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600" windowHeight="8445"/>
  </bookViews>
  <sheets>
    <sheet name="ورقة1" sheetId="1" r:id="rId1"/>
  </sheets>
  <definedNames>
    <definedName name="xey">ورقة1!$K$19</definedName>
    <definedName name="لبياتلبايل" localSheetId="0">ورقة1!$A$1:$J$170</definedName>
  </definedNames>
  <calcPr calcId="144525"/>
</workbook>
</file>

<file path=xl/calcChain.xml><?xml version="1.0" encoding="utf-8"?>
<calcChain xmlns="http://schemas.openxmlformats.org/spreadsheetml/2006/main">
  <c r="K4" i="1" l="1"/>
  <c r="K5" i="1"/>
  <c r="K3" i="1"/>
  <c r="Q14" i="1"/>
  <c r="Q13" i="1"/>
  <c r="XEY3" i="1"/>
  <c r="XEZ4" i="1"/>
  <c r="XEZ5" i="1"/>
  <c r="XEZ3" i="1"/>
</calcChain>
</file>

<file path=xl/connections.xml><?xml version="1.0" encoding="utf-8"?>
<connections xmlns="http://schemas.openxmlformats.org/spreadsheetml/2006/main">
  <connection id="1" name="اتصال" type="4" refreshedVersion="3" background="1" saveData="1">
    <webPr sourceData="1" parsePre="1" consecutive="1" xl2000="1" url="http://www.tadawul.com.sa/Resources/Reports/DailyList_ar.html" htmlTables="1">
      <tables count="1">
        <x v="6"/>
      </tables>
    </webPr>
  </connection>
</connections>
</file>

<file path=xl/sharedStrings.xml><?xml version="1.0" encoding="utf-8"?>
<sst xmlns="http://schemas.openxmlformats.org/spreadsheetml/2006/main" count="13" uniqueCount="12">
  <si>
    <t>التغير %</t>
  </si>
  <si>
    <t>الصفقات</t>
  </si>
  <si>
    <t>الكمية</t>
  </si>
  <si>
    <t>القيمة</t>
  </si>
  <si>
    <t>القمة</t>
  </si>
  <si>
    <t>القاع</t>
  </si>
  <si>
    <t xml:space="preserve">القمة </t>
  </si>
  <si>
    <t>السلام عليكم ورحمة الله وبركاته ... ممكن طلب معادلة في العمود K3 بحيث يعطيني الناتج 17.3 وهو حاصل طرح XEY3-XFC</t>
  </si>
  <si>
    <t>بحيث يكون الناتج في العمود K3 هو حاصل طرح 24.3- 7 = 17.3</t>
  </si>
  <si>
    <t>طبعا المعادلة راح تجرب الطرح من 1 الى مالا نهاية .. واهم شي تعطيني القيمة XEY3-XFC  اقل من D3</t>
  </si>
  <si>
    <t>XEY3</t>
  </si>
  <si>
    <t>XFC3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</si>
</sst>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b/>
      <sz val="8"/>
      <color theme="1"/>
      <name val="Arial Black"/>
      <family val="2"/>
    </font>
    <font>
      <b/>
      <sz val="8"/>
      <color indexed="8"/>
      <name val="Arial Black"/>
      <family val="2"/>
    </font>
    <font>
      <b/>
      <sz val="8"/>
      <name val="Arial Black"/>
      <family val="2"/>
    </font>
    <font>
      <sz val="8"/>
      <color theme="1"/>
      <name val="Arial Black"/>
      <family val="2"/>
    </font>
    <font>
      <b/>
      <sz val="10"/>
      <color theme="1"/>
      <name val="Arial Black"/>
      <family val="2"/>
    </font>
    <font>
      <b/>
      <sz val="12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4" fontId="0" fillId="0" borderId="0" xfId="0" applyNumberFormat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5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11</xdr:row>
      <xdr:rowOff>180975</xdr:rowOff>
    </xdr:from>
    <xdr:to>
      <xdr:col>15</xdr:col>
      <xdr:colOff>171450</xdr:colOff>
      <xdr:row>14</xdr:row>
      <xdr:rowOff>180975</xdr:rowOff>
    </xdr:to>
    <xdr:sp macro="" textlink="">
      <xdr:nvSpPr>
        <xdr:cNvPr id="2" name="TextBox 1"/>
        <xdr:cNvSpPr txBox="1"/>
      </xdr:nvSpPr>
      <xdr:spPr>
        <a:xfrm>
          <a:off x="9823951650" y="2276475"/>
          <a:ext cx="1866900" cy="5715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600"/>
            <a:t>من اين جاء الرقم 7</a:t>
          </a:r>
          <a:endParaRPr lang="ru-RU" sz="1600"/>
        </a:p>
      </xdr:txBody>
    </xdr:sp>
    <xdr:clientData/>
  </xdr:twoCellAnchor>
  <xdr:twoCellAnchor>
    <xdr:from>
      <xdr:col>15</xdr:col>
      <xdr:colOff>152400</xdr:colOff>
      <xdr:row>13</xdr:row>
      <xdr:rowOff>104775</xdr:rowOff>
    </xdr:from>
    <xdr:to>
      <xdr:col>16</xdr:col>
      <xdr:colOff>247650</xdr:colOff>
      <xdr:row>14</xdr:row>
      <xdr:rowOff>66675</xdr:rowOff>
    </xdr:to>
    <xdr:cxnSp macro="">
      <xdr:nvCxnSpPr>
        <xdr:cNvPr id="4" name="Straight Arrow Connector 3"/>
        <xdr:cNvCxnSpPr/>
      </xdr:nvCxnSpPr>
      <xdr:spPr>
        <a:xfrm flipH="1" flipV="1">
          <a:off x="9823275375" y="2581275"/>
          <a:ext cx="695325" cy="1524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466725</xdr:colOff>
      <xdr:row>6</xdr:row>
      <xdr:rowOff>76200</xdr:rowOff>
    </xdr:from>
    <xdr:to>
      <xdr:col>19</xdr:col>
      <xdr:colOff>76200</xdr:colOff>
      <xdr:row>13</xdr:row>
      <xdr:rowOff>123825</xdr:rowOff>
    </xdr:to>
    <xdr:cxnSp macro="">
      <xdr:nvCxnSpPr>
        <xdr:cNvPr id="5" name="Straight Arrow Connector 4"/>
        <xdr:cNvCxnSpPr/>
      </xdr:nvCxnSpPr>
      <xdr:spPr>
        <a:xfrm>
          <a:off x="9821646600" y="1219200"/>
          <a:ext cx="1409700" cy="13811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queryTables/queryTable1.xml><?xml version="1.0" encoding="utf-8"?>
<queryTable xmlns="http://schemas.openxmlformats.org/spreadsheetml/2006/main" name="لبياتلبايل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9592"/>
  <sheetViews>
    <sheetView rightToLeft="1" tabSelected="1" topLeftCell="B1" zoomScaleNormal="100" workbookViewId="0">
      <selection activeCell="J9" sqref="J9"/>
    </sheetView>
  </sheetViews>
  <sheetFormatPr defaultColWidth="9" defaultRowHeight="15" customHeight="1"/>
  <cols>
    <col min="1" max="1" width="10" style="1" bestFit="1" customWidth="1"/>
    <col min="2" max="5" width="6.140625" style="1" customWidth="1"/>
    <col min="6" max="6" width="5.85546875" style="1" hidden="1" customWidth="1"/>
    <col min="7" max="7" width="5.7109375" style="1" hidden="1" customWidth="1"/>
    <col min="8" max="8" width="8.85546875" style="1" hidden="1" customWidth="1"/>
    <col min="9" max="9" width="13.42578125" style="1" hidden="1" customWidth="1"/>
    <col min="10" max="20" width="9" style="1"/>
    <col min="21" max="21" width="31.42578125" style="1" customWidth="1"/>
    <col min="22" max="16346" width="9" style="1"/>
    <col min="16347" max="16355" width="9" style="13"/>
    <col min="16356" max="16357" width="9" style="6"/>
    <col min="16358" max="16363" width="9" style="5"/>
    <col min="16364" max="16370" width="9" style="13"/>
    <col min="16371" max="16371" width="9" style="28"/>
    <col min="16372" max="16372" width="9" style="8"/>
    <col min="16373" max="16376" width="9" style="9" customWidth="1"/>
    <col min="16377" max="16378" width="9" style="1"/>
    <col min="16379" max="16380" width="9" style="22"/>
    <col min="16381" max="16381" width="9" style="21"/>
    <col min="16382" max="16382" width="9" style="19"/>
    <col min="16383" max="16383" width="9" style="10" customWidth="1"/>
    <col min="16384" max="16384" width="9" style="1"/>
  </cols>
  <sheetData>
    <row r="1" spans="2:21 16348:16383" ht="15" customHeight="1">
      <c r="J1" s="20"/>
      <c r="K1" s="29"/>
      <c r="L1" s="30"/>
      <c r="M1" s="30"/>
      <c r="N1" s="30"/>
      <c r="O1" s="30"/>
      <c r="P1" s="30"/>
      <c r="Q1" s="30"/>
      <c r="R1" s="30"/>
      <c r="S1" s="30"/>
      <c r="T1" s="31"/>
      <c r="U1" s="44"/>
      <c r="XDT1" s="43"/>
      <c r="XDU1" s="43"/>
      <c r="XDV1" s="43"/>
      <c r="XDW1" s="43"/>
      <c r="XDX1" s="43"/>
      <c r="XDY1" s="43"/>
      <c r="XDZ1" s="43"/>
      <c r="XEA1" s="43"/>
      <c r="XEB1" s="43"/>
      <c r="XEC1" s="43"/>
      <c r="XED1" s="43"/>
      <c r="XEE1" s="43"/>
      <c r="XEF1" s="43"/>
      <c r="XEG1" s="43"/>
      <c r="XEH1" s="43"/>
      <c r="XEI1" s="43"/>
      <c r="XEN1" s="41"/>
      <c r="XEO1" s="41"/>
      <c r="XEP1" s="41"/>
      <c r="XEQ1" s="41"/>
      <c r="XER1" s="1"/>
      <c r="XES1" s="7"/>
      <c r="XET1" s="14"/>
      <c r="XEU1" s="14"/>
      <c r="XEV1" s="14"/>
      <c r="XEW1" s="13"/>
      <c r="XEY1" s="47" t="s">
        <v>6</v>
      </c>
      <c r="XEZ1" s="47" t="s">
        <v>5</v>
      </c>
      <c r="XFA1" s="46" t="s">
        <v>4</v>
      </c>
      <c r="XFB1" s="46" t="s">
        <v>5</v>
      </c>
      <c r="XFC1" s="11">
        <v>1</v>
      </c>
    </row>
    <row r="2" spans="2:21 16348:16383" ht="15" customHeight="1">
      <c r="F2" s="1" t="s">
        <v>0</v>
      </c>
      <c r="G2" s="1" t="s">
        <v>1</v>
      </c>
      <c r="H2" s="1" t="s">
        <v>2</v>
      </c>
      <c r="I2" s="1" t="s">
        <v>3</v>
      </c>
      <c r="J2" s="20"/>
      <c r="K2" s="32"/>
      <c r="L2" s="33"/>
      <c r="M2" s="33"/>
      <c r="N2" s="33"/>
      <c r="O2" s="33"/>
      <c r="P2" s="33"/>
      <c r="Q2" s="33"/>
      <c r="R2" s="33"/>
      <c r="S2" s="33"/>
      <c r="T2" s="34"/>
      <c r="U2" s="45"/>
      <c r="XDT2" s="23"/>
      <c r="XDU2" s="23"/>
      <c r="XDV2" s="23"/>
      <c r="XDW2" s="23"/>
      <c r="XDX2" s="23"/>
      <c r="XDY2" s="23"/>
      <c r="XDZ2" s="23"/>
      <c r="XEA2" s="23"/>
      <c r="XEB2" s="23"/>
      <c r="XEC2" s="23"/>
      <c r="XED2" s="23"/>
      <c r="XEE2" s="23"/>
      <c r="XEF2" s="23"/>
      <c r="XEG2" s="23"/>
      <c r="XEH2" s="23"/>
      <c r="XEI2" s="23"/>
      <c r="XEN2" s="42"/>
      <c r="XEO2" s="42"/>
      <c r="XEP2" s="42"/>
      <c r="XEQ2" s="42"/>
      <c r="XER2" s="1"/>
      <c r="XES2" s="7"/>
      <c r="XET2" s="14"/>
      <c r="XEU2" s="14"/>
      <c r="XEV2" s="14"/>
      <c r="XEW2" s="13"/>
      <c r="XEY2" s="48"/>
      <c r="XEZ2" s="48"/>
      <c r="XFA2" s="46"/>
      <c r="XFB2" s="46"/>
      <c r="XFC2" s="11">
        <v>2</v>
      </c>
    </row>
    <row r="3" spans="2:21 16348:16383" ht="15" customHeight="1">
      <c r="B3" s="1">
        <v>17.95</v>
      </c>
      <c r="C3" s="1">
        <v>18</v>
      </c>
      <c r="D3" s="1">
        <v>17.7</v>
      </c>
      <c r="E3" s="1">
        <v>17.95</v>
      </c>
      <c r="F3" s="2">
        <v>-2.23E-2</v>
      </c>
      <c r="G3" s="1">
        <v>447</v>
      </c>
      <c r="H3" s="3">
        <v>1654038</v>
      </c>
      <c r="I3" s="4">
        <v>29543879.149999999</v>
      </c>
      <c r="K3" s="1">
        <f>IF((XEY3-XFC3)&gt;D3,XEY3-XFC3,"")</f>
        <v>21.3</v>
      </c>
      <c r="L3" s="35" t="s">
        <v>7</v>
      </c>
      <c r="M3" s="36"/>
      <c r="N3" s="36"/>
      <c r="O3" s="36"/>
      <c r="P3" s="36"/>
      <c r="Q3" s="36"/>
      <c r="R3" s="36"/>
      <c r="S3" s="36"/>
      <c r="T3" s="36"/>
      <c r="U3" s="37"/>
      <c r="XEB3" s="23"/>
      <c r="XEC3" s="23"/>
      <c r="XED3" s="23"/>
      <c r="XEE3" s="23"/>
      <c r="XEF3" s="23"/>
      <c r="XEG3" s="23"/>
      <c r="XEH3" s="23"/>
      <c r="XEI3" s="23"/>
      <c r="XEP3" s="24"/>
      <c r="XEQ3" s="24"/>
      <c r="XER3" s="1"/>
      <c r="XES3" s="7"/>
      <c r="XET3" s="14"/>
      <c r="XEU3" s="14"/>
      <c r="XEV3" s="14"/>
      <c r="XEY3" s="22">
        <f>IF(XFA3&gt;C3,XFA3,C3)</f>
        <v>24.3</v>
      </c>
      <c r="XEZ3" s="22">
        <f t="shared" ref="XEZ3:XEZ5" si="0">IF(XFB3&lt;D3,XFB3,D3)</f>
        <v>11.15</v>
      </c>
      <c r="XFA3" s="16">
        <v>24.3</v>
      </c>
      <c r="XFB3" s="16">
        <v>11.15</v>
      </c>
      <c r="XFC3" s="11">
        <v>3</v>
      </c>
    </row>
    <row r="4" spans="2:21 16348:16383" ht="15" customHeight="1">
      <c r="B4" s="1">
        <v>26.9</v>
      </c>
      <c r="C4" s="1">
        <v>27.8</v>
      </c>
      <c r="D4" s="1">
        <v>26.2</v>
      </c>
      <c r="E4" s="1">
        <v>27.61</v>
      </c>
      <c r="F4" s="2">
        <v>-2.92E-2</v>
      </c>
      <c r="G4" s="3">
        <v>706</v>
      </c>
      <c r="H4" s="3">
        <v>1329652</v>
      </c>
      <c r="I4" s="4">
        <v>36066021.299999997</v>
      </c>
      <c r="K4" s="1">
        <f t="shared" ref="K4:K5" si="1">IF((XEY4-XFC4)&gt;D4,XEY4-XFC4,"")</f>
        <v>35.299999999999997</v>
      </c>
      <c r="L4" s="38"/>
      <c r="M4" s="39"/>
      <c r="N4" s="39"/>
      <c r="O4" s="39"/>
      <c r="P4" s="39"/>
      <c r="Q4" s="39"/>
      <c r="R4" s="39"/>
      <c r="S4" s="39"/>
      <c r="T4" s="39"/>
      <c r="U4" s="40"/>
      <c r="XEB4" s="23"/>
      <c r="XEC4" s="23"/>
      <c r="XED4" s="23"/>
      <c r="XEE4" s="23"/>
      <c r="XEF4" s="23"/>
      <c r="XEG4" s="23"/>
      <c r="XEH4" s="23"/>
      <c r="XEI4" s="23"/>
      <c r="XEP4" s="24"/>
      <c r="XEQ4" s="24"/>
      <c r="XER4" s="1"/>
      <c r="XES4" s="7"/>
      <c r="XET4" s="14"/>
      <c r="XEU4" s="14"/>
      <c r="XEV4" s="14"/>
      <c r="XEY4" s="22">
        <v>39.299999999999997</v>
      </c>
      <c r="XEZ4" s="22">
        <f t="shared" si="0"/>
        <v>10.7</v>
      </c>
      <c r="XFA4" s="16">
        <v>39.299999999999997</v>
      </c>
      <c r="XFB4" s="16">
        <v>10.7</v>
      </c>
      <c r="XFC4" s="11">
        <v>4</v>
      </c>
    </row>
    <row r="5" spans="2:21 16348:16383" ht="15" customHeight="1">
      <c r="B5" s="1">
        <v>26</v>
      </c>
      <c r="C5" s="1">
        <v>26.5</v>
      </c>
      <c r="D5" s="1">
        <v>25.6</v>
      </c>
      <c r="E5" s="1">
        <v>26.47</v>
      </c>
      <c r="F5" s="2">
        <v>-2.4E-2</v>
      </c>
      <c r="G5" s="1">
        <v>129</v>
      </c>
      <c r="H5" s="3">
        <v>432733</v>
      </c>
      <c r="I5" s="4">
        <v>11300268.9</v>
      </c>
      <c r="K5" s="1">
        <f t="shared" si="1"/>
        <v>30.700000000000003</v>
      </c>
      <c r="XEB5" s="23"/>
      <c r="XEC5" s="23"/>
      <c r="XED5" s="23"/>
      <c r="XEE5" s="23"/>
      <c r="XEF5" s="23"/>
      <c r="XEG5" s="23"/>
      <c r="XEH5" s="23"/>
      <c r="XEI5" s="23"/>
      <c r="XEP5" s="24"/>
      <c r="XEQ5" s="24"/>
      <c r="XER5" s="1"/>
      <c r="XES5" s="7"/>
      <c r="XET5" s="14"/>
      <c r="XEU5" s="14"/>
      <c r="XEV5" s="14"/>
      <c r="XEY5" s="22">
        <v>35.700000000000003</v>
      </c>
      <c r="XEZ5" s="22">
        <f t="shared" si="0"/>
        <v>11.3</v>
      </c>
      <c r="XFA5" s="16">
        <v>35.700000000000003</v>
      </c>
      <c r="XFB5" s="16">
        <v>11.3</v>
      </c>
      <c r="XFC5" s="11">
        <v>5</v>
      </c>
    </row>
    <row r="6" spans="2:21 16348:16383" ht="15" customHeight="1">
      <c r="F6" s="2">
        <v>-3.6999999999999998E-2</v>
      </c>
      <c r="G6" s="1">
        <v>105</v>
      </c>
      <c r="H6" s="3">
        <v>106799</v>
      </c>
      <c r="I6" s="4">
        <v>4678070.7</v>
      </c>
      <c r="L6" s="35" t="s">
        <v>8</v>
      </c>
      <c r="M6" s="36"/>
      <c r="N6" s="36"/>
      <c r="O6" s="36"/>
      <c r="P6" s="36"/>
      <c r="Q6" s="36"/>
      <c r="R6" s="36"/>
      <c r="S6" s="36"/>
      <c r="T6" s="36"/>
      <c r="U6" s="37"/>
      <c r="XEB6" s="23"/>
      <c r="XEC6" s="23"/>
      <c r="XED6" s="23"/>
      <c r="XEE6" s="23"/>
      <c r="XEF6" s="23"/>
      <c r="XEG6" s="23"/>
      <c r="XEH6" s="23"/>
      <c r="XEI6" s="23"/>
      <c r="XEP6" s="24"/>
      <c r="XEQ6" s="24"/>
      <c r="XER6" s="1"/>
      <c r="XES6" s="7"/>
      <c r="XET6" s="14"/>
      <c r="XEU6" s="14"/>
      <c r="XEV6" s="14"/>
      <c r="XFA6" s="16"/>
      <c r="XFB6" s="16"/>
      <c r="XFC6" s="11">
        <v>6</v>
      </c>
    </row>
    <row r="7" spans="2:21 16348:16383" ht="15" customHeight="1">
      <c r="F7" s="2">
        <v>-2.3900000000000001E-2</v>
      </c>
      <c r="G7" s="1">
        <v>123</v>
      </c>
      <c r="H7" s="3">
        <v>431997</v>
      </c>
      <c r="I7" s="4">
        <v>14397646.300000001</v>
      </c>
      <c r="L7" s="38"/>
      <c r="M7" s="39"/>
      <c r="N7" s="39"/>
      <c r="O7" s="39"/>
      <c r="P7" s="39"/>
      <c r="Q7" s="39"/>
      <c r="R7" s="39"/>
      <c r="S7" s="39"/>
      <c r="T7" s="39"/>
      <c r="U7" s="40"/>
      <c r="XEB7" s="23"/>
      <c r="XEC7" s="23"/>
      <c r="XED7" s="23"/>
      <c r="XEE7" s="23"/>
      <c r="XEF7" s="23"/>
      <c r="XEG7" s="23"/>
      <c r="XEH7" s="23"/>
      <c r="XEI7" s="23"/>
      <c r="XEP7" s="24"/>
      <c r="XEQ7" s="24"/>
      <c r="XER7" s="1"/>
      <c r="XES7" s="7"/>
      <c r="XET7" s="14"/>
      <c r="XEU7" s="14"/>
      <c r="XEV7" s="14"/>
      <c r="XFA7" s="16"/>
      <c r="XFB7" s="16"/>
      <c r="XFC7" s="11">
        <v>7</v>
      </c>
    </row>
    <row r="8" spans="2:21 16348:16383" ht="15" customHeight="1">
      <c r="F8" s="2">
        <v>-2.75E-2</v>
      </c>
      <c r="G8" s="1">
        <v>156</v>
      </c>
      <c r="H8" s="3">
        <v>342692</v>
      </c>
      <c r="I8" s="4">
        <v>18261020.5</v>
      </c>
      <c r="XEB8" s="23"/>
      <c r="XEC8" s="23"/>
      <c r="XED8" s="23"/>
      <c r="XEE8" s="23"/>
      <c r="XEF8" s="23"/>
      <c r="XEG8" s="23"/>
      <c r="XEH8" s="23"/>
      <c r="XEI8" s="23"/>
      <c r="XEP8" s="24"/>
      <c r="XEQ8" s="24"/>
      <c r="XER8" s="1"/>
      <c r="XES8" s="7"/>
      <c r="XET8" s="14"/>
      <c r="XEU8" s="14"/>
      <c r="XEV8" s="14"/>
      <c r="XFA8" s="16"/>
      <c r="XFB8" s="16"/>
      <c r="XFC8" s="11">
        <v>8</v>
      </c>
    </row>
    <row r="9" spans="2:21 16348:16383" ht="15" customHeight="1">
      <c r="F9" s="2">
        <v>-2.6800000000000001E-2</v>
      </c>
      <c r="G9" s="1">
        <v>172</v>
      </c>
      <c r="H9" s="3">
        <v>601680</v>
      </c>
      <c r="I9" s="4">
        <v>17667660.699999999</v>
      </c>
      <c r="L9" s="35" t="s">
        <v>9</v>
      </c>
      <c r="M9" s="36"/>
      <c r="N9" s="36"/>
      <c r="O9" s="36"/>
      <c r="P9" s="36"/>
      <c r="Q9" s="36"/>
      <c r="R9" s="36"/>
      <c r="S9" s="36"/>
      <c r="T9" s="36"/>
      <c r="U9" s="37"/>
      <c r="XEB9" s="23"/>
      <c r="XEC9" s="23"/>
      <c r="XED9" s="23"/>
      <c r="XEE9" s="23"/>
      <c r="XEF9" s="23"/>
      <c r="XEG9" s="23"/>
      <c r="XEH9" s="23"/>
      <c r="XEI9" s="23"/>
      <c r="XEP9" s="24"/>
      <c r="XEQ9" s="24"/>
      <c r="XER9" s="1"/>
      <c r="XES9" s="7"/>
      <c r="XET9" s="14"/>
      <c r="XEU9" s="14"/>
      <c r="XEV9" s="14"/>
      <c r="XFA9" s="16"/>
      <c r="XFB9" s="16"/>
      <c r="XFC9" s="11">
        <v>9</v>
      </c>
    </row>
    <row r="10" spans="2:21 16348:16383" ht="15" customHeight="1">
      <c r="F10" s="2">
        <v>-3.2399999999999998E-2</v>
      </c>
      <c r="G10" s="1">
        <v>469</v>
      </c>
      <c r="H10" s="3">
        <v>1418495</v>
      </c>
      <c r="I10" s="4">
        <v>57763808.799999997</v>
      </c>
      <c r="L10" s="38"/>
      <c r="M10" s="39"/>
      <c r="N10" s="39"/>
      <c r="O10" s="39"/>
      <c r="P10" s="39"/>
      <c r="Q10" s="39"/>
      <c r="R10" s="39"/>
      <c r="S10" s="39"/>
      <c r="T10" s="39"/>
      <c r="U10" s="40"/>
      <c r="XEB10" s="23"/>
      <c r="XEC10" s="23"/>
      <c r="XED10" s="23"/>
      <c r="XEE10" s="23"/>
      <c r="XEF10" s="23"/>
      <c r="XEG10" s="23"/>
      <c r="XEH10" s="23"/>
      <c r="XEI10" s="23"/>
      <c r="XEP10" s="24"/>
      <c r="XEQ10" s="24"/>
      <c r="XER10" s="1"/>
      <c r="XES10" s="7"/>
      <c r="XET10" s="14"/>
      <c r="XEU10" s="14"/>
      <c r="XEV10" s="14"/>
      <c r="XFA10" s="16"/>
      <c r="XFB10" s="16"/>
      <c r="XFC10" s="11">
        <v>10</v>
      </c>
    </row>
    <row r="11" spans="2:21 16348:16383" ht="15" customHeight="1">
      <c r="F11" s="2">
        <v>-2.4199999999999999E-2</v>
      </c>
      <c r="G11" s="3">
        <v>1737</v>
      </c>
      <c r="H11" s="3">
        <v>3355395</v>
      </c>
      <c r="I11" s="4">
        <v>195852370</v>
      </c>
      <c r="XEB11" s="23"/>
      <c r="XEC11" s="23"/>
      <c r="XED11" s="23"/>
      <c r="XEE11" s="23"/>
      <c r="XEF11" s="23"/>
      <c r="XEG11" s="23"/>
      <c r="XEH11" s="23"/>
      <c r="XEI11" s="23"/>
      <c r="XEP11" s="24"/>
      <c r="XEQ11" s="24"/>
      <c r="XER11" s="1"/>
      <c r="XES11" s="7"/>
      <c r="XET11" s="14"/>
      <c r="XEU11" s="14"/>
      <c r="XEV11" s="14"/>
      <c r="XFA11" s="16"/>
      <c r="XFB11" s="16"/>
      <c r="XFC11" s="11">
        <v>11</v>
      </c>
    </row>
    <row r="12" spans="2:21 16348:16383" ht="15" customHeight="1">
      <c r="F12" s="2">
        <v>-5.3499999999999999E-2</v>
      </c>
      <c r="G12" s="3">
        <v>759</v>
      </c>
      <c r="H12" s="3">
        <v>548190</v>
      </c>
      <c r="I12" s="4">
        <v>26091361.100000001</v>
      </c>
      <c r="XEB12" s="23"/>
      <c r="XEC12" s="23"/>
      <c r="XED12" s="23"/>
      <c r="XEE12" s="23"/>
      <c r="XEF12" s="23"/>
      <c r="XEG12" s="23"/>
      <c r="XEH12" s="23"/>
      <c r="XEI12" s="23"/>
      <c r="XEP12" s="24"/>
      <c r="XEQ12" s="24"/>
      <c r="XER12" s="1"/>
      <c r="XES12" s="7"/>
      <c r="XET12" s="14"/>
      <c r="XEU12" s="14"/>
      <c r="XEV12" s="14"/>
      <c r="XFA12" s="16"/>
      <c r="XFB12" s="16"/>
      <c r="XFC12" s="11">
        <v>12</v>
      </c>
    </row>
    <row r="13" spans="2:21 16348:16383" ht="15" customHeight="1">
      <c r="F13" s="2">
        <v>-6.0699999999999997E-2</v>
      </c>
      <c r="G13" s="3">
        <v>6412</v>
      </c>
      <c r="H13" s="3">
        <v>28574099</v>
      </c>
      <c r="I13" s="4">
        <v>592329194.75</v>
      </c>
      <c r="Q13" s="1">
        <f>XEY3</f>
        <v>24.3</v>
      </c>
      <c r="R13" s="1" t="s">
        <v>10</v>
      </c>
      <c r="XEB13" s="23"/>
      <c r="XEC13" s="23"/>
      <c r="XED13" s="23"/>
      <c r="XEE13" s="23"/>
      <c r="XEF13" s="23"/>
      <c r="XEG13" s="23"/>
      <c r="XEH13" s="23"/>
      <c r="XEI13" s="23"/>
      <c r="XEP13" s="24"/>
      <c r="XEQ13" s="24"/>
      <c r="XER13" s="1"/>
      <c r="XES13" s="7"/>
      <c r="XET13" s="14"/>
      <c r="XEU13" s="14"/>
      <c r="XEV13" s="14"/>
      <c r="XFA13" s="16"/>
      <c r="XFB13" s="16"/>
      <c r="XFC13" s="11">
        <v>13</v>
      </c>
    </row>
    <row r="14" spans="2:21 16348:16383" ht="15" customHeight="1">
      <c r="F14" s="2">
        <v>-4.4499999999999998E-2</v>
      </c>
      <c r="G14" s="3">
        <v>6564</v>
      </c>
      <c r="H14" s="3">
        <v>6553085</v>
      </c>
      <c r="I14" s="4">
        <v>384590208</v>
      </c>
      <c r="Q14" s="1">
        <f>XFC3</f>
        <v>3</v>
      </c>
      <c r="R14" s="1" t="s">
        <v>11</v>
      </c>
      <c r="XEB14" s="23"/>
      <c r="XEC14" s="23"/>
      <c r="XED14" s="23"/>
      <c r="XEE14" s="23"/>
      <c r="XEF14" s="23"/>
      <c r="XEG14" s="23"/>
      <c r="XEH14" s="23"/>
      <c r="XEI14" s="23"/>
      <c r="XEP14" s="24"/>
      <c r="XEQ14" s="24"/>
      <c r="XER14" s="1"/>
      <c r="XES14" s="7"/>
      <c r="XET14" s="14"/>
      <c r="XEU14" s="14"/>
      <c r="XEV14" s="14"/>
      <c r="XFA14" s="16"/>
      <c r="XFB14" s="16"/>
      <c r="XFC14" s="11">
        <v>14</v>
      </c>
    </row>
    <row r="15" spans="2:21 16348:16383" ht="15" customHeight="1">
      <c r="F15" s="2">
        <v>-8.48E-2</v>
      </c>
      <c r="G15" s="1">
        <v>939</v>
      </c>
      <c r="H15" s="3">
        <v>1769395</v>
      </c>
      <c r="I15" s="4">
        <v>22915438.649999999</v>
      </c>
      <c r="XEB15" s="24"/>
      <c r="XEC15" s="24"/>
      <c r="XED15" s="24"/>
      <c r="XEE15" s="24"/>
      <c r="XEF15" s="23"/>
      <c r="XEG15" s="23"/>
      <c r="XEH15" s="23"/>
      <c r="XEI15" s="23"/>
      <c r="XEP15" s="24"/>
      <c r="XEQ15" s="24"/>
      <c r="XER15" s="1"/>
      <c r="XES15" s="7"/>
      <c r="XET15" s="14"/>
      <c r="XEU15" s="14"/>
      <c r="XEV15" s="14"/>
      <c r="XFA15" s="16"/>
      <c r="XFB15" s="16"/>
      <c r="XFC15" s="11">
        <v>15</v>
      </c>
    </row>
    <row r="16" spans="2:21 16348:16383" ht="15" customHeight="1">
      <c r="F16" s="2">
        <v>-8.9200000000000002E-2</v>
      </c>
      <c r="G16" s="1">
        <v>284</v>
      </c>
      <c r="H16" s="3">
        <v>305571</v>
      </c>
      <c r="I16" s="4">
        <v>7611623.5</v>
      </c>
      <c r="XEB16" s="23"/>
      <c r="XEC16" s="23"/>
      <c r="XED16" s="23"/>
      <c r="XEE16" s="23"/>
      <c r="XEF16" s="23"/>
      <c r="XEG16" s="23"/>
      <c r="XEH16" s="23"/>
      <c r="XEI16" s="23"/>
      <c r="XEP16" s="24"/>
      <c r="XEQ16" s="24"/>
      <c r="XER16" s="1"/>
      <c r="XES16" s="7"/>
      <c r="XET16" s="14"/>
      <c r="XEU16" s="14"/>
      <c r="XEV16" s="14"/>
      <c r="XFA16" s="16"/>
      <c r="XFB16" s="16"/>
      <c r="XFC16" s="11">
        <v>16</v>
      </c>
    </row>
    <row r="17" spans="6:9 16356:16383" ht="15" customHeight="1">
      <c r="F17" s="2">
        <v>-9.8900000000000002E-2</v>
      </c>
      <c r="G17" s="3">
        <v>3203</v>
      </c>
      <c r="H17" s="3">
        <v>5306356</v>
      </c>
      <c r="I17" s="4">
        <v>476943450</v>
      </c>
      <c r="XEB17" s="23"/>
      <c r="XEC17" s="23"/>
      <c r="XED17" s="23"/>
      <c r="XEE17" s="23"/>
      <c r="XEF17" s="23"/>
      <c r="XEG17" s="23"/>
      <c r="XEH17" s="23"/>
      <c r="XEI17" s="23"/>
      <c r="XEP17" s="24"/>
      <c r="XEQ17" s="24"/>
      <c r="XER17" s="1"/>
      <c r="XES17" s="7"/>
      <c r="XET17" s="14"/>
      <c r="XEU17" s="14"/>
      <c r="XEV17" s="14"/>
      <c r="XFA17" s="16"/>
      <c r="XFB17" s="16"/>
      <c r="XFC17" s="11">
        <v>17</v>
      </c>
    </row>
    <row r="18" spans="6:9 16356:16383" ht="15" customHeight="1">
      <c r="F18" s="2">
        <v>-5.6800000000000003E-2</v>
      </c>
      <c r="G18" s="1">
        <v>831</v>
      </c>
      <c r="H18" s="3">
        <v>350286</v>
      </c>
      <c r="I18" s="4">
        <v>49444302.25</v>
      </c>
      <c r="XEB18" s="23"/>
      <c r="XEC18" s="23"/>
      <c r="XED18" s="23"/>
      <c r="XEE18" s="23"/>
      <c r="XEF18" s="23"/>
      <c r="XEG18" s="23"/>
      <c r="XEH18" s="23"/>
      <c r="XEI18" s="23"/>
      <c r="XEP18" s="24"/>
      <c r="XEQ18" s="24"/>
      <c r="XER18" s="1"/>
      <c r="XES18" s="7"/>
      <c r="XET18" s="14"/>
      <c r="XEU18" s="14"/>
      <c r="XEV18" s="14"/>
      <c r="XFA18" s="16"/>
      <c r="XFB18" s="16"/>
      <c r="XFC18" s="11">
        <v>18</v>
      </c>
    </row>
    <row r="19" spans="6:9 16356:16383" ht="15" customHeight="1">
      <c r="F19" s="2">
        <v>-8.4199999999999997E-2</v>
      </c>
      <c r="G19" s="3">
        <v>1158</v>
      </c>
      <c r="H19" s="3">
        <v>3658945</v>
      </c>
      <c r="I19" s="4">
        <v>92330871.150000006</v>
      </c>
      <c r="XEB19" s="23"/>
      <c r="XEC19" s="23"/>
      <c r="XED19" s="23"/>
      <c r="XEE19" s="23"/>
      <c r="XEF19" s="23"/>
      <c r="XEG19" s="23"/>
      <c r="XEH19" s="23"/>
      <c r="XEI19" s="23"/>
      <c r="XEP19" s="24"/>
      <c r="XEQ19" s="24"/>
      <c r="XER19" s="1"/>
      <c r="XES19" s="7"/>
      <c r="XET19" s="14"/>
      <c r="XEU19" s="14"/>
      <c r="XEV19" s="14"/>
      <c r="XFA19" s="16"/>
      <c r="XFB19" s="16"/>
      <c r="XFC19" s="11">
        <v>19</v>
      </c>
    </row>
    <row r="20" spans="6:9 16356:16383" ht="15" customHeight="1">
      <c r="F20" s="2">
        <v>-9.9900000000000003E-2</v>
      </c>
      <c r="G20" s="1">
        <v>673</v>
      </c>
      <c r="H20" s="3">
        <v>1077786</v>
      </c>
      <c r="I20" s="4">
        <v>20984277.899999999</v>
      </c>
      <c r="XEB20" s="23"/>
      <c r="XEC20" s="23"/>
      <c r="XED20" s="23"/>
      <c r="XEE20" s="23"/>
      <c r="XEF20" s="23"/>
      <c r="XEG20" s="23"/>
      <c r="XEH20" s="23"/>
      <c r="XEI20" s="23"/>
      <c r="XEP20" s="24"/>
      <c r="XEQ20" s="24"/>
      <c r="XER20" s="1"/>
      <c r="XES20" s="7"/>
      <c r="XET20" s="14"/>
      <c r="XEU20" s="14"/>
      <c r="XEV20" s="14"/>
      <c r="XFA20" s="16"/>
      <c r="XFB20" s="16"/>
      <c r="XFC20" s="11">
        <v>20</v>
      </c>
    </row>
    <row r="21" spans="6:9 16356:16383" ht="15" customHeight="1">
      <c r="F21" s="2">
        <v>-8.9499999999999996E-2</v>
      </c>
      <c r="G21" s="3">
        <v>838</v>
      </c>
      <c r="H21" s="3">
        <v>1697306</v>
      </c>
      <c r="I21" s="4">
        <v>20481815.199999999</v>
      </c>
      <c r="XEB21" s="23"/>
      <c r="XEC21" s="23"/>
      <c r="XED21" s="23"/>
      <c r="XEE21" s="23"/>
      <c r="XEF21" s="23"/>
      <c r="XEG21" s="23"/>
      <c r="XEH21" s="23"/>
      <c r="XEI21" s="23"/>
      <c r="XEP21" s="24"/>
      <c r="XEQ21" s="24"/>
      <c r="XER21" s="1"/>
      <c r="XES21" s="7"/>
      <c r="XET21" s="14"/>
      <c r="XEU21" s="14"/>
      <c r="XEV21" s="14"/>
      <c r="XFA21" s="16"/>
      <c r="XFB21" s="16"/>
      <c r="XFC21" s="11">
        <v>21</v>
      </c>
    </row>
    <row r="22" spans="6:9 16356:16383" ht="15" customHeight="1">
      <c r="F22" s="2">
        <v>-9.7500000000000003E-2</v>
      </c>
      <c r="G22" s="1">
        <v>720</v>
      </c>
      <c r="H22" s="3">
        <v>1579856</v>
      </c>
      <c r="I22" s="4">
        <v>38329585.950000003</v>
      </c>
      <c r="XEB22" s="23"/>
      <c r="XEC22" s="23"/>
      <c r="XED22" s="23"/>
      <c r="XEE22" s="23"/>
      <c r="XEF22" s="23"/>
      <c r="XEG22" s="23"/>
      <c r="XEH22" s="23"/>
      <c r="XEI22" s="23"/>
      <c r="XEP22" s="24"/>
      <c r="XEQ22" s="24"/>
      <c r="XER22" s="1"/>
      <c r="XES22" s="7"/>
      <c r="XET22" s="14"/>
      <c r="XEU22" s="14"/>
      <c r="XEV22" s="14"/>
      <c r="XFA22" s="16"/>
      <c r="XFB22" s="16"/>
      <c r="XFC22" s="11">
        <v>22</v>
      </c>
    </row>
    <row r="23" spans="6:9 16356:16383" ht="15" customHeight="1">
      <c r="F23" s="2">
        <v>-9.9299999999999999E-2</v>
      </c>
      <c r="G23" s="3">
        <v>1740</v>
      </c>
      <c r="H23" s="3">
        <v>7798463</v>
      </c>
      <c r="I23" s="4">
        <v>123972200.8</v>
      </c>
      <c r="XEB23" s="23"/>
      <c r="XEC23" s="23"/>
      <c r="XED23" s="23"/>
      <c r="XEE23" s="23"/>
      <c r="XEF23" s="23"/>
      <c r="XEG23" s="23"/>
      <c r="XEH23" s="23"/>
      <c r="XEI23" s="23"/>
      <c r="XEP23" s="24"/>
      <c r="XEQ23" s="24"/>
      <c r="XER23" s="1"/>
      <c r="XES23" s="7"/>
      <c r="XET23" s="14"/>
      <c r="XEU23" s="14"/>
      <c r="XEV23" s="14"/>
      <c r="XFA23" s="16"/>
      <c r="XFB23" s="16"/>
      <c r="XFC23" s="11">
        <v>23</v>
      </c>
    </row>
    <row r="24" spans="6:9 16356:16383" ht="15" customHeight="1">
      <c r="F24" s="2">
        <v>-9.6100000000000005E-2</v>
      </c>
      <c r="G24" s="1">
        <v>467</v>
      </c>
      <c r="H24" s="3">
        <v>1067220</v>
      </c>
      <c r="I24" s="4">
        <v>55661007.75</v>
      </c>
      <c r="XEB24" s="23"/>
      <c r="XEC24" s="23"/>
      <c r="XED24" s="23"/>
      <c r="XEE24" s="23"/>
      <c r="XEF24" s="23"/>
      <c r="XEG24" s="23"/>
      <c r="XEH24" s="23"/>
      <c r="XEI24" s="23"/>
      <c r="XEP24" s="24"/>
      <c r="XEQ24" s="24"/>
      <c r="XER24" s="1"/>
      <c r="XES24" s="7"/>
      <c r="XET24" s="14"/>
      <c r="XEU24" s="14"/>
      <c r="XEV24" s="14"/>
      <c r="XFA24" s="16"/>
      <c r="XFB24" s="16"/>
      <c r="XFC24" s="11">
        <v>24</v>
      </c>
    </row>
    <row r="25" spans="6:9 16356:16383" ht="15" customHeight="1">
      <c r="F25" s="2">
        <v>-9.8100000000000007E-2</v>
      </c>
      <c r="G25" s="1">
        <v>651</v>
      </c>
      <c r="H25" s="3">
        <v>1702736</v>
      </c>
      <c r="I25" s="4">
        <v>43131631.100000001</v>
      </c>
      <c r="XEB25" s="24"/>
      <c r="XEC25" s="24"/>
      <c r="XED25" s="24"/>
      <c r="XEE25" s="24"/>
      <c r="XEF25" s="23"/>
      <c r="XEG25" s="23"/>
      <c r="XEH25" s="23"/>
      <c r="XEI25" s="23"/>
      <c r="XEP25" s="24"/>
      <c r="XEQ25" s="24"/>
      <c r="XER25" s="1"/>
      <c r="XES25" s="7"/>
      <c r="XET25" s="14"/>
      <c r="XEU25" s="14"/>
      <c r="XEV25" s="14"/>
      <c r="XFA25" s="16"/>
      <c r="XFB25" s="16"/>
      <c r="XFC25" s="11">
        <v>25</v>
      </c>
    </row>
    <row r="26" spans="6:9 16356:16383" ht="15" customHeight="1">
      <c r="F26" s="2">
        <v>-6.8599999999999994E-2</v>
      </c>
      <c r="G26" s="1">
        <v>532</v>
      </c>
      <c r="H26" s="3">
        <v>471224</v>
      </c>
      <c r="I26" s="4">
        <v>22937638.5</v>
      </c>
      <c r="XEB26" s="23"/>
      <c r="XEC26" s="23"/>
      <c r="XED26" s="23"/>
      <c r="XEE26" s="23"/>
      <c r="XEF26" s="23"/>
      <c r="XEG26" s="23"/>
      <c r="XEH26" s="23"/>
      <c r="XEI26" s="23"/>
      <c r="XEP26" s="24"/>
      <c r="XEQ26" s="24"/>
      <c r="XER26" s="1"/>
      <c r="XES26" s="7"/>
      <c r="XET26" s="14"/>
      <c r="XEU26" s="14"/>
      <c r="XEV26" s="14"/>
      <c r="XFA26" s="16"/>
      <c r="XFB26" s="16"/>
      <c r="XFC26" s="11"/>
    </row>
    <row r="27" spans="6:9 16356:16383" ht="15" customHeight="1">
      <c r="F27" s="2">
        <v>-8.5999999999999993E-2</v>
      </c>
      <c r="G27" s="3">
        <v>2607</v>
      </c>
      <c r="H27" s="3">
        <v>13181512</v>
      </c>
      <c r="I27" s="4">
        <v>157069796.25</v>
      </c>
      <c r="XEB27" s="23"/>
      <c r="XEC27" s="23"/>
      <c r="XED27" s="23"/>
      <c r="XEE27" s="23"/>
      <c r="XEF27" s="23"/>
      <c r="XEG27" s="23"/>
      <c r="XEH27" s="23"/>
      <c r="XEI27" s="23"/>
      <c r="XEP27" s="24"/>
      <c r="XEQ27" s="24"/>
      <c r="XER27" s="1"/>
      <c r="XES27" s="7"/>
      <c r="XET27" s="14"/>
      <c r="XEU27" s="14"/>
      <c r="XEV27" s="14"/>
      <c r="XFA27" s="16"/>
      <c r="XFB27" s="16"/>
      <c r="XFC27" s="11"/>
    </row>
    <row r="28" spans="6:9 16356:16383" ht="15" customHeight="1">
      <c r="F28" s="2">
        <v>-0.1</v>
      </c>
      <c r="G28" s="3">
        <v>1207</v>
      </c>
      <c r="H28" s="3">
        <v>2731663</v>
      </c>
      <c r="I28" s="4">
        <v>58724709.850000001</v>
      </c>
      <c r="XEB28" s="23"/>
      <c r="XEC28" s="23"/>
      <c r="XED28" s="23"/>
      <c r="XEE28" s="23"/>
      <c r="XEF28" s="23"/>
      <c r="XEG28" s="23"/>
      <c r="XEH28" s="23"/>
      <c r="XEI28" s="23"/>
      <c r="XEP28" s="24"/>
      <c r="XEQ28" s="24"/>
      <c r="XER28" s="1"/>
      <c r="XES28" s="7"/>
      <c r="XET28" s="14"/>
      <c r="XEU28" s="14"/>
      <c r="XEV28" s="14"/>
      <c r="XFA28" s="16"/>
      <c r="XFB28" s="16"/>
      <c r="XFC28" s="11"/>
    </row>
    <row r="29" spans="6:9 16356:16383" ht="15" customHeight="1">
      <c r="F29" s="2">
        <v>-5.3999999999999999E-2</v>
      </c>
      <c r="G29" s="1">
        <v>402</v>
      </c>
      <c r="H29" s="3">
        <v>513303</v>
      </c>
      <c r="I29" s="4">
        <v>12595027.199999999</v>
      </c>
      <c r="XEB29" s="24"/>
      <c r="XEC29" s="24"/>
      <c r="XED29" s="24"/>
      <c r="XEE29" s="24"/>
      <c r="XEF29" s="23"/>
      <c r="XEG29" s="23"/>
      <c r="XEH29" s="23"/>
      <c r="XEI29" s="23"/>
      <c r="XEP29" s="24"/>
      <c r="XEQ29" s="24"/>
      <c r="XER29" s="1"/>
      <c r="XES29" s="7"/>
      <c r="XET29" s="14"/>
      <c r="XEU29" s="14"/>
      <c r="XEV29" s="14"/>
      <c r="XFA29" s="16"/>
      <c r="XFB29" s="16"/>
      <c r="XFC29" s="11"/>
    </row>
    <row r="30" spans="6:9 16356:16383" ht="15" customHeight="1">
      <c r="F30" s="2">
        <v>-4.3299999999999998E-2</v>
      </c>
      <c r="G30" s="1">
        <v>568</v>
      </c>
      <c r="H30" s="3">
        <v>671214</v>
      </c>
      <c r="I30" s="4">
        <v>18773317.899999999</v>
      </c>
      <c r="XEB30" s="23"/>
      <c r="XEC30" s="23"/>
      <c r="XED30" s="23"/>
      <c r="XEE30" s="23"/>
      <c r="XEG30" s="25"/>
      <c r="XEH30" s="25"/>
      <c r="XEP30" s="24"/>
      <c r="XEQ30" s="24"/>
      <c r="XER30" s="1"/>
      <c r="XES30" s="7"/>
      <c r="XET30" s="14"/>
      <c r="XEU30" s="14"/>
      <c r="XEV30" s="14"/>
      <c r="XFA30" s="16"/>
      <c r="XFB30" s="16"/>
      <c r="XFC30" s="11"/>
    </row>
    <row r="31" spans="6:9 16356:16383" ht="15" customHeight="1">
      <c r="F31" s="2">
        <v>-4.5499999999999999E-2</v>
      </c>
      <c r="G31" s="1">
        <v>479</v>
      </c>
      <c r="H31" s="3">
        <v>489862</v>
      </c>
      <c r="I31" s="4">
        <v>11672261</v>
      </c>
      <c r="XEB31" s="24"/>
      <c r="XEC31" s="24"/>
      <c r="XED31" s="24"/>
      <c r="XEE31" s="24"/>
      <c r="XEF31" s="23"/>
      <c r="XEG31" s="23"/>
      <c r="XEH31" s="23"/>
      <c r="XEI31" s="23"/>
      <c r="XEP31" s="24"/>
      <c r="XEQ31" s="24"/>
      <c r="XER31" s="1"/>
      <c r="XES31" s="7"/>
      <c r="XET31" s="14"/>
      <c r="XEU31" s="14"/>
      <c r="XEV31" s="14"/>
      <c r="XFA31" s="16"/>
      <c r="XFB31" s="16"/>
      <c r="XFC31" s="11"/>
    </row>
    <row r="32" spans="6:9 16356:16383" ht="15" customHeight="1">
      <c r="F32" s="2">
        <v>-6.6100000000000006E-2</v>
      </c>
      <c r="G32" s="3">
        <v>1081</v>
      </c>
      <c r="H32" s="3">
        <v>1415778</v>
      </c>
      <c r="I32" s="4">
        <v>31912695.199999999</v>
      </c>
      <c r="XEB32" s="5"/>
      <c r="XEC32" s="5"/>
      <c r="XED32" s="25"/>
      <c r="XEE32" s="25"/>
      <c r="XEG32" s="25"/>
      <c r="XEH32" s="25"/>
      <c r="XEP32" s="24"/>
      <c r="XEQ32" s="24"/>
      <c r="XER32" s="1"/>
      <c r="XES32" s="7"/>
      <c r="XET32" s="14"/>
      <c r="XEU32" s="14"/>
      <c r="XEV32" s="14"/>
      <c r="XFA32" s="16"/>
      <c r="XFB32" s="16"/>
      <c r="XFC32" s="11"/>
    </row>
    <row r="33" spans="6:9 16356:16383" ht="15" customHeight="1">
      <c r="F33" s="2">
        <v>-4.2000000000000003E-2</v>
      </c>
      <c r="G33" s="1">
        <v>590</v>
      </c>
      <c r="H33" s="3">
        <v>115387</v>
      </c>
      <c r="I33" s="4">
        <v>4510154</v>
      </c>
      <c r="XEB33" s="23"/>
      <c r="XEC33" s="23"/>
      <c r="XED33" s="23"/>
      <c r="XEE33" s="23"/>
      <c r="XEG33" s="25"/>
      <c r="XEH33" s="25"/>
      <c r="XEP33" s="24"/>
      <c r="XEQ33" s="24"/>
      <c r="XER33" s="1"/>
      <c r="XES33" s="7"/>
      <c r="XET33" s="14"/>
      <c r="XEU33" s="14"/>
      <c r="XEV33" s="14"/>
      <c r="XFA33" s="16"/>
      <c r="XFB33" s="16"/>
      <c r="XFC33" s="11"/>
    </row>
    <row r="34" spans="6:9 16356:16383" ht="15" customHeight="1">
      <c r="F34" s="2">
        <v>-3.8199999999999998E-2</v>
      </c>
      <c r="G34" s="1">
        <v>314</v>
      </c>
      <c r="H34" s="3">
        <v>401000</v>
      </c>
      <c r="I34" s="4">
        <v>30091422.25</v>
      </c>
      <c r="XEB34" s="23"/>
      <c r="XEC34" s="23"/>
      <c r="XED34" s="23"/>
      <c r="XEE34" s="23"/>
      <c r="XEG34" s="25"/>
      <c r="XEH34" s="25"/>
      <c r="XEP34" s="24"/>
      <c r="XEQ34" s="24"/>
      <c r="XER34" s="1"/>
      <c r="XES34" s="7"/>
      <c r="XET34" s="14"/>
      <c r="XEU34" s="14"/>
      <c r="XEV34" s="14"/>
      <c r="XFA34" s="16"/>
      <c r="XFB34" s="16"/>
      <c r="XFC34" s="11"/>
    </row>
    <row r="35" spans="6:9 16356:16383" ht="15" customHeight="1">
      <c r="F35" s="2">
        <v>-2.2599999999999999E-2</v>
      </c>
      <c r="G35" s="1">
        <v>273</v>
      </c>
      <c r="H35" s="3">
        <v>250897</v>
      </c>
      <c r="I35" s="4">
        <v>14074744</v>
      </c>
      <c r="XEB35" s="5"/>
      <c r="XEC35" s="5"/>
      <c r="XED35" s="25"/>
      <c r="XEE35" s="25"/>
      <c r="XEG35" s="25"/>
      <c r="XEH35" s="25"/>
      <c r="XEP35" s="24"/>
      <c r="XEQ35" s="24"/>
      <c r="XER35" s="1"/>
      <c r="XES35" s="7"/>
      <c r="XET35" s="14"/>
      <c r="XEU35" s="14"/>
      <c r="XEV35" s="14"/>
      <c r="XFA35" s="16"/>
      <c r="XFB35" s="16"/>
      <c r="XFC35" s="15"/>
    </row>
    <row r="36" spans="6:9 16356:16383" ht="15" customHeight="1">
      <c r="F36" s="2">
        <v>-2.2499999999999999E-2</v>
      </c>
      <c r="G36" s="1">
        <v>170</v>
      </c>
      <c r="H36" s="3">
        <v>145042</v>
      </c>
      <c r="I36" s="4">
        <v>14140925.5</v>
      </c>
      <c r="XEB36" s="23"/>
      <c r="XEC36" s="23"/>
      <c r="XED36" s="23"/>
      <c r="XEE36" s="23"/>
      <c r="XEG36" s="25"/>
      <c r="XEH36" s="25"/>
      <c r="XEP36" s="24"/>
      <c r="XEQ36" s="24"/>
      <c r="XER36" s="1"/>
      <c r="XES36" s="7"/>
      <c r="XET36" s="14"/>
      <c r="XEU36" s="14"/>
      <c r="XEV36" s="14"/>
      <c r="XFA36" s="16"/>
      <c r="XFB36" s="16"/>
      <c r="XFC36" s="15"/>
    </row>
    <row r="37" spans="6:9 16356:16383" ht="15" customHeight="1">
      <c r="F37" s="2">
        <v>-3.6200000000000003E-2</v>
      </c>
      <c r="G37" s="1">
        <v>141</v>
      </c>
      <c r="H37" s="3">
        <v>98100</v>
      </c>
      <c r="I37" s="4">
        <v>8986448.5</v>
      </c>
      <c r="XEB37" s="23"/>
      <c r="XEC37" s="23"/>
      <c r="XED37" s="23"/>
      <c r="XEE37" s="23"/>
      <c r="XEG37" s="25"/>
      <c r="XEH37" s="25"/>
      <c r="XEP37" s="24"/>
      <c r="XEQ37" s="24"/>
      <c r="XER37" s="1"/>
      <c r="XES37" s="7"/>
      <c r="XET37" s="14"/>
      <c r="XEU37" s="14"/>
      <c r="XEV37" s="14"/>
      <c r="XFA37" s="16"/>
      <c r="XFB37" s="16"/>
      <c r="XFC37" s="15"/>
    </row>
    <row r="38" spans="6:9 16356:16383" ht="15" customHeight="1">
      <c r="F38" s="2">
        <v>-2.52E-2</v>
      </c>
      <c r="G38" s="1">
        <v>176</v>
      </c>
      <c r="H38" s="3">
        <v>70570</v>
      </c>
      <c r="I38" s="4">
        <v>7138318.75</v>
      </c>
      <c r="XEB38" s="23"/>
      <c r="XEC38" s="23"/>
      <c r="XED38" s="23"/>
      <c r="XEE38" s="23"/>
      <c r="XEG38" s="25"/>
      <c r="XEH38" s="25"/>
      <c r="XEP38" s="24"/>
      <c r="XEQ38" s="24"/>
      <c r="XER38" s="1"/>
      <c r="XES38" s="7"/>
      <c r="XET38" s="14"/>
      <c r="XEU38" s="14"/>
      <c r="XEV38" s="14"/>
      <c r="XFA38" s="16"/>
      <c r="XFB38" s="16"/>
      <c r="XFC38" s="15"/>
    </row>
    <row r="39" spans="6:9 16356:16383" ht="15" customHeight="1">
      <c r="F39" s="2">
        <v>-3.1600000000000003E-2</v>
      </c>
      <c r="G39" s="1">
        <v>244</v>
      </c>
      <c r="H39" s="3">
        <v>304467</v>
      </c>
      <c r="I39" s="4">
        <v>19009031.5</v>
      </c>
      <c r="XEB39" s="23"/>
      <c r="XEC39" s="23"/>
      <c r="XED39" s="23"/>
      <c r="XEE39" s="23"/>
      <c r="XEG39" s="25"/>
      <c r="XEH39" s="25"/>
      <c r="XEP39" s="24"/>
      <c r="XEQ39" s="24"/>
      <c r="XER39" s="1"/>
      <c r="XES39" s="7"/>
      <c r="XET39" s="14"/>
      <c r="XEU39" s="14"/>
      <c r="XEV39" s="14"/>
      <c r="XFA39" s="16"/>
      <c r="XFB39" s="16"/>
      <c r="XFC39" s="15"/>
    </row>
    <row r="40" spans="6:9 16356:16383" ht="15" customHeight="1">
      <c r="F40" s="2">
        <v>-2.1600000000000001E-2</v>
      </c>
      <c r="G40" s="1">
        <v>303</v>
      </c>
      <c r="H40" s="3">
        <v>251607</v>
      </c>
      <c r="I40" s="4">
        <v>14241010</v>
      </c>
      <c r="XEB40" s="23"/>
      <c r="XEC40" s="23"/>
      <c r="XED40" s="23"/>
      <c r="XEE40" s="23"/>
      <c r="XEG40" s="25"/>
      <c r="XEH40" s="25"/>
      <c r="XEP40" s="24"/>
      <c r="XEQ40" s="24"/>
      <c r="XER40" s="1"/>
      <c r="XES40" s="7"/>
      <c r="XET40" s="14"/>
      <c r="XEU40" s="14"/>
      <c r="XEV40" s="14"/>
      <c r="XFA40" s="16"/>
      <c r="XFB40" s="16"/>
      <c r="XFC40" s="15"/>
    </row>
    <row r="41" spans="6:9 16356:16383" ht="15" customHeight="1">
      <c r="F41" s="2">
        <v>-6.5699999999999995E-2</v>
      </c>
      <c r="G41" s="1">
        <v>169</v>
      </c>
      <c r="H41" s="3">
        <v>200465</v>
      </c>
      <c r="I41" s="4">
        <v>5100588.7</v>
      </c>
      <c r="XEB41" s="5"/>
      <c r="XEC41" s="5"/>
      <c r="XED41" s="25"/>
      <c r="XEE41" s="25"/>
      <c r="XEG41" s="25"/>
      <c r="XEH41" s="25"/>
      <c r="XEP41" s="24"/>
      <c r="XEQ41" s="24"/>
      <c r="XER41" s="1"/>
      <c r="XES41" s="7"/>
      <c r="XET41" s="14"/>
      <c r="XEU41" s="14"/>
      <c r="XEV41" s="14"/>
      <c r="XFA41" s="16"/>
      <c r="XFB41" s="16"/>
      <c r="XFC41" s="15"/>
    </row>
    <row r="42" spans="6:9 16356:16383" ht="15" customHeight="1">
      <c r="F42" s="2">
        <v>-8.6999999999999994E-2</v>
      </c>
      <c r="G42" s="3">
        <v>1660</v>
      </c>
      <c r="H42" s="3">
        <v>3463106</v>
      </c>
      <c r="I42" s="4">
        <v>64083248.600000001</v>
      </c>
      <c r="XEB42" s="5"/>
      <c r="XEC42" s="5"/>
      <c r="XED42" s="25"/>
      <c r="XEE42" s="25"/>
      <c r="XEG42" s="25"/>
      <c r="XEH42" s="25"/>
      <c r="XEP42" s="24"/>
      <c r="XEQ42" s="24"/>
      <c r="XER42" s="1"/>
      <c r="XES42" s="7"/>
      <c r="XET42" s="14"/>
      <c r="XEU42" s="14"/>
      <c r="XEV42" s="14"/>
      <c r="XFA42" s="16"/>
      <c r="XFB42" s="16"/>
      <c r="XFC42" s="15"/>
    </row>
    <row r="43" spans="6:9 16356:16383" ht="15" customHeight="1">
      <c r="F43" s="2">
        <v>-4.8599999999999997E-2</v>
      </c>
      <c r="G43" s="1">
        <v>453</v>
      </c>
      <c r="H43" s="3">
        <v>417232</v>
      </c>
      <c r="I43" s="4">
        <v>39394358.75</v>
      </c>
      <c r="XEB43" s="5"/>
      <c r="XEC43" s="5"/>
      <c r="XED43" s="25"/>
      <c r="XEE43" s="25"/>
      <c r="XEG43" s="25"/>
      <c r="XEH43" s="25"/>
      <c r="XEP43" s="24"/>
      <c r="XEQ43" s="24"/>
      <c r="XER43" s="1"/>
      <c r="XES43" s="7"/>
      <c r="XET43" s="14"/>
      <c r="XEU43" s="14"/>
      <c r="XEV43" s="14"/>
      <c r="XFA43" s="16"/>
      <c r="XFB43" s="16"/>
      <c r="XFC43" s="15"/>
    </row>
    <row r="44" spans="6:9 16356:16383" ht="15" customHeight="1">
      <c r="F44" s="2">
        <v>-8.6999999999999994E-3</v>
      </c>
      <c r="G44" s="1">
        <v>157</v>
      </c>
      <c r="H44" s="3">
        <v>158437</v>
      </c>
      <c r="I44" s="4">
        <v>19616305.75</v>
      </c>
      <c r="XEB44" s="5"/>
      <c r="XEC44" s="5"/>
      <c r="XED44" s="25"/>
      <c r="XEE44" s="25"/>
      <c r="XEG44" s="25"/>
      <c r="XEH44" s="25"/>
      <c r="XEP44" s="24"/>
      <c r="XEQ44" s="24"/>
      <c r="XER44" s="1"/>
      <c r="XES44" s="7"/>
      <c r="XET44" s="14"/>
      <c r="XEU44" s="14"/>
      <c r="XEV44" s="14"/>
      <c r="XFA44" s="16"/>
      <c r="XFB44" s="16"/>
      <c r="XFC44" s="15"/>
    </row>
    <row r="45" spans="6:9 16356:16383" ht="15" customHeight="1">
      <c r="F45" s="2">
        <v>-7.7299999999999994E-2</v>
      </c>
      <c r="G45" s="1">
        <v>708</v>
      </c>
      <c r="H45" s="3">
        <v>343635</v>
      </c>
      <c r="I45" s="4">
        <v>30509557.5</v>
      </c>
      <c r="XEB45" s="5"/>
      <c r="XEC45" s="5"/>
      <c r="XED45" s="25"/>
      <c r="XEE45" s="25"/>
      <c r="XEG45" s="25"/>
      <c r="XEH45" s="25"/>
      <c r="XEP45" s="24"/>
      <c r="XEQ45" s="24"/>
      <c r="XER45" s="1"/>
      <c r="XES45" s="7"/>
      <c r="XET45" s="14"/>
      <c r="XEU45" s="14"/>
      <c r="XEV45" s="14"/>
      <c r="XFA45" s="16"/>
      <c r="XFB45" s="16"/>
      <c r="XFC45" s="15"/>
    </row>
    <row r="46" spans="6:9 16356:16383" ht="15" customHeight="1">
      <c r="F46" s="2">
        <v>-4.7899999999999998E-2</v>
      </c>
      <c r="G46" s="1">
        <v>277</v>
      </c>
      <c r="H46" s="3">
        <v>96867</v>
      </c>
      <c r="I46" s="4">
        <v>12204809.75</v>
      </c>
      <c r="XEB46" s="5"/>
      <c r="XEC46" s="5"/>
      <c r="XED46" s="25"/>
      <c r="XEE46" s="25"/>
      <c r="XEG46" s="25"/>
      <c r="XEH46" s="25"/>
      <c r="XEP46" s="24"/>
      <c r="XEQ46" s="24"/>
      <c r="XER46" s="1"/>
      <c r="XES46" s="7"/>
      <c r="XET46" s="14"/>
      <c r="XEU46" s="14"/>
      <c r="XEV46" s="14"/>
      <c r="XFA46" s="16"/>
      <c r="XFB46" s="16"/>
      <c r="XFC46" s="15"/>
    </row>
    <row r="47" spans="6:9 16356:16383" ht="15" customHeight="1">
      <c r="F47" s="2">
        <v>-4.7800000000000002E-2</v>
      </c>
      <c r="G47" s="1">
        <v>440</v>
      </c>
      <c r="H47" s="3">
        <v>233451</v>
      </c>
      <c r="I47" s="4">
        <v>14587691.5</v>
      </c>
      <c r="XEB47" s="5"/>
      <c r="XEC47" s="5"/>
      <c r="XED47" s="25"/>
      <c r="XEE47" s="25"/>
      <c r="XEG47" s="25"/>
      <c r="XEH47" s="25"/>
      <c r="XEP47" s="24"/>
      <c r="XEQ47" s="24"/>
      <c r="XER47" s="1"/>
      <c r="XES47" s="7"/>
      <c r="XET47" s="14"/>
      <c r="XEU47" s="14"/>
      <c r="XEV47" s="14"/>
      <c r="XFA47" s="16"/>
      <c r="XFB47" s="16"/>
      <c r="XFC47" s="15"/>
    </row>
    <row r="48" spans="6:9 16356:16383" ht="15" customHeight="1">
      <c r="F48" s="2">
        <v>-6.1400000000000003E-2</v>
      </c>
      <c r="G48" s="1">
        <v>673</v>
      </c>
      <c r="H48" s="3">
        <v>297830</v>
      </c>
      <c r="I48" s="4">
        <v>19958030.75</v>
      </c>
      <c r="XEB48" s="5"/>
      <c r="XEC48" s="5"/>
      <c r="XED48" s="25"/>
      <c r="XEE48" s="25"/>
      <c r="XEP48" s="24"/>
      <c r="XEQ48" s="24"/>
      <c r="XER48" s="1"/>
      <c r="XES48" s="7"/>
      <c r="XET48" s="14"/>
      <c r="XEU48" s="14"/>
      <c r="XEV48" s="14"/>
      <c r="XFA48" s="16"/>
      <c r="XFB48" s="16"/>
      <c r="XFC48" s="15"/>
    </row>
    <row r="49" spans="6:9 16356:16383" ht="15" customHeight="1">
      <c r="F49" s="2">
        <v>-2.24E-2</v>
      </c>
      <c r="G49" s="3">
        <v>1414</v>
      </c>
      <c r="H49" s="3">
        <v>539174</v>
      </c>
      <c r="I49" s="4">
        <v>47425428</v>
      </c>
      <c r="XEB49" s="23"/>
      <c r="XEC49" s="23"/>
      <c r="XED49" s="23"/>
      <c r="XEE49" s="23"/>
      <c r="XEG49" s="25"/>
      <c r="XEH49" s="25"/>
      <c r="XEP49" s="24"/>
      <c r="XEQ49" s="24"/>
      <c r="XER49" s="1"/>
      <c r="XES49" s="7"/>
      <c r="XET49" s="14"/>
      <c r="XEU49" s="14"/>
      <c r="XEV49" s="14"/>
      <c r="XFA49" s="16"/>
      <c r="XFB49" s="16"/>
      <c r="XFC49" s="15"/>
    </row>
    <row r="50" spans="6:9 16356:16383" ht="15" customHeight="1">
      <c r="F50" s="2">
        <v>-2.1999999999999999E-2</v>
      </c>
      <c r="G50" s="3">
        <v>968</v>
      </c>
      <c r="H50" s="3">
        <v>1012506</v>
      </c>
      <c r="I50" s="4">
        <v>30616876.199999999</v>
      </c>
      <c r="XEB50" s="23"/>
      <c r="XEC50" s="23"/>
      <c r="XED50" s="23"/>
      <c r="XEE50" s="23"/>
      <c r="XEG50" s="25"/>
      <c r="XEH50" s="25"/>
      <c r="XEP50" s="24"/>
      <c r="XEQ50" s="24"/>
      <c r="XER50" s="1"/>
      <c r="XES50" s="7"/>
      <c r="XET50" s="14"/>
      <c r="XEU50" s="14"/>
      <c r="XEV50" s="14"/>
      <c r="XFA50" s="16"/>
      <c r="XFB50" s="16"/>
      <c r="XFC50" s="15"/>
    </row>
    <row r="51" spans="6:9 16356:16383" ht="15" customHeight="1">
      <c r="F51" s="2">
        <v>-7.7999999999999996E-3</v>
      </c>
      <c r="G51" s="3">
        <v>360</v>
      </c>
      <c r="H51" s="3">
        <v>139725</v>
      </c>
      <c r="I51" s="4">
        <v>12935156</v>
      </c>
      <c r="XEB51" s="23"/>
      <c r="XEC51" s="23"/>
      <c r="XED51" s="23"/>
      <c r="XEE51" s="23"/>
      <c r="XEF51" s="23"/>
      <c r="XEG51" s="23"/>
      <c r="XEH51" s="23"/>
      <c r="XEI51" s="23"/>
      <c r="XEP51" s="24"/>
      <c r="XEQ51" s="24"/>
      <c r="XER51" s="1"/>
      <c r="XES51" s="7"/>
      <c r="XET51" s="14"/>
      <c r="XEU51" s="14"/>
      <c r="XEV51" s="14"/>
      <c r="XFA51" s="16"/>
      <c r="XFB51" s="16"/>
      <c r="XFC51" s="15"/>
    </row>
    <row r="52" spans="6:9 16356:16383" ht="15" customHeight="1">
      <c r="F52" s="2">
        <v>-5.2900000000000003E-2</v>
      </c>
      <c r="G52" s="1">
        <v>225</v>
      </c>
      <c r="H52" s="3">
        <v>363896</v>
      </c>
      <c r="I52" s="4">
        <v>7606589.3499999996</v>
      </c>
      <c r="XEB52" s="5"/>
      <c r="XEC52" s="5"/>
      <c r="XED52" s="25"/>
      <c r="XEE52" s="25"/>
      <c r="XEF52" s="23"/>
      <c r="XEG52" s="23"/>
      <c r="XEH52" s="23"/>
      <c r="XEI52" s="23"/>
      <c r="XEP52" s="24"/>
      <c r="XEQ52" s="24"/>
      <c r="XER52" s="1"/>
      <c r="XES52" s="7"/>
      <c r="XET52" s="14"/>
      <c r="XEU52" s="14"/>
      <c r="XEV52" s="14"/>
      <c r="XFA52" s="16"/>
      <c r="XFB52" s="16"/>
      <c r="XFC52" s="15"/>
    </row>
    <row r="53" spans="6:9 16356:16383" ht="15" customHeight="1">
      <c r="F53" s="2">
        <v>-2.6499999999999999E-2</v>
      </c>
      <c r="G53" s="1">
        <v>348</v>
      </c>
      <c r="H53" s="3">
        <v>168745</v>
      </c>
      <c r="I53" s="4">
        <v>30391774.5</v>
      </c>
      <c r="XEB53" s="23"/>
      <c r="XEC53" s="23"/>
      <c r="XED53" s="23"/>
      <c r="XEE53" s="23"/>
      <c r="XEF53" s="23"/>
      <c r="XEG53" s="23"/>
      <c r="XEH53" s="23"/>
      <c r="XEI53" s="23"/>
      <c r="XEP53" s="24"/>
      <c r="XEQ53" s="24"/>
      <c r="XER53" s="1"/>
      <c r="XES53" s="7"/>
      <c r="XET53" s="14"/>
      <c r="XEU53" s="14"/>
      <c r="XEV53" s="14"/>
      <c r="XFA53" s="16"/>
      <c r="XFB53" s="16"/>
      <c r="XFC53" s="15"/>
    </row>
    <row r="54" spans="6:9 16356:16383" ht="15" customHeight="1">
      <c r="F54" s="2">
        <v>-5.7099999999999998E-2</v>
      </c>
      <c r="G54" s="1">
        <v>453</v>
      </c>
      <c r="H54" s="3">
        <v>410285</v>
      </c>
      <c r="I54" s="4">
        <v>21243703.5</v>
      </c>
      <c r="XEB54" s="23"/>
      <c r="XEC54" s="23"/>
      <c r="XED54" s="23"/>
      <c r="XEE54" s="23"/>
      <c r="XEF54" s="23"/>
      <c r="XEG54" s="23"/>
      <c r="XEH54" s="23"/>
      <c r="XEI54" s="23"/>
      <c r="XEP54" s="24"/>
      <c r="XEQ54" s="24"/>
      <c r="XER54" s="1"/>
      <c r="XES54" s="7"/>
      <c r="XET54" s="14"/>
      <c r="XEU54" s="14"/>
      <c r="XEV54" s="14"/>
      <c r="XFA54" s="16"/>
      <c r="XFB54" s="16"/>
      <c r="XFC54" s="15"/>
    </row>
    <row r="55" spans="6:9 16356:16383" ht="15" customHeight="1">
      <c r="F55" s="2">
        <v>-4.4900000000000002E-2</v>
      </c>
      <c r="G55" s="3">
        <v>789</v>
      </c>
      <c r="H55" s="3">
        <v>592016</v>
      </c>
      <c r="I55" s="4">
        <v>55347014</v>
      </c>
      <c r="XEB55" s="23"/>
      <c r="XEC55" s="23"/>
      <c r="XED55" s="23"/>
      <c r="XEE55" s="23"/>
      <c r="XEF55" s="23"/>
      <c r="XEG55" s="23"/>
      <c r="XEH55" s="23"/>
      <c r="XEI55" s="23"/>
      <c r="XEP55" s="24"/>
      <c r="XEQ55" s="24"/>
      <c r="XER55" s="1"/>
      <c r="XES55" s="7"/>
      <c r="XET55" s="14"/>
      <c r="XEU55" s="14"/>
      <c r="XEV55" s="14"/>
      <c r="XFA55" s="16"/>
      <c r="XFB55" s="16"/>
      <c r="XFC55" s="15"/>
    </row>
    <row r="56" spans="6:9 16356:16383" ht="15" customHeight="1">
      <c r="F56" s="2">
        <v>-4.4699999999999997E-2</v>
      </c>
      <c r="G56" s="1">
        <v>258</v>
      </c>
      <c r="H56" s="3">
        <v>343566</v>
      </c>
      <c r="I56" s="4">
        <v>18733748</v>
      </c>
      <c r="XEB56" s="5"/>
      <c r="XEC56" s="5"/>
      <c r="XED56" s="25"/>
      <c r="XEE56" s="25"/>
      <c r="XEG56" s="25"/>
      <c r="XEH56" s="25"/>
      <c r="XEP56" s="24"/>
      <c r="XEQ56" s="24"/>
      <c r="XER56" s="1"/>
      <c r="XES56" s="7"/>
      <c r="XET56" s="14"/>
      <c r="XEU56" s="14"/>
      <c r="XEV56" s="14"/>
      <c r="XFA56" s="16"/>
      <c r="XFB56" s="16"/>
      <c r="XFC56" s="15"/>
    </row>
    <row r="57" spans="6:9 16356:16383" ht="15" customHeight="1">
      <c r="F57" s="2">
        <v>-3.44E-2</v>
      </c>
      <c r="G57" s="1">
        <v>156</v>
      </c>
      <c r="H57" s="3">
        <v>80881</v>
      </c>
      <c r="I57" s="4">
        <v>2474715.2999999998</v>
      </c>
      <c r="XEB57" s="5"/>
      <c r="XEC57" s="5"/>
      <c r="XED57" s="25"/>
      <c r="XEE57" s="25"/>
      <c r="XEG57" s="25"/>
      <c r="XEH57" s="25"/>
      <c r="XEP57" s="24"/>
      <c r="XEQ57" s="24"/>
      <c r="XER57" s="1"/>
      <c r="XES57" s="7"/>
      <c r="XET57" s="14"/>
      <c r="XEU57" s="14"/>
      <c r="XEV57" s="14"/>
      <c r="XFA57" s="16"/>
      <c r="XFB57" s="16"/>
      <c r="XFC57" s="15"/>
    </row>
    <row r="58" spans="6:9 16356:16383" ht="15" customHeight="1">
      <c r="F58" s="2">
        <v>-4.9099999999999998E-2</v>
      </c>
      <c r="G58" s="1">
        <v>727</v>
      </c>
      <c r="H58" s="3">
        <v>3048160</v>
      </c>
      <c r="I58" s="4">
        <v>45898941.450000003</v>
      </c>
      <c r="XEB58" s="23"/>
      <c r="XEC58" s="23"/>
      <c r="XED58" s="23"/>
      <c r="XEE58" s="23"/>
      <c r="XEG58" s="25"/>
      <c r="XEH58" s="25"/>
      <c r="XEP58" s="24"/>
      <c r="XEQ58" s="24"/>
      <c r="XER58" s="1"/>
      <c r="XES58" s="7"/>
      <c r="XET58" s="14"/>
      <c r="XEU58" s="14"/>
      <c r="XEV58" s="14"/>
      <c r="XFA58" s="16"/>
      <c r="XFB58" s="16"/>
      <c r="XFC58" s="15"/>
    </row>
    <row r="59" spans="6:9 16356:16383" ht="15" customHeight="1">
      <c r="F59" s="2">
        <v>-3.1199999999999999E-2</v>
      </c>
      <c r="G59" s="1">
        <v>495</v>
      </c>
      <c r="H59" s="3">
        <v>633321</v>
      </c>
      <c r="I59" s="4">
        <v>45084781</v>
      </c>
      <c r="XEB59" s="23"/>
      <c r="XEC59" s="23"/>
      <c r="XED59" s="23"/>
      <c r="XEE59" s="23"/>
      <c r="XEG59" s="25"/>
      <c r="XEH59" s="25"/>
      <c r="XEP59" s="24"/>
      <c r="XEQ59" s="24"/>
      <c r="XER59" s="1"/>
      <c r="XES59" s="7"/>
      <c r="XET59" s="14"/>
      <c r="XEU59" s="14"/>
      <c r="XEV59" s="14"/>
      <c r="XFA59" s="16"/>
      <c r="XFB59" s="16"/>
      <c r="XFC59" s="15"/>
    </row>
    <row r="60" spans="6:9 16356:16383" ht="15" customHeight="1">
      <c r="F60" s="2">
        <v>-9.1899999999999996E-2</v>
      </c>
      <c r="G60" s="3">
        <v>1193</v>
      </c>
      <c r="H60" s="3">
        <v>724466</v>
      </c>
      <c r="I60" s="4">
        <v>28687131.899999999</v>
      </c>
      <c r="XEB60" s="5"/>
      <c r="XEC60" s="5"/>
      <c r="XED60" s="25"/>
      <c r="XEE60" s="25"/>
      <c r="XEG60" s="25"/>
      <c r="XEH60" s="25"/>
      <c r="XEP60" s="24"/>
      <c r="XEQ60" s="24"/>
      <c r="XER60" s="1"/>
      <c r="XES60" s="7"/>
      <c r="XET60" s="14"/>
      <c r="XEU60" s="14"/>
      <c r="XEV60" s="14"/>
      <c r="XFA60" s="16"/>
      <c r="XFB60" s="16"/>
      <c r="XFC60" s="15"/>
    </row>
    <row r="61" spans="6:9 16356:16383" ht="15" customHeight="1">
      <c r="F61" s="2">
        <v>-4.1200000000000001E-2</v>
      </c>
      <c r="G61" s="1">
        <v>75</v>
      </c>
      <c r="H61" s="3">
        <v>34901</v>
      </c>
      <c r="I61" s="4">
        <v>4073343.5</v>
      </c>
      <c r="XEB61" s="5"/>
      <c r="XEC61" s="5"/>
      <c r="XED61" s="25"/>
      <c r="XEE61" s="25"/>
      <c r="XEF61" s="23"/>
      <c r="XEG61" s="23"/>
      <c r="XEH61" s="23"/>
      <c r="XEI61" s="23"/>
      <c r="XEP61" s="24"/>
      <c r="XEQ61" s="24"/>
      <c r="XER61" s="1"/>
      <c r="XES61" s="7"/>
      <c r="XET61" s="14"/>
      <c r="XEU61" s="14"/>
      <c r="XEV61" s="14"/>
      <c r="XFA61" s="16"/>
      <c r="XFB61" s="16"/>
      <c r="XFC61" s="15"/>
    </row>
    <row r="62" spans="6:9 16356:16383" ht="15" customHeight="1">
      <c r="F62" s="2">
        <v>-1.17E-2</v>
      </c>
      <c r="G62" s="1">
        <v>597</v>
      </c>
      <c r="H62" s="3">
        <v>648989</v>
      </c>
      <c r="I62" s="4">
        <v>46125864</v>
      </c>
      <c r="XEB62" s="23"/>
      <c r="XEC62" s="23"/>
      <c r="XED62" s="23"/>
      <c r="XEE62" s="23"/>
      <c r="XEG62" s="25"/>
      <c r="XEH62" s="25"/>
      <c r="XEP62" s="24"/>
      <c r="XEQ62" s="24"/>
      <c r="XER62" s="1"/>
      <c r="XES62" s="7"/>
      <c r="XET62" s="14"/>
      <c r="XEU62" s="14"/>
      <c r="XEV62" s="14"/>
      <c r="XFA62" s="16"/>
      <c r="XFB62" s="16"/>
      <c r="XFC62" s="15"/>
    </row>
    <row r="63" spans="6:9 16356:16383" ht="15" customHeight="1">
      <c r="F63" s="2">
        <v>-7.4999999999999997E-2</v>
      </c>
      <c r="G63" s="1">
        <v>355</v>
      </c>
      <c r="H63" s="3">
        <v>284229</v>
      </c>
      <c r="I63" s="4">
        <v>9535475.8000000007</v>
      </c>
      <c r="XEB63" s="5"/>
      <c r="XEC63" s="5"/>
      <c r="XED63" s="25"/>
      <c r="XEE63" s="25"/>
      <c r="XEH63" s="25"/>
      <c r="XEI63" s="25"/>
      <c r="XEP63" s="24"/>
      <c r="XEQ63" s="24"/>
      <c r="XER63" s="1"/>
      <c r="XES63" s="7"/>
      <c r="XET63" s="14"/>
      <c r="XEU63" s="14"/>
      <c r="XEV63" s="14"/>
      <c r="XFA63" s="16"/>
      <c r="XFB63" s="16"/>
      <c r="XFC63" s="15"/>
    </row>
    <row r="64" spans="6:9 16356:16383" ht="15" customHeight="1">
      <c r="F64" s="2">
        <v>-1.6E-2</v>
      </c>
      <c r="G64" s="1">
        <v>46</v>
      </c>
      <c r="H64" s="3">
        <v>1797</v>
      </c>
      <c r="I64" s="4">
        <v>137284.75</v>
      </c>
      <c r="XEB64" s="5"/>
      <c r="XEC64" s="5"/>
      <c r="XED64" s="25"/>
      <c r="XEE64" s="25"/>
      <c r="XEF64" s="23"/>
      <c r="XEG64" s="23"/>
      <c r="XEH64" s="23"/>
      <c r="XEI64" s="23"/>
      <c r="XEP64" s="24"/>
      <c r="XEQ64" s="24"/>
      <c r="XER64" s="1"/>
      <c r="XES64" s="7"/>
      <c r="XET64" s="14"/>
      <c r="XEU64" s="14"/>
      <c r="XEV64" s="14"/>
      <c r="XFA64" s="16"/>
      <c r="XFB64" s="16"/>
      <c r="XFC64" s="15"/>
    </row>
    <row r="65" spans="6:9 16356:16383" ht="15" customHeight="1">
      <c r="F65" s="2">
        <v>-4.5699999999999998E-2</v>
      </c>
      <c r="G65" s="1">
        <v>113</v>
      </c>
      <c r="H65" s="3">
        <v>35356</v>
      </c>
      <c r="I65" s="4">
        <v>3344386.5</v>
      </c>
      <c r="XEB65" s="5"/>
      <c r="XEC65" s="5"/>
      <c r="XED65" s="25"/>
      <c r="XEE65" s="25"/>
      <c r="XEG65" s="25"/>
      <c r="XEH65" s="25"/>
      <c r="XEP65" s="24"/>
      <c r="XEQ65" s="24"/>
      <c r="XER65" s="1"/>
      <c r="XES65" s="7"/>
      <c r="XET65" s="14"/>
      <c r="XEU65" s="14"/>
      <c r="XEV65" s="14"/>
      <c r="XFA65" s="16"/>
      <c r="XFB65" s="16"/>
      <c r="XFC65" s="15"/>
    </row>
    <row r="66" spans="6:9 16356:16383" ht="15" customHeight="1">
      <c r="F66" s="2">
        <v>-2.6800000000000001E-2</v>
      </c>
      <c r="G66" s="1">
        <v>122</v>
      </c>
      <c r="H66" s="3">
        <v>62357</v>
      </c>
      <c r="I66" s="4">
        <v>10577998.5</v>
      </c>
      <c r="XEB66" s="23"/>
      <c r="XEC66" s="23"/>
      <c r="XED66" s="23"/>
      <c r="XEE66" s="23"/>
      <c r="XEG66" s="25"/>
      <c r="XEH66" s="25"/>
      <c r="XEP66" s="24"/>
      <c r="XEQ66" s="24"/>
      <c r="XER66" s="1"/>
      <c r="XES66" s="7"/>
      <c r="XET66" s="14"/>
      <c r="XEU66" s="14"/>
      <c r="XEV66" s="14"/>
      <c r="XFA66" s="16"/>
      <c r="XFB66" s="16"/>
      <c r="XFC66" s="15"/>
    </row>
    <row r="67" spans="6:9 16356:16383" ht="15" customHeight="1">
      <c r="F67" s="2">
        <v>-5.6599999999999998E-2</v>
      </c>
      <c r="G67" s="1">
        <v>426</v>
      </c>
      <c r="H67" s="3">
        <v>359777</v>
      </c>
      <c r="I67" s="4">
        <v>12448013.199999999</v>
      </c>
      <c r="XEB67" s="23"/>
      <c r="XEC67" s="23"/>
      <c r="XED67" s="23"/>
      <c r="XEE67" s="23"/>
      <c r="XEG67" s="25"/>
      <c r="XEH67" s="25"/>
      <c r="XEP67" s="24"/>
      <c r="XEQ67" s="24"/>
      <c r="XER67" s="1"/>
      <c r="XES67" s="7"/>
      <c r="XET67" s="14"/>
      <c r="XEU67" s="14"/>
      <c r="XEV67" s="14"/>
      <c r="XFA67" s="16"/>
      <c r="XFB67" s="16"/>
      <c r="XFC67" s="15"/>
    </row>
    <row r="68" spans="6:9 16356:16383" ht="15" customHeight="1">
      <c r="F68" s="2">
        <v>-2.64E-2</v>
      </c>
      <c r="G68" s="1">
        <v>480</v>
      </c>
      <c r="H68" s="3">
        <v>1108960</v>
      </c>
      <c r="I68" s="4">
        <v>15255815.800000001</v>
      </c>
      <c r="XEB68" s="5"/>
      <c r="XEC68" s="5"/>
      <c r="XED68" s="25"/>
      <c r="XEE68" s="25"/>
      <c r="XEG68" s="25"/>
      <c r="XEH68" s="25"/>
      <c r="XEP68" s="24"/>
      <c r="XEQ68" s="24"/>
      <c r="XER68" s="1"/>
      <c r="XES68" s="7"/>
      <c r="XET68" s="14"/>
      <c r="XEU68" s="14"/>
      <c r="XEV68" s="14"/>
      <c r="XFA68" s="16"/>
      <c r="XFB68" s="16"/>
      <c r="XFC68" s="15"/>
    </row>
    <row r="69" spans="6:9 16356:16383" ht="15" customHeight="1">
      <c r="F69" s="2">
        <v>-4.2200000000000001E-2</v>
      </c>
      <c r="G69" s="1">
        <v>319</v>
      </c>
      <c r="H69" s="3">
        <v>338418</v>
      </c>
      <c r="I69" s="4">
        <v>12105328.5</v>
      </c>
      <c r="XEB69" s="23"/>
      <c r="XEC69" s="23"/>
      <c r="XED69" s="23"/>
      <c r="XEE69" s="23"/>
      <c r="XEF69" s="23"/>
      <c r="XEG69" s="23"/>
      <c r="XEH69" s="23"/>
      <c r="XEI69" s="23"/>
      <c r="XEP69" s="24"/>
      <c r="XEQ69" s="24"/>
      <c r="XER69" s="1"/>
      <c r="XES69" s="7"/>
      <c r="XET69" s="14"/>
      <c r="XEU69" s="14"/>
      <c r="XEV69" s="14"/>
      <c r="XFA69" s="16"/>
      <c r="XFB69" s="16"/>
      <c r="XFC69" s="15"/>
    </row>
    <row r="70" spans="6:9 16356:16383" ht="15" customHeight="1">
      <c r="F70" s="2">
        <v>-3.1899999999999998E-2</v>
      </c>
      <c r="G70" s="3">
        <v>443</v>
      </c>
      <c r="H70" s="3">
        <v>426886</v>
      </c>
      <c r="I70" s="4">
        <v>14077703.199999999</v>
      </c>
      <c r="XEB70" s="23"/>
      <c r="XEC70" s="23"/>
      <c r="XED70" s="23"/>
      <c r="XEE70" s="23"/>
      <c r="XEG70" s="25"/>
      <c r="XEH70" s="25"/>
      <c r="XEP70" s="24"/>
      <c r="XEQ70" s="24"/>
      <c r="XER70" s="1"/>
      <c r="XES70" s="7"/>
      <c r="XET70" s="14"/>
      <c r="XEU70" s="14"/>
      <c r="XEV70" s="14"/>
      <c r="XFA70" s="16"/>
      <c r="XFB70" s="16"/>
      <c r="XFC70" s="15"/>
    </row>
    <row r="71" spans="6:9 16356:16383" ht="15" customHeight="1">
      <c r="F71" s="2">
        <v>-6.25E-2</v>
      </c>
      <c r="G71" s="3">
        <v>1454</v>
      </c>
      <c r="H71" s="3">
        <v>474587</v>
      </c>
      <c r="I71" s="4">
        <v>41162455.75</v>
      </c>
      <c r="XEB71" s="23"/>
      <c r="XEC71" s="23"/>
      <c r="XED71" s="23"/>
      <c r="XEE71" s="23"/>
      <c r="XEF71" s="23"/>
      <c r="XEG71" s="23"/>
      <c r="XEH71" s="23"/>
      <c r="XEI71" s="23"/>
      <c r="XEP71" s="24"/>
      <c r="XEQ71" s="24"/>
      <c r="XER71" s="1"/>
      <c r="XES71" s="7"/>
      <c r="XET71" s="14"/>
      <c r="XEU71" s="14"/>
      <c r="XEV71" s="14"/>
      <c r="XFA71" s="16"/>
      <c r="XFB71" s="16"/>
      <c r="XFC71" s="15"/>
    </row>
    <row r="72" spans="6:9 16356:16383" ht="15" customHeight="1">
      <c r="F72" s="2">
        <v>-3.0499999999999999E-2</v>
      </c>
      <c r="G72" s="1">
        <v>182</v>
      </c>
      <c r="H72" s="3">
        <v>135751</v>
      </c>
      <c r="I72" s="4">
        <v>6404723</v>
      </c>
      <c r="XEB72" s="23"/>
      <c r="XEC72" s="23"/>
      <c r="XED72" s="23"/>
      <c r="XEE72" s="23"/>
      <c r="XEG72" s="25"/>
      <c r="XEH72" s="25"/>
      <c r="XEP72" s="24"/>
      <c r="XEQ72" s="24"/>
      <c r="XER72" s="1"/>
      <c r="XES72" s="7"/>
      <c r="XET72" s="14"/>
      <c r="XEU72" s="14"/>
      <c r="XEV72" s="14"/>
      <c r="XFA72" s="16"/>
      <c r="XFB72" s="16"/>
      <c r="XFC72" s="15"/>
    </row>
    <row r="73" spans="6:9 16356:16383" ht="15" customHeight="1">
      <c r="F73" s="2">
        <v>0</v>
      </c>
      <c r="G73" s="1">
        <v>0</v>
      </c>
      <c r="H73" s="1">
        <v>0</v>
      </c>
      <c r="I73" s="1">
        <v>0</v>
      </c>
      <c r="XEB73" s="23"/>
      <c r="XEC73" s="23"/>
      <c r="XED73" s="23"/>
      <c r="XEE73" s="23"/>
      <c r="XEG73" s="25"/>
      <c r="XEH73" s="25"/>
      <c r="XEP73" s="24"/>
      <c r="XEQ73" s="24"/>
      <c r="XER73" s="1"/>
      <c r="XES73" s="7"/>
      <c r="XET73" s="14"/>
      <c r="XEU73" s="14"/>
      <c r="XEV73" s="14"/>
      <c r="XFA73" s="16"/>
      <c r="XFB73" s="16"/>
      <c r="XFC73" s="15"/>
    </row>
    <row r="74" spans="6:9 16356:16383" ht="15" customHeight="1">
      <c r="F74" s="2">
        <v>-5.7700000000000001E-2</v>
      </c>
      <c r="G74" s="1">
        <v>558</v>
      </c>
      <c r="H74" s="3">
        <v>1497882</v>
      </c>
      <c r="I74" s="4">
        <v>24792430.800000001</v>
      </c>
      <c r="XEB74" s="23"/>
      <c r="XEC74" s="23"/>
      <c r="XED74" s="23"/>
      <c r="XEE74" s="23"/>
      <c r="XEG74" s="25"/>
      <c r="XEH74" s="25"/>
      <c r="XEP74" s="24"/>
      <c r="XEQ74" s="24"/>
      <c r="XER74" s="1"/>
      <c r="XES74" s="7"/>
      <c r="XET74" s="14"/>
      <c r="XEU74" s="14"/>
      <c r="XEV74" s="14"/>
      <c r="XFA74" s="16"/>
      <c r="XFB74" s="16"/>
      <c r="XFC74" s="15"/>
    </row>
    <row r="75" spans="6:9 16356:16383" ht="15" customHeight="1">
      <c r="F75" s="2">
        <v>-2.01E-2</v>
      </c>
      <c r="G75" s="3">
        <v>1367</v>
      </c>
      <c r="H75" s="3">
        <v>1584759</v>
      </c>
      <c r="I75" s="4">
        <v>103384415.75</v>
      </c>
      <c r="XEB75" s="23"/>
      <c r="XEC75" s="23"/>
      <c r="XED75" s="23"/>
      <c r="XEE75" s="23"/>
      <c r="XEF75" s="23"/>
      <c r="XEG75" s="23"/>
      <c r="XEH75" s="23"/>
      <c r="XEI75" s="23"/>
      <c r="XEP75" s="24"/>
      <c r="XEQ75" s="24"/>
      <c r="XER75" s="1"/>
      <c r="XES75" s="7"/>
      <c r="XET75" s="14"/>
      <c r="XEU75" s="14"/>
      <c r="XEV75" s="14"/>
      <c r="XFA75" s="16"/>
      <c r="XFB75" s="16"/>
      <c r="XFC75" s="15"/>
    </row>
    <row r="76" spans="6:9 16356:16383" ht="15" customHeight="1">
      <c r="F76" s="2">
        <v>-6.5199999999999994E-2</v>
      </c>
      <c r="G76" s="3">
        <v>3308</v>
      </c>
      <c r="H76" s="3">
        <v>6199734</v>
      </c>
      <c r="I76" s="4">
        <v>305972044.75</v>
      </c>
      <c r="XEB76" s="5"/>
      <c r="XEC76" s="5"/>
      <c r="XED76" s="25"/>
      <c r="XEE76" s="25"/>
      <c r="XEG76" s="25"/>
      <c r="XEH76" s="25"/>
      <c r="XEP76" s="24"/>
      <c r="XEQ76" s="24"/>
      <c r="XER76" s="1"/>
      <c r="XES76" s="7"/>
      <c r="XET76" s="14"/>
      <c r="XEU76" s="14"/>
      <c r="XEV76" s="14"/>
      <c r="XFA76" s="16"/>
      <c r="XFB76" s="16"/>
      <c r="XFC76" s="15"/>
    </row>
    <row r="77" spans="6:9 16356:16383" ht="15" customHeight="1">
      <c r="F77" s="2">
        <v>-9.9599999999999994E-2</v>
      </c>
      <c r="G77" s="3">
        <v>912</v>
      </c>
      <c r="H77" s="3">
        <v>2144290</v>
      </c>
      <c r="I77" s="4">
        <v>17261534.5</v>
      </c>
      <c r="XEB77" s="23"/>
      <c r="XEC77" s="23"/>
      <c r="XED77" s="23"/>
      <c r="XEE77" s="23"/>
      <c r="XEF77" s="23"/>
      <c r="XEG77" s="23"/>
      <c r="XEH77" s="23"/>
      <c r="XEI77" s="23"/>
      <c r="XEP77" s="24"/>
      <c r="XEQ77" s="24"/>
      <c r="XER77" s="1"/>
      <c r="XES77" s="7"/>
      <c r="XET77" s="14"/>
      <c r="XEU77" s="14"/>
      <c r="XEV77" s="14"/>
      <c r="XFA77" s="16"/>
      <c r="XFB77" s="16"/>
      <c r="XFC77" s="15"/>
    </row>
    <row r="78" spans="6:9 16356:16383" ht="15" customHeight="1">
      <c r="F78" s="2">
        <v>-9.9199999999999997E-2</v>
      </c>
      <c r="G78" s="1">
        <v>946</v>
      </c>
      <c r="H78" s="3">
        <v>2483948</v>
      </c>
      <c r="I78" s="4">
        <v>18751520.600000001</v>
      </c>
      <c r="XEB78" s="23"/>
      <c r="XEC78" s="23"/>
      <c r="XED78" s="23"/>
      <c r="XEE78" s="23"/>
      <c r="XEG78" s="25"/>
      <c r="XEH78" s="25"/>
      <c r="XEP78" s="24"/>
      <c r="XEQ78" s="24"/>
      <c r="XER78" s="1"/>
      <c r="XES78" s="7"/>
      <c r="XET78" s="14"/>
      <c r="XEU78" s="14"/>
      <c r="XEV78" s="14"/>
      <c r="XFA78" s="16"/>
      <c r="XFB78" s="16"/>
      <c r="XFC78" s="15"/>
    </row>
    <row r="79" spans="6:9 16356:16383" ht="15" customHeight="1">
      <c r="F79" s="2">
        <v>0</v>
      </c>
      <c r="G79" s="1">
        <v>0</v>
      </c>
      <c r="H79" s="1">
        <v>0</v>
      </c>
      <c r="I79" s="1">
        <v>0</v>
      </c>
      <c r="XEB79" s="23"/>
      <c r="XEC79" s="23"/>
      <c r="XED79" s="23"/>
      <c r="XEE79" s="23"/>
      <c r="XEF79" s="23"/>
      <c r="XEG79" s="23"/>
      <c r="XEH79" s="23"/>
      <c r="XEI79" s="23"/>
      <c r="XEP79" s="24"/>
      <c r="XEQ79" s="24"/>
      <c r="XER79" s="1"/>
      <c r="XES79" s="7"/>
      <c r="XET79" s="14"/>
      <c r="XEU79" s="14"/>
      <c r="XEV79" s="14"/>
      <c r="XFA79" s="16"/>
      <c r="XFB79" s="16"/>
      <c r="XFC79" s="15"/>
    </row>
    <row r="80" spans="6:9 16356:16383" ht="15" customHeight="1">
      <c r="F80" s="2">
        <v>2.3199999999999998E-2</v>
      </c>
      <c r="G80" s="3">
        <v>1097</v>
      </c>
      <c r="H80" s="3">
        <v>980278</v>
      </c>
      <c r="I80" s="4">
        <v>55685393.25</v>
      </c>
      <c r="XEB80" s="5"/>
      <c r="XEC80" s="5"/>
      <c r="XED80" s="25"/>
      <c r="XEE80" s="25"/>
      <c r="XEG80" s="25"/>
      <c r="XEH80" s="25"/>
      <c r="XEP80" s="24"/>
      <c r="XEQ80" s="24"/>
      <c r="XER80" s="1"/>
      <c r="XES80" s="7"/>
      <c r="XET80" s="14"/>
      <c r="XEU80" s="14"/>
      <c r="XEV80" s="14"/>
      <c r="XFA80" s="16"/>
      <c r="XFB80" s="16"/>
      <c r="XFC80" s="15"/>
    </row>
    <row r="81" spans="6:9 16356:16383" ht="15" customHeight="1">
      <c r="F81" s="2">
        <v>-3.6700000000000003E-2</v>
      </c>
      <c r="G81" s="1">
        <v>291</v>
      </c>
      <c r="H81" s="3">
        <v>163553</v>
      </c>
      <c r="I81" s="4">
        <v>9981145.25</v>
      </c>
      <c r="XEB81" s="5"/>
      <c r="XEC81" s="5"/>
      <c r="XED81" s="25"/>
      <c r="XEE81" s="25"/>
      <c r="XEG81" s="25"/>
      <c r="XEH81" s="25"/>
      <c r="XEP81" s="24"/>
      <c r="XEQ81" s="24"/>
      <c r="XER81" s="1"/>
      <c r="XES81" s="7"/>
      <c r="XET81" s="14"/>
      <c r="XEU81" s="14"/>
      <c r="XEV81" s="14"/>
      <c r="XFA81" s="16"/>
      <c r="XFB81" s="16"/>
      <c r="XFC81" s="15"/>
    </row>
    <row r="82" spans="6:9 16356:16383" ht="15" customHeight="1">
      <c r="F82" s="2">
        <v>-3.9699999999999999E-2</v>
      </c>
      <c r="G82" s="3">
        <v>420</v>
      </c>
      <c r="H82" s="3">
        <v>209795</v>
      </c>
      <c r="I82" s="4">
        <v>15279818.5</v>
      </c>
      <c r="XEB82" s="5"/>
      <c r="XEC82" s="5"/>
      <c r="XED82" s="25"/>
      <c r="XEE82" s="25"/>
      <c r="XEG82" s="25"/>
      <c r="XEH82" s="25"/>
      <c r="XEP82" s="24"/>
      <c r="XEQ82" s="24"/>
      <c r="XER82" s="1"/>
      <c r="XES82" s="7"/>
      <c r="XET82" s="14"/>
      <c r="XEU82" s="14"/>
      <c r="XEV82" s="14"/>
      <c r="XFA82" s="16"/>
      <c r="XFB82" s="16"/>
      <c r="XFC82" s="15"/>
    </row>
    <row r="83" spans="6:9 16356:16383" ht="15" customHeight="1">
      <c r="F83" s="2">
        <v>-2.7000000000000001E-3</v>
      </c>
      <c r="G83" s="3">
        <v>7954</v>
      </c>
      <c r="H83" s="3">
        <v>8748557</v>
      </c>
      <c r="I83" s="4">
        <v>292282186.19999999</v>
      </c>
      <c r="XEB83" s="23"/>
      <c r="XEC83" s="23"/>
      <c r="XED83" s="23"/>
      <c r="XEE83" s="23"/>
      <c r="XEF83" s="23"/>
      <c r="XEG83" s="23"/>
      <c r="XEH83" s="23"/>
      <c r="XEI83" s="23"/>
      <c r="XEP83" s="24"/>
      <c r="XEQ83" s="24"/>
      <c r="XER83" s="1"/>
      <c r="XES83" s="7"/>
      <c r="XET83" s="14"/>
      <c r="XEU83" s="14"/>
      <c r="XEV83" s="14"/>
      <c r="XFA83" s="16"/>
      <c r="XFB83" s="16"/>
      <c r="XFC83" s="15"/>
    </row>
    <row r="84" spans="6:9 16356:16383" ht="15" customHeight="1">
      <c r="F84" s="2">
        <v>-2.2599999999999999E-2</v>
      </c>
      <c r="G84" s="3">
        <v>3870</v>
      </c>
      <c r="H84" s="3">
        <v>3035887</v>
      </c>
      <c r="I84" s="4">
        <v>140931749.90000001</v>
      </c>
      <c r="XEB84" s="5"/>
      <c r="XEC84" s="5"/>
      <c r="XED84" s="25"/>
      <c r="XEE84" s="25"/>
      <c r="XEG84" s="25"/>
      <c r="XEH84" s="25"/>
      <c r="XEP84" s="24"/>
      <c r="XEQ84" s="24"/>
      <c r="XER84" s="1"/>
      <c r="XES84" s="7"/>
      <c r="XET84" s="14"/>
      <c r="XEU84" s="14"/>
      <c r="XEV84" s="14"/>
      <c r="XFA84" s="16"/>
      <c r="XFB84" s="16"/>
      <c r="XFC84" s="15"/>
    </row>
    <row r="85" spans="6:9 16356:16383" ht="15" customHeight="1">
      <c r="F85" s="2">
        <v>-8.4000000000000005E-2</v>
      </c>
      <c r="G85" s="3">
        <v>988</v>
      </c>
      <c r="H85" s="3">
        <v>545664</v>
      </c>
      <c r="I85" s="4">
        <v>25355955.600000001</v>
      </c>
      <c r="XEB85" s="5"/>
      <c r="XEC85" s="5"/>
      <c r="XED85" s="25"/>
      <c r="XEE85" s="25"/>
      <c r="XEG85" s="25"/>
      <c r="XEH85" s="25"/>
      <c r="XEP85" s="24"/>
      <c r="XEQ85" s="24"/>
      <c r="XER85" s="1"/>
      <c r="XES85" s="7"/>
      <c r="XET85" s="14"/>
      <c r="XEU85" s="14"/>
      <c r="XEV85" s="14"/>
      <c r="XFA85" s="16"/>
      <c r="XFB85" s="16"/>
      <c r="XFC85" s="15"/>
    </row>
    <row r="86" spans="6:9 16356:16383" ht="15" customHeight="1">
      <c r="F86" s="2">
        <v>-7.5899999999999995E-2</v>
      </c>
      <c r="G86" s="1">
        <v>382</v>
      </c>
      <c r="H86" s="3">
        <v>245685</v>
      </c>
      <c r="I86" s="4">
        <v>7518485.9000000004</v>
      </c>
      <c r="XEB86" s="5"/>
      <c r="XEC86" s="5"/>
      <c r="XED86" s="25"/>
      <c r="XEE86" s="25"/>
      <c r="XEG86" s="25"/>
      <c r="XEH86" s="25"/>
      <c r="XEP86" s="24"/>
      <c r="XEQ86" s="24"/>
      <c r="XER86" s="1"/>
      <c r="XES86" s="7"/>
      <c r="XET86" s="14"/>
      <c r="XEU86" s="14"/>
      <c r="XEV86" s="14"/>
      <c r="XFA86" s="16"/>
      <c r="XFB86" s="16"/>
      <c r="XFC86" s="15"/>
    </row>
    <row r="87" spans="6:9 16356:16383" ht="15" customHeight="1">
      <c r="F87" s="2">
        <v>-6.6199999999999995E-2</v>
      </c>
      <c r="G87" s="3">
        <v>1525</v>
      </c>
      <c r="H87" s="3">
        <v>1352516</v>
      </c>
      <c r="I87" s="4">
        <v>40465118.600000001</v>
      </c>
      <c r="XEB87" s="5"/>
      <c r="XEC87" s="5"/>
      <c r="XED87" s="25"/>
      <c r="XEE87" s="25"/>
      <c r="XEG87" s="25"/>
      <c r="XEH87" s="25"/>
      <c r="XEP87" s="24"/>
      <c r="XEQ87" s="24"/>
      <c r="XER87" s="1"/>
      <c r="XES87" s="7"/>
      <c r="XET87" s="14"/>
      <c r="XEU87" s="14"/>
      <c r="XEV87" s="14"/>
      <c r="XFA87" s="16"/>
      <c r="XFB87" s="16"/>
      <c r="XFC87" s="15"/>
    </row>
    <row r="88" spans="6:9 16356:16383" ht="15" customHeight="1">
      <c r="F88" s="2">
        <v>-3.8100000000000002E-2</v>
      </c>
      <c r="G88" s="1">
        <v>244</v>
      </c>
      <c r="H88" s="3">
        <v>240163</v>
      </c>
      <c r="I88" s="4">
        <v>11064070.300000001</v>
      </c>
      <c r="XEB88" s="23"/>
      <c r="XEC88" s="23"/>
      <c r="XED88" s="23"/>
      <c r="XEE88" s="23"/>
      <c r="XEF88" s="23"/>
      <c r="XEG88" s="23"/>
      <c r="XEH88" s="23"/>
      <c r="XEI88" s="23"/>
      <c r="XEP88" s="24"/>
      <c r="XEQ88" s="24"/>
      <c r="XER88" s="1"/>
      <c r="XES88" s="7"/>
      <c r="XET88" s="14"/>
      <c r="XEU88" s="14"/>
      <c r="XEV88" s="14"/>
      <c r="XFA88" s="16"/>
      <c r="XFB88" s="16"/>
      <c r="XFC88" s="15"/>
    </row>
    <row r="89" spans="6:9 16356:16383" ht="15" customHeight="1">
      <c r="F89" s="2">
        <v>-5.57E-2</v>
      </c>
      <c r="G89" s="3">
        <v>764</v>
      </c>
      <c r="H89" s="3">
        <v>529061</v>
      </c>
      <c r="I89" s="4">
        <v>18554689</v>
      </c>
      <c r="XEB89" s="5"/>
      <c r="XEC89" s="5"/>
      <c r="XED89" s="25"/>
      <c r="XEE89" s="25"/>
      <c r="XEG89" s="25"/>
      <c r="XEH89" s="25"/>
      <c r="XEP89" s="24"/>
      <c r="XEQ89" s="24"/>
      <c r="XER89" s="1"/>
      <c r="XES89" s="7"/>
      <c r="XET89" s="14"/>
      <c r="XEU89" s="14"/>
      <c r="XEV89" s="14"/>
      <c r="XFA89" s="16"/>
      <c r="XFB89" s="16"/>
      <c r="XFC89" s="15"/>
    </row>
    <row r="90" spans="6:9 16356:16383" ht="15" customHeight="1">
      <c r="F90" s="2">
        <v>0</v>
      </c>
      <c r="G90" s="1">
        <v>0</v>
      </c>
      <c r="H90" s="1">
        <v>0</v>
      </c>
      <c r="I90" s="1">
        <v>0</v>
      </c>
      <c r="XEB90" s="5"/>
      <c r="XEC90" s="5"/>
      <c r="XED90" s="25"/>
      <c r="XEE90" s="25"/>
      <c r="XEG90" s="25"/>
      <c r="XEH90" s="25"/>
      <c r="XEP90" s="24"/>
      <c r="XEQ90" s="24"/>
      <c r="XER90" s="1"/>
      <c r="XES90" s="7"/>
      <c r="XET90" s="14"/>
      <c r="XEU90" s="14"/>
      <c r="XEV90" s="14"/>
      <c r="XFA90" s="16"/>
      <c r="XFB90" s="16"/>
      <c r="XFC90" s="15"/>
    </row>
    <row r="91" spans="6:9 16356:16383" ht="15" customHeight="1">
      <c r="F91" s="2">
        <v>-9.6799999999999997E-2</v>
      </c>
      <c r="G91" s="3">
        <v>1382</v>
      </c>
      <c r="H91" s="3">
        <v>839331</v>
      </c>
      <c r="I91" s="4">
        <v>38980833.100000001</v>
      </c>
      <c r="XEB91" s="5"/>
      <c r="XEC91" s="5"/>
      <c r="XED91" s="25"/>
      <c r="XEE91" s="25"/>
      <c r="XEG91" s="25"/>
      <c r="XEH91" s="25"/>
      <c r="XEP91" s="24"/>
      <c r="XEQ91" s="24"/>
      <c r="XER91" s="1"/>
      <c r="XES91" s="7"/>
      <c r="XET91" s="14"/>
      <c r="XEU91" s="14"/>
      <c r="XEV91" s="14"/>
      <c r="XFA91" s="16"/>
      <c r="XFB91" s="16"/>
      <c r="XFC91" s="15"/>
    </row>
    <row r="92" spans="6:9 16356:16383" ht="15" customHeight="1">
      <c r="F92" s="2">
        <v>-8.0500000000000002E-2</v>
      </c>
      <c r="G92" s="3">
        <v>1918</v>
      </c>
      <c r="H92" s="3">
        <v>1216471</v>
      </c>
      <c r="I92" s="4">
        <v>42722020.700000003</v>
      </c>
      <c r="XEB92" s="5"/>
      <c r="XEC92" s="5"/>
      <c r="XED92" s="25"/>
      <c r="XEE92" s="25"/>
      <c r="XEG92" s="25"/>
      <c r="XEH92" s="25"/>
      <c r="XEP92" s="24"/>
      <c r="XEQ92" s="24"/>
      <c r="XER92" s="1"/>
      <c r="XES92" s="7"/>
      <c r="XET92" s="14"/>
      <c r="XEU92" s="14"/>
      <c r="XEV92" s="14"/>
      <c r="XFA92" s="16"/>
      <c r="XFB92" s="16"/>
      <c r="XFC92" s="15"/>
    </row>
    <row r="93" spans="6:9 16356:16383" ht="15" customHeight="1">
      <c r="F93" s="2">
        <v>-6.5699999999999995E-2</v>
      </c>
      <c r="G93" s="3">
        <v>507</v>
      </c>
      <c r="H93" s="3">
        <v>466121</v>
      </c>
      <c r="I93" s="4">
        <v>10483977.449999999</v>
      </c>
      <c r="XEB93" s="23"/>
      <c r="XEC93" s="23"/>
      <c r="XED93" s="23"/>
      <c r="XEE93" s="23"/>
      <c r="XEF93" s="23"/>
      <c r="XEG93" s="23"/>
      <c r="XEH93" s="23"/>
      <c r="XEI93" s="23"/>
      <c r="XEP93" s="24"/>
      <c r="XEQ93" s="24"/>
      <c r="XER93" s="1"/>
      <c r="XES93" s="7"/>
      <c r="XET93" s="14"/>
      <c r="XEU93" s="14"/>
      <c r="XEV93" s="14"/>
      <c r="XFA93" s="16"/>
      <c r="XFB93" s="16"/>
      <c r="XFC93" s="15"/>
    </row>
    <row r="94" spans="6:9 16356:16383" ht="15" customHeight="1">
      <c r="F94" s="2">
        <v>-7.6899999999999996E-2</v>
      </c>
      <c r="G94" s="1">
        <v>507</v>
      </c>
      <c r="H94" s="3">
        <v>241216</v>
      </c>
      <c r="I94" s="4">
        <v>12368002.75</v>
      </c>
      <c r="XEB94" s="23"/>
      <c r="XEC94" s="23"/>
      <c r="XED94" s="23"/>
      <c r="XEE94" s="23"/>
      <c r="XEF94" s="23"/>
      <c r="XEG94" s="23"/>
      <c r="XEH94" s="23"/>
      <c r="XEI94" s="23"/>
      <c r="XEP94" s="24"/>
      <c r="XEQ94" s="24"/>
      <c r="XER94" s="1"/>
      <c r="XES94" s="7"/>
      <c r="XET94" s="14"/>
      <c r="XEU94" s="14"/>
      <c r="XEV94" s="14"/>
      <c r="XFA94" s="16"/>
      <c r="XFB94" s="16"/>
      <c r="XFC94" s="15"/>
    </row>
    <row r="95" spans="6:9 16356:16383" ht="15" customHeight="1">
      <c r="F95" s="2">
        <v>-6.1199999999999997E-2</v>
      </c>
      <c r="G95" s="3">
        <v>807</v>
      </c>
      <c r="H95" s="3">
        <v>1090986</v>
      </c>
      <c r="I95" s="4">
        <v>18860859.050000001</v>
      </c>
      <c r="XEB95" s="23"/>
      <c r="XEC95" s="23"/>
      <c r="XED95" s="23"/>
      <c r="XEE95" s="23"/>
      <c r="XEF95" s="23"/>
      <c r="XEG95" s="23"/>
      <c r="XEH95" s="23"/>
      <c r="XEI95" s="23"/>
      <c r="XEP95" s="24"/>
      <c r="XEQ95" s="24"/>
      <c r="XER95" s="1"/>
      <c r="XES95" s="7"/>
      <c r="XET95" s="14"/>
      <c r="XEU95" s="14"/>
      <c r="XEV95" s="14"/>
      <c r="XFA95" s="16"/>
      <c r="XFB95" s="16"/>
      <c r="XFC95" s="15"/>
    </row>
    <row r="96" spans="6:9 16356:16383" ht="15" customHeight="1">
      <c r="F96" s="2">
        <v>-5.8099999999999999E-2</v>
      </c>
      <c r="G96" s="3">
        <v>435</v>
      </c>
      <c r="H96" s="3">
        <v>537389</v>
      </c>
      <c r="I96" s="4">
        <v>12919661.4</v>
      </c>
      <c r="XEB96" s="5"/>
      <c r="XEC96" s="5"/>
      <c r="XED96" s="25"/>
      <c r="XEE96" s="25"/>
      <c r="XEG96" s="25"/>
      <c r="XEH96" s="25"/>
      <c r="XEP96" s="24"/>
      <c r="XEQ96" s="24"/>
      <c r="XER96" s="1"/>
      <c r="XES96" s="7"/>
      <c r="XET96" s="14"/>
      <c r="XEU96" s="14"/>
      <c r="XEV96" s="14"/>
      <c r="XFA96" s="16"/>
      <c r="XFB96" s="16"/>
      <c r="XFC96" s="15"/>
    </row>
    <row r="97" spans="6:9 16356:16383" ht="15" customHeight="1">
      <c r="F97" s="2">
        <v>-7.9899999999999999E-2</v>
      </c>
      <c r="G97" s="3">
        <v>439</v>
      </c>
      <c r="H97" s="3">
        <v>257727</v>
      </c>
      <c r="I97" s="4">
        <v>4988319.5999999996</v>
      </c>
      <c r="XEB97" s="23"/>
      <c r="XEC97" s="23"/>
      <c r="XED97" s="23"/>
      <c r="XEE97" s="23"/>
      <c r="XEF97" s="23"/>
      <c r="XEG97" s="23"/>
      <c r="XEH97" s="23"/>
      <c r="XEI97" s="23"/>
      <c r="XEP97" s="24"/>
      <c r="XEQ97" s="24"/>
      <c r="XER97" s="1"/>
      <c r="XES97" s="7"/>
      <c r="XET97" s="14"/>
      <c r="XEU97" s="14"/>
      <c r="XEV97" s="14"/>
      <c r="XFA97" s="16"/>
      <c r="XFB97" s="16"/>
      <c r="XFC97" s="15"/>
    </row>
    <row r="98" spans="6:9 16356:16383" ht="15" customHeight="1">
      <c r="F98" s="2">
        <v>-1.1900000000000001E-2</v>
      </c>
      <c r="G98" s="3">
        <v>459</v>
      </c>
      <c r="H98" s="3">
        <v>624136</v>
      </c>
      <c r="I98" s="4">
        <v>22308785.100000001</v>
      </c>
      <c r="XEB98" s="23"/>
      <c r="XEC98" s="23"/>
      <c r="XED98" s="23"/>
      <c r="XEE98" s="23"/>
      <c r="XEF98" s="23"/>
      <c r="XEG98" s="23"/>
      <c r="XEH98" s="23"/>
      <c r="XEI98" s="23"/>
      <c r="XEP98" s="24"/>
      <c r="XEQ98" s="24"/>
      <c r="XER98" s="1"/>
      <c r="XES98" s="7"/>
      <c r="XET98" s="14"/>
      <c r="XEU98" s="14"/>
      <c r="XEV98" s="14"/>
      <c r="XFA98" s="16"/>
      <c r="XFB98" s="16"/>
      <c r="XFC98" s="15"/>
    </row>
    <row r="99" spans="6:9 16356:16383" ht="15" customHeight="1">
      <c r="F99" s="2">
        <v>-6.2399999999999997E-2</v>
      </c>
      <c r="G99" s="3">
        <v>409</v>
      </c>
      <c r="H99" s="3">
        <v>290271</v>
      </c>
      <c r="I99" s="4">
        <v>11603827.5</v>
      </c>
      <c r="XEB99" s="23"/>
      <c r="XEC99" s="23"/>
      <c r="XED99" s="23"/>
      <c r="XEE99" s="23"/>
      <c r="XEG99" s="25"/>
      <c r="XEH99" s="25"/>
      <c r="XEP99" s="24"/>
      <c r="XEQ99" s="24"/>
      <c r="XER99" s="1"/>
      <c r="XES99" s="7"/>
      <c r="XET99" s="14"/>
      <c r="XEU99" s="14"/>
      <c r="XEV99" s="14"/>
      <c r="XFA99" s="16"/>
      <c r="XFB99" s="16"/>
      <c r="XFC99" s="15"/>
    </row>
    <row r="100" spans="6:9 16356:16383" ht="15" customHeight="1">
      <c r="F100" s="2">
        <v>-4.8800000000000003E-2</v>
      </c>
      <c r="G100" s="3">
        <v>1338</v>
      </c>
      <c r="H100" s="3">
        <v>1738394</v>
      </c>
      <c r="I100" s="4">
        <v>50578527</v>
      </c>
      <c r="XEB100" s="5"/>
      <c r="XEC100" s="5"/>
      <c r="XED100" s="25"/>
      <c r="XEE100" s="25"/>
      <c r="XEG100" s="25"/>
      <c r="XEH100" s="25"/>
      <c r="XEP100" s="24"/>
      <c r="XEQ100" s="24"/>
      <c r="XER100" s="1"/>
      <c r="XES100" s="7"/>
      <c r="XET100" s="14"/>
      <c r="XEU100" s="14"/>
      <c r="XEV100" s="14"/>
      <c r="XFA100" s="16"/>
      <c r="XFB100" s="16"/>
      <c r="XFC100" s="15"/>
    </row>
    <row r="101" spans="6:9 16356:16383" ht="15" customHeight="1">
      <c r="F101" s="2">
        <v>-5.8500000000000003E-2</v>
      </c>
      <c r="G101" s="3">
        <v>629</v>
      </c>
      <c r="H101" s="3">
        <v>2039539</v>
      </c>
      <c r="I101" s="4">
        <v>21877447.100000001</v>
      </c>
      <c r="XEB101" s="5"/>
      <c r="XEC101" s="5"/>
      <c r="XED101" s="25"/>
      <c r="XEE101" s="25"/>
      <c r="XEG101" s="25"/>
      <c r="XEH101" s="25"/>
      <c r="XEP101" s="24"/>
      <c r="XEQ101" s="24"/>
      <c r="XER101" s="1"/>
      <c r="XES101" s="7"/>
      <c r="XET101" s="14"/>
      <c r="XEU101" s="14"/>
      <c r="XEV101" s="14"/>
      <c r="XFA101" s="16"/>
      <c r="XFB101" s="16"/>
      <c r="XFC101" s="15"/>
    </row>
    <row r="102" spans="6:9 16356:16383" ht="15" customHeight="1">
      <c r="F102" s="2">
        <v>-4.2099999999999999E-2</v>
      </c>
      <c r="G102" s="3">
        <v>750</v>
      </c>
      <c r="H102" s="3">
        <v>177233</v>
      </c>
      <c r="I102" s="4">
        <v>26516633.25</v>
      </c>
      <c r="XEB102" s="5"/>
      <c r="XEC102" s="5"/>
      <c r="XED102" s="25"/>
      <c r="XEE102" s="25"/>
      <c r="XEG102" s="25"/>
      <c r="XEH102" s="25"/>
      <c r="XEP102" s="24"/>
      <c r="XEQ102" s="24"/>
      <c r="XER102" s="1"/>
      <c r="XES102" s="7"/>
      <c r="XET102" s="14"/>
      <c r="XEU102" s="14"/>
      <c r="XEV102" s="14"/>
      <c r="XFA102" s="16"/>
      <c r="XFB102" s="16"/>
      <c r="XFC102" s="15"/>
    </row>
    <row r="103" spans="6:9 16356:16383" ht="15" customHeight="1">
      <c r="F103" s="2">
        <v>0</v>
      </c>
      <c r="G103" s="1">
        <v>0</v>
      </c>
      <c r="H103" s="1">
        <v>0</v>
      </c>
      <c r="I103" s="1">
        <v>0</v>
      </c>
      <c r="XEB103" s="5"/>
      <c r="XEC103" s="5"/>
      <c r="XED103" s="25"/>
      <c r="XEE103" s="25"/>
      <c r="XEG103" s="25"/>
      <c r="XEH103" s="25"/>
      <c r="XEP103" s="24"/>
      <c r="XEQ103" s="24"/>
      <c r="XER103" s="1"/>
      <c r="XES103" s="7"/>
      <c r="XET103" s="14"/>
      <c r="XEU103" s="14"/>
      <c r="XEV103" s="14"/>
      <c r="XFA103" s="16"/>
      <c r="XFB103" s="16"/>
      <c r="XFC103" s="15"/>
    </row>
    <row r="104" spans="6:9 16356:16383" ht="15" customHeight="1">
      <c r="F104" s="2">
        <v>-7.3599999999999999E-2</v>
      </c>
      <c r="G104" s="3">
        <v>574</v>
      </c>
      <c r="H104" s="3">
        <v>325646</v>
      </c>
      <c r="I104" s="4">
        <v>15192867</v>
      </c>
      <c r="XEB104" s="5"/>
      <c r="XEC104" s="5"/>
      <c r="XED104" s="25"/>
      <c r="XEE104" s="25"/>
      <c r="XEG104" s="25"/>
      <c r="XEH104" s="25"/>
      <c r="XEP104" s="24"/>
      <c r="XEQ104" s="24"/>
      <c r="XER104" s="1"/>
      <c r="XES104" s="7"/>
      <c r="XET104" s="14"/>
      <c r="XEU104" s="14"/>
      <c r="XEV104" s="14"/>
      <c r="XFA104" s="16"/>
      <c r="XFB104" s="16"/>
      <c r="XFC104" s="15"/>
    </row>
    <row r="105" spans="6:9 16356:16383" ht="15" customHeight="1">
      <c r="F105" s="2">
        <v>-4.3400000000000001E-2</v>
      </c>
      <c r="G105" s="1">
        <v>206</v>
      </c>
      <c r="H105" s="3">
        <v>73914</v>
      </c>
      <c r="I105" s="4">
        <v>4505080.25</v>
      </c>
      <c r="XEB105" s="5"/>
      <c r="XEC105" s="5"/>
      <c r="XED105" s="25"/>
      <c r="XEE105" s="25"/>
      <c r="XEG105" s="25"/>
      <c r="XEH105" s="25"/>
      <c r="XEP105" s="24"/>
      <c r="XEQ105" s="24"/>
      <c r="XER105" s="1"/>
      <c r="XES105" s="7"/>
      <c r="XET105" s="14"/>
      <c r="XEU105" s="14"/>
      <c r="XEV105" s="14"/>
      <c r="XFA105" s="16"/>
      <c r="XFB105" s="16"/>
      <c r="XFC105" s="15"/>
    </row>
    <row r="106" spans="6:9 16356:16383" ht="15" customHeight="1">
      <c r="F106" s="2">
        <v>-7.9699999999999993E-2</v>
      </c>
      <c r="G106" s="3">
        <v>1648</v>
      </c>
      <c r="H106" s="3">
        <v>1016669</v>
      </c>
      <c r="I106" s="4">
        <v>43039855.700000003</v>
      </c>
      <c r="XEB106" s="5"/>
      <c r="XEC106" s="5"/>
      <c r="XED106" s="25"/>
      <c r="XEE106" s="25"/>
      <c r="XEG106" s="25"/>
      <c r="XEH106" s="25"/>
      <c r="XEP106" s="24"/>
      <c r="XEQ106" s="24"/>
      <c r="XER106" s="1"/>
      <c r="XES106" s="7"/>
      <c r="XET106" s="14"/>
      <c r="XEU106" s="14"/>
      <c r="XEV106" s="14"/>
      <c r="XFA106" s="16"/>
      <c r="XFB106" s="16"/>
      <c r="XFC106" s="15"/>
    </row>
    <row r="107" spans="6:9 16356:16383" ht="15" customHeight="1">
      <c r="F107" s="2">
        <v>-7.6200000000000004E-2</v>
      </c>
      <c r="G107" s="3">
        <v>835</v>
      </c>
      <c r="H107" s="3">
        <v>609024</v>
      </c>
      <c r="I107" s="4">
        <v>21337074</v>
      </c>
      <c r="XEB107" s="5"/>
      <c r="XEC107" s="5"/>
      <c r="XED107" s="25"/>
      <c r="XEE107" s="25"/>
      <c r="XEG107" s="25"/>
      <c r="XEH107" s="25"/>
      <c r="XEP107" s="24"/>
      <c r="XEQ107" s="24"/>
      <c r="XER107" s="1"/>
      <c r="XES107" s="7"/>
      <c r="XET107" s="14"/>
      <c r="XEU107" s="14"/>
      <c r="XEV107" s="14"/>
      <c r="XFA107" s="16"/>
      <c r="XFB107" s="16"/>
      <c r="XFC107" s="15"/>
    </row>
    <row r="108" spans="6:9 16356:16383" ht="15" customHeight="1">
      <c r="F108" s="2">
        <v>-9.4200000000000006E-2</v>
      </c>
      <c r="G108" s="3">
        <v>912</v>
      </c>
      <c r="H108" s="3">
        <v>495068</v>
      </c>
      <c r="I108" s="4">
        <v>21925147.600000001</v>
      </c>
      <c r="XEB108" s="5"/>
      <c r="XEC108" s="5"/>
      <c r="XED108" s="25"/>
      <c r="XEE108" s="25"/>
      <c r="XEG108" s="25"/>
      <c r="XEH108" s="25"/>
      <c r="XEP108" s="24"/>
      <c r="XEQ108" s="24"/>
      <c r="XER108" s="1"/>
      <c r="XES108" s="7"/>
      <c r="XET108" s="14"/>
      <c r="XEU108" s="14"/>
      <c r="XEV108" s="14"/>
      <c r="XFA108" s="16"/>
      <c r="XFB108" s="16"/>
      <c r="XFC108" s="15"/>
    </row>
    <row r="109" spans="6:9 16356:16383" ht="15" customHeight="1">
      <c r="F109" s="2">
        <v>-3.1E-2</v>
      </c>
      <c r="G109" s="1">
        <v>153</v>
      </c>
      <c r="H109" s="3">
        <v>30832</v>
      </c>
      <c r="I109" s="4">
        <v>3426326.75</v>
      </c>
      <c r="XEB109" s="5"/>
      <c r="XEC109" s="5"/>
      <c r="XED109" s="25"/>
      <c r="XEE109" s="25"/>
      <c r="XEG109" s="25"/>
      <c r="XEH109" s="25"/>
      <c r="XEP109" s="24"/>
      <c r="XEQ109" s="24"/>
      <c r="XER109" s="1"/>
      <c r="XES109" s="7"/>
      <c r="XET109" s="14"/>
      <c r="XEU109" s="14"/>
      <c r="XEV109" s="14"/>
      <c r="XFA109" s="16"/>
      <c r="XFB109" s="16"/>
      <c r="XFC109" s="15"/>
    </row>
    <row r="110" spans="6:9 16356:16383" ht="15" customHeight="1">
      <c r="F110" s="2">
        <v>-5.0900000000000001E-2</v>
      </c>
      <c r="G110" s="3">
        <v>4129</v>
      </c>
      <c r="H110" s="3">
        <v>6100899</v>
      </c>
      <c r="I110" s="4">
        <v>148217741.90000001</v>
      </c>
      <c r="XEB110" s="5"/>
      <c r="XEC110" s="5"/>
      <c r="XED110" s="25"/>
      <c r="XEE110" s="25"/>
      <c r="XEG110" s="25"/>
      <c r="XEH110" s="25"/>
      <c r="XEP110" s="24"/>
      <c r="XEQ110" s="24"/>
      <c r="XER110" s="1"/>
      <c r="XES110" s="7"/>
      <c r="XET110" s="14"/>
      <c r="XEU110" s="14"/>
      <c r="XEV110" s="14"/>
      <c r="XFA110" s="16"/>
      <c r="XFB110" s="16"/>
      <c r="XFC110" s="15"/>
    </row>
    <row r="111" spans="6:9 16356:16383" ht="15" customHeight="1">
      <c r="F111" s="2">
        <v>-5.5100000000000003E-2</v>
      </c>
      <c r="G111" s="1">
        <v>331</v>
      </c>
      <c r="H111" s="3">
        <v>88191</v>
      </c>
      <c r="I111" s="4">
        <v>6654514.75</v>
      </c>
      <c r="XEB111" s="5"/>
      <c r="XEC111" s="5"/>
      <c r="XEE111" s="25"/>
      <c r="XEG111" s="25"/>
      <c r="XEH111" s="25"/>
      <c r="XEP111" s="24"/>
      <c r="XEQ111" s="24"/>
      <c r="XER111" s="1"/>
      <c r="XES111" s="7"/>
      <c r="XET111" s="14"/>
      <c r="XEU111" s="14"/>
      <c r="XEV111" s="14"/>
      <c r="XFA111" s="16"/>
      <c r="XFB111" s="16"/>
      <c r="XFC111" s="15"/>
    </row>
    <row r="112" spans="6:9 16356:16383" ht="15" customHeight="1">
      <c r="F112" s="2">
        <v>-7.0199999999999999E-2</v>
      </c>
      <c r="G112" s="3">
        <v>1035</v>
      </c>
      <c r="H112" s="3">
        <v>853997</v>
      </c>
      <c r="I112" s="4">
        <v>13624557.25</v>
      </c>
      <c r="XEB112" s="5"/>
      <c r="XEC112" s="5"/>
      <c r="XED112" s="25"/>
      <c r="XEE112" s="25"/>
      <c r="XEG112" s="25"/>
      <c r="XEH112" s="25"/>
      <c r="XEP112" s="24"/>
      <c r="XEQ112" s="24"/>
      <c r="XER112" s="1"/>
      <c r="XES112" s="7"/>
      <c r="XET112" s="14"/>
      <c r="XEU112" s="14"/>
      <c r="XEV112" s="14"/>
      <c r="XFA112" s="16"/>
      <c r="XFB112" s="16"/>
      <c r="XFC112" s="15"/>
    </row>
    <row r="113" spans="6:9 16356:16383" ht="15" customHeight="1">
      <c r="F113" s="2">
        <v>-4.58E-2</v>
      </c>
      <c r="G113" s="3">
        <v>1656</v>
      </c>
      <c r="H113" s="3">
        <v>1336355</v>
      </c>
      <c r="I113" s="4">
        <v>45892477.899999999</v>
      </c>
      <c r="XEB113" s="5"/>
      <c r="XEC113" s="5"/>
      <c r="XED113" s="25"/>
      <c r="XEE113" s="25"/>
      <c r="XEG113" s="25"/>
      <c r="XEH113" s="25"/>
      <c r="XEP113" s="24"/>
      <c r="XEQ113" s="24"/>
      <c r="XER113" s="1"/>
      <c r="XES113" s="7"/>
      <c r="XET113" s="14"/>
      <c r="XEU113" s="14"/>
      <c r="XEV113" s="14"/>
      <c r="XFA113" s="16"/>
      <c r="XFB113" s="16"/>
      <c r="XFC113" s="15"/>
    </row>
    <row r="114" spans="6:9 16356:16383" ht="15" customHeight="1">
      <c r="F114" s="2">
        <v>-6.9900000000000004E-2</v>
      </c>
      <c r="G114" s="3">
        <v>385</v>
      </c>
      <c r="H114" s="3">
        <v>174806</v>
      </c>
      <c r="I114" s="4">
        <v>8142803.0999999996</v>
      </c>
      <c r="XEB114" s="23"/>
      <c r="XEC114" s="23"/>
      <c r="XED114" s="23"/>
      <c r="XEE114" s="23"/>
      <c r="XEG114" s="25"/>
      <c r="XEH114" s="25"/>
      <c r="XEP114" s="24"/>
      <c r="XEQ114" s="24"/>
      <c r="XER114" s="1"/>
      <c r="XES114" s="7"/>
      <c r="XET114" s="14"/>
      <c r="XEU114" s="14"/>
      <c r="XEV114" s="14"/>
      <c r="XFA114" s="16"/>
      <c r="XFB114" s="16"/>
      <c r="XFC114" s="15"/>
    </row>
    <row r="115" spans="6:9 16356:16383" ht="15" customHeight="1">
      <c r="F115" s="2">
        <v>-6.8400000000000002E-2</v>
      </c>
      <c r="G115" s="1">
        <v>613</v>
      </c>
      <c r="H115" s="3">
        <v>324950</v>
      </c>
      <c r="I115" s="4">
        <v>20290910.75</v>
      </c>
      <c r="XEB115" s="23"/>
      <c r="XEC115" s="23"/>
      <c r="XED115" s="23"/>
      <c r="XEE115" s="23"/>
      <c r="XEG115" s="25"/>
      <c r="XEH115" s="25"/>
      <c r="XEP115" s="24"/>
      <c r="XEQ115" s="24"/>
      <c r="XER115" s="1"/>
      <c r="XES115" s="7"/>
      <c r="XET115" s="14"/>
      <c r="XEU115" s="14"/>
      <c r="XEV115" s="14"/>
      <c r="XFA115" s="16"/>
      <c r="XFB115" s="16"/>
      <c r="XFC115" s="15"/>
    </row>
    <row r="116" spans="6:9 16356:16383" ht="15" customHeight="1">
      <c r="F116" s="2">
        <v>-4.5199999999999997E-2</v>
      </c>
      <c r="G116" s="3">
        <v>807</v>
      </c>
      <c r="H116" s="3">
        <v>928591</v>
      </c>
      <c r="I116" s="4">
        <v>21668607.5</v>
      </c>
      <c r="XEB116" s="23"/>
      <c r="XEC116" s="23"/>
      <c r="XED116" s="23"/>
      <c r="XEE116" s="23"/>
      <c r="XEF116" s="23"/>
      <c r="XEG116" s="23"/>
      <c r="XEH116" s="23"/>
      <c r="XEI116" s="23"/>
      <c r="XEP116" s="24"/>
      <c r="XEQ116" s="24"/>
      <c r="XER116" s="1"/>
      <c r="XES116" s="7"/>
      <c r="XET116" s="14"/>
      <c r="XEU116" s="14"/>
      <c r="XEV116" s="14"/>
      <c r="XFA116" s="16"/>
      <c r="XFB116" s="16"/>
      <c r="XFC116" s="15"/>
    </row>
    <row r="117" spans="6:9 16356:16383" ht="15" customHeight="1">
      <c r="F117" s="2">
        <v>-7.51E-2</v>
      </c>
      <c r="G117" s="3">
        <v>835</v>
      </c>
      <c r="H117" s="3">
        <v>2406053</v>
      </c>
      <c r="I117" s="4">
        <v>39891601.100000001</v>
      </c>
      <c r="XEB117" s="23"/>
      <c r="XEC117" s="23"/>
      <c r="XED117" s="23"/>
      <c r="XEE117" s="23"/>
      <c r="XEG117" s="25"/>
      <c r="XEH117" s="25"/>
      <c r="XEP117" s="24"/>
      <c r="XEQ117" s="24"/>
      <c r="XER117" s="1"/>
      <c r="XES117" s="7"/>
      <c r="XET117" s="14"/>
      <c r="XEU117" s="14"/>
      <c r="XEV117" s="14"/>
      <c r="XFA117" s="16"/>
      <c r="XFB117" s="16"/>
      <c r="XFC117" s="15"/>
    </row>
    <row r="118" spans="6:9 16356:16383" ht="15" customHeight="1">
      <c r="F118" s="2">
        <v>-5.4699999999999999E-2</v>
      </c>
      <c r="G118" s="3">
        <v>992</v>
      </c>
      <c r="H118" s="3">
        <v>3221381</v>
      </c>
      <c r="I118" s="4">
        <v>55143178.399999999</v>
      </c>
      <c r="XEB118" s="23"/>
      <c r="XEC118" s="23"/>
      <c r="XED118" s="23"/>
      <c r="XEE118" s="23"/>
      <c r="XEG118" s="25"/>
      <c r="XEH118" s="25"/>
      <c r="XEP118" s="24"/>
      <c r="XEQ118" s="24"/>
      <c r="XER118" s="1"/>
      <c r="XES118" s="7"/>
      <c r="XET118" s="14"/>
      <c r="XEU118" s="14"/>
      <c r="XEV118" s="14"/>
      <c r="XFA118" s="16"/>
      <c r="XFB118" s="16"/>
      <c r="XFC118" s="15"/>
    </row>
    <row r="119" spans="6:9 16356:16383" ht="15" customHeight="1">
      <c r="F119" s="2">
        <v>-6.5799999999999997E-2</v>
      </c>
      <c r="G119" s="1">
        <v>597</v>
      </c>
      <c r="H119" s="3">
        <v>973472</v>
      </c>
      <c r="I119" s="4">
        <v>25014900.100000001</v>
      </c>
      <c r="XEB119" s="5"/>
      <c r="XEC119" s="5"/>
      <c r="XED119" s="25"/>
      <c r="XEE119" s="25"/>
      <c r="XEF119" s="23"/>
      <c r="XEG119" s="23"/>
      <c r="XEH119" s="23"/>
      <c r="XEI119" s="23"/>
      <c r="XEP119" s="24"/>
      <c r="XEQ119" s="24"/>
      <c r="XER119" s="1"/>
      <c r="XES119" s="7"/>
      <c r="XET119" s="14"/>
      <c r="XEU119" s="14"/>
      <c r="XEV119" s="14"/>
      <c r="XFA119" s="16"/>
      <c r="XFB119" s="16"/>
      <c r="XFC119" s="15"/>
    </row>
    <row r="120" spans="6:9 16356:16383" ht="15" customHeight="1">
      <c r="F120" s="2">
        <v>0</v>
      </c>
      <c r="G120" s="1">
        <v>0</v>
      </c>
      <c r="H120" s="1">
        <v>0</v>
      </c>
      <c r="I120" s="1">
        <v>0</v>
      </c>
      <c r="XEB120" s="5"/>
      <c r="XEC120" s="5"/>
      <c r="XED120" s="25"/>
      <c r="XEE120" s="25"/>
      <c r="XEF120" s="23"/>
      <c r="XEG120" s="23"/>
      <c r="XEH120" s="23"/>
      <c r="XEI120" s="23"/>
      <c r="XEP120" s="24"/>
      <c r="XEQ120" s="24"/>
      <c r="XER120" s="1"/>
      <c r="XES120" s="7"/>
      <c r="XET120" s="14"/>
      <c r="XEU120" s="14"/>
      <c r="XEV120" s="14"/>
      <c r="XFA120" s="16"/>
      <c r="XFB120" s="16"/>
      <c r="XFC120" s="15"/>
    </row>
    <row r="121" spans="6:9 16356:16383" ht="15" customHeight="1">
      <c r="F121" s="2">
        <v>-3.9300000000000002E-2</v>
      </c>
      <c r="G121" s="3">
        <v>481</v>
      </c>
      <c r="H121" s="3">
        <v>807079</v>
      </c>
      <c r="I121" s="4">
        <v>13855909.65</v>
      </c>
      <c r="XEB121" s="5"/>
      <c r="XEC121" s="5"/>
      <c r="XED121" s="25"/>
      <c r="XEE121" s="25"/>
      <c r="XEF121" s="23"/>
      <c r="XEG121" s="23"/>
      <c r="XEH121" s="23"/>
      <c r="XEI121" s="23"/>
      <c r="XEP121" s="24"/>
      <c r="XEQ121" s="24"/>
      <c r="XER121" s="1"/>
      <c r="XES121" s="7"/>
      <c r="XET121" s="14"/>
      <c r="XEU121" s="14"/>
      <c r="XEV121" s="14"/>
      <c r="XFA121" s="16"/>
      <c r="XFB121" s="16"/>
      <c r="XFC121" s="15"/>
    </row>
    <row r="122" spans="6:9 16356:16383" ht="15" customHeight="1">
      <c r="F122" s="2">
        <v>-4.6100000000000002E-2</v>
      </c>
      <c r="G122" s="1">
        <v>313</v>
      </c>
      <c r="H122" s="3">
        <v>248177</v>
      </c>
      <c r="I122" s="4">
        <v>12121985.800000001</v>
      </c>
      <c r="XEB122" s="5"/>
      <c r="XEC122" s="5"/>
      <c r="XED122" s="25"/>
      <c r="XEE122" s="25"/>
      <c r="XEF122" s="23"/>
      <c r="XEG122" s="23"/>
      <c r="XEH122" s="23"/>
      <c r="XEI122" s="23"/>
      <c r="XEP122" s="24"/>
      <c r="XEQ122" s="24"/>
      <c r="XER122" s="1"/>
      <c r="XES122" s="7"/>
      <c r="XET122" s="14"/>
      <c r="XEU122" s="14"/>
      <c r="XEV122" s="14"/>
      <c r="XFA122" s="16"/>
      <c r="XFB122" s="16"/>
      <c r="XFC122" s="15"/>
    </row>
    <row r="123" spans="6:9 16356:16383" ht="15" customHeight="1">
      <c r="F123" s="2">
        <v>-8.2299999999999998E-2</v>
      </c>
      <c r="G123" s="1">
        <v>837</v>
      </c>
      <c r="H123" s="3">
        <v>759389</v>
      </c>
      <c r="I123" s="4">
        <v>23942735.600000001</v>
      </c>
      <c r="XEB123" s="5"/>
      <c r="XEC123" s="5"/>
      <c r="XED123" s="25"/>
      <c r="XEE123" s="25"/>
      <c r="XEG123" s="25"/>
      <c r="XEH123" s="25"/>
      <c r="XEP123" s="24"/>
      <c r="XEQ123" s="24"/>
      <c r="XER123" s="1"/>
      <c r="XES123" s="7"/>
      <c r="XET123" s="14"/>
      <c r="XEU123" s="14"/>
      <c r="XEV123" s="14"/>
      <c r="XFA123" s="16"/>
      <c r="XFB123" s="16"/>
      <c r="XFC123" s="15"/>
    </row>
    <row r="124" spans="6:9 16356:16383" ht="15" customHeight="1">
      <c r="F124" s="2">
        <v>-3.7100000000000001E-2</v>
      </c>
      <c r="G124" s="3">
        <v>1051</v>
      </c>
      <c r="H124" s="3">
        <v>2669535</v>
      </c>
      <c r="I124" s="4">
        <v>76651962.099999994</v>
      </c>
      <c r="XEB124" s="5"/>
      <c r="XEC124" s="5"/>
      <c r="XED124" s="25"/>
      <c r="XEE124" s="25"/>
      <c r="XEG124" s="25"/>
      <c r="XEH124" s="25"/>
      <c r="XEP124" s="24"/>
      <c r="XEQ124" s="24"/>
      <c r="XER124" s="1"/>
      <c r="XES124" s="7"/>
      <c r="XET124" s="14"/>
      <c r="XEU124" s="14"/>
      <c r="XEV124" s="14"/>
      <c r="XFA124" s="16"/>
      <c r="XFB124" s="16"/>
      <c r="XFC124" s="15"/>
    </row>
    <row r="125" spans="6:9 16356:16383" ht="15" customHeight="1">
      <c r="F125" s="2">
        <v>-9.5999999999999992E-3</v>
      </c>
      <c r="G125" s="1">
        <v>432</v>
      </c>
      <c r="H125" s="3">
        <v>363203</v>
      </c>
      <c r="I125" s="4">
        <v>14037948.800000001</v>
      </c>
      <c r="XEB125" s="5"/>
      <c r="XEC125" s="5"/>
      <c r="XED125" s="25"/>
      <c r="XEE125" s="25"/>
      <c r="XEF125" s="23"/>
      <c r="XEG125" s="23"/>
      <c r="XEH125" s="23"/>
      <c r="XEI125" s="23"/>
      <c r="XEP125" s="24"/>
      <c r="XEQ125" s="24"/>
      <c r="XER125" s="1"/>
      <c r="XES125" s="7"/>
      <c r="XET125" s="14"/>
      <c r="XEU125" s="14"/>
      <c r="XEV125" s="14"/>
      <c r="XFA125" s="16"/>
      <c r="XFB125" s="16"/>
      <c r="XFC125" s="15"/>
    </row>
    <row r="126" spans="6:9 16356:16383" ht="15" customHeight="1">
      <c r="F126" s="2">
        <v>-5.7200000000000001E-2</v>
      </c>
      <c r="G126" s="1">
        <v>310</v>
      </c>
      <c r="H126" s="3">
        <v>314417</v>
      </c>
      <c r="I126" s="4">
        <v>5944704.7999999998</v>
      </c>
      <c r="XEB126" s="5"/>
      <c r="XEC126" s="5"/>
      <c r="XED126" s="25"/>
      <c r="XEE126" s="25"/>
      <c r="XEG126" s="25"/>
      <c r="XEH126" s="25"/>
      <c r="XEP126" s="24"/>
      <c r="XEQ126" s="24"/>
      <c r="XER126" s="1"/>
      <c r="XES126" s="7"/>
      <c r="XET126" s="14"/>
      <c r="XEU126" s="14"/>
      <c r="XEV126" s="14"/>
      <c r="XFA126" s="16"/>
      <c r="XFB126" s="16"/>
      <c r="XFC126" s="15"/>
    </row>
    <row r="127" spans="6:9 16356:16383" ht="15" customHeight="1">
      <c r="F127" s="2">
        <v>-3.2800000000000003E-2</v>
      </c>
      <c r="G127" s="1">
        <v>342</v>
      </c>
      <c r="H127" s="3">
        <v>131162</v>
      </c>
      <c r="I127" s="4">
        <v>10305428.5</v>
      </c>
      <c r="XEB127" s="23"/>
      <c r="XEC127" s="23"/>
      <c r="XED127" s="23"/>
      <c r="XEE127" s="23"/>
      <c r="XEF127" s="23"/>
      <c r="XEG127" s="23"/>
      <c r="XEH127" s="23"/>
      <c r="XEI127" s="23"/>
      <c r="XEP127" s="24"/>
      <c r="XEQ127" s="24"/>
      <c r="XER127" s="1"/>
      <c r="XES127" s="7"/>
      <c r="XET127" s="14"/>
      <c r="XEU127" s="14"/>
      <c r="XEV127" s="14"/>
      <c r="XFA127" s="16"/>
      <c r="XFB127" s="16"/>
      <c r="XFC127" s="15"/>
    </row>
    <row r="128" spans="6:9 16356:16383" ht="15" customHeight="1">
      <c r="F128" s="2">
        <v>-6.0199999999999997E-2</v>
      </c>
      <c r="G128" s="1">
        <v>848</v>
      </c>
      <c r="H128" s="3">
        <v>864155</v>
      </c>
      <c r="I128" s="4">
        <v>33013232.199999999</v>
      </c>
      <c r="XEB128" s="23"/>
      <c r="XEC128" s="23"/>
      <c r="XED128" s="23"/>
      <c r="XEE128" s="23"/>
      <c r="XEF128" s="23"/>
      <c r="XEG128" s="23"/>
      <c r="XEH128" s="23"/>
      <c r="XEI128" s="23"/>
      <c r="XEP128" s="24"/>
      <c r="XEQ128" s="24"/>
      <c r="XER128" s="1"/>
      <c r="XES128" s="7"/>
      <c r="XET128" s="14"/>
      <c r="XEU128" s="14"/>
      <c r="XEV128" s="14"/>
      <c r="XFA128" s="16"/>
      <c r="XFB128" s="16"/>
      <c r="XFC128" s="15"/>
    </row>
    <row r="129" spans="6:9 16356:16383" ht="15" customHeight="1">
      <c r="F129" s="2">
        <v>-6.1499999999999999E-2</v>
      </c>
      <c r="G129" s="1">
        <v>474</v>
      </c>
      <c r="H129" s="3">
        <v>391290</v>
      </c>
      <c r="I129" s="4">
        <v>12965079.800000001</v>
      </c>
      <c r="XEB129" s="23"/>
      <c r="XEC129" s="23"/>
      <c r="XED129" s="23"/>
      <c r="XEE129" s="23"/>
      <c r="XEF129" s="23"/>
      <c r="XEG129" s="23"/>
      <c r="XEH129" s="23"/>
      <c r="XEI129" s="23"/>
      <c r="XEP129" s="24"/>
      <c r="XEQ129" s="24"/>
      <c r="XER129" s="1"/>
      <c r="XES129" s="7"/>
      <c r="XET129" s="14"/>
      <c r="XEU129" s="14"/>
      <c r="XEV129" s="14"/>
      <c r="XFA129" s="16"/>
      <c r="XFB129" s="16"/>
      <c r="XFC129" s="15"/>
    </row>
    <row r="130" spans="6:9 16356:16383" ht="15" customHeight="1">
      <c r="F130" s="2">
        <v>-4.5900000000000003E-2</v>
      </c>
      <c r="G130" s="1">
        <v>748</v>
      </c>
      <c r="H130" s="3">
        <v>392581</v>
      </c>
      <c r="I130" s="4">
        <v>21886576.5</v>
      </c>
      <c r="XEB130" s="23"/>
      <c r="XEC130" s="23"/>
      <c r="XED130" s="23"/>
      <c r="XEE130" s="23"/>
      <c r="XEF130" s="23"/>
      <c r="XEG130" s="23"/>
      <c r="XEH130" s="23"/>
      <c r="XEI130" s="23"/>
      <c r="XEP130" s="24"/>
      <c r="XEQ130" s="24"/>
      <c r="XER130" s="1"/>
      <c r="XES130" s="7"/>
      <c r="XET130" s="14"/>
      <c r="XEU130" s="14"/>
      <c r="XEV130" s="14"/>
      <c r="XFA130" s="16"/>
      <c r="XFB130" s="16"/>
      <c r="XFC130" s="15"/>
    </row>
    <row r="131" spans="6:9 16356:16383" ht="15" customHeight="1">
      <c r="F131" s="2">
        <v>-7.3999999999999996E-2</v>
      </c>
      <c r="G131" s="3">
        <v>1150</v>
      </c>
      <c r="H131" s="3">
        <v>995656</v>
      </c>
      <c r="I131" s="4">
        <v>35606567.200000003</v>
      </c>
      <c r="XEB131" s="23"/>
      <c r="XEC131" s="23"/>
      <c r="XED131" s="23"/>
      <c r="XEE131" s="23"/>
      <c r="XEF131" s="23"/>
      <c r="XEG131" s="23"/>
      <c r="XEH131" s="23"/>
      <c r="XEI131" s="23"/>
      <c r="XEP131" s="24"/>
      <c r="XEQ131" s="24"/>
      <c r="XER131" s="1"/>
      <c r="XES131" s="7"/>
      <c r="XET131" s="14"/>
      <c r="XEU131" s="14"/>
      <c r="XEV131" s="14"/>
      <c r="XFA131" s="16"/>
      <c r="XFB131" s="16"/>
      <c r="XFC131" s="15"/>
    </row>
    <row r="132" spans="6:9 16356:16383" ht="15" customHeight="1">
      <c r="F132" s="2">
        <v>-7.6200000000000004E-2</v>
      </c>
      <c r="G132" s="1">
        <v>414</v>
      </c>
      <c r="H132" s="3">
        <v>644163</v>
      </c>
      <c r="I132" s="4">
        <v>36571918.5</v>
      </c>
      <c r="XEB132" s="23"/>
      <c r="XEC132" s="23"/>
      <c r="XED132" s="23"/>
      <c r="XEE132" s="23"/>
      <c r="XEF132" s="23"/>
      <c r="XEG132" s="23"/>
      <c r="XEH132" s="23"/>
      <c r="XEI132" s="23"/>
      <c r="XEP132" s="24"/>
      <c r="XEQ132" s="24"/>
      <c r="XER132" s="1"/>
      <c r="XES132" s="7"/>
      <c r="XET132" s="14"/>
      <c r="XEU132" s="14"/>
      <c r="XEV132" s="14"/>
      <c r="XFA132" s="16"/>
      <c r="XFB132" s="16"/>
      <c r="XFC132" s="15"/>
    </row>
    <row r="133" spans="6:9 16356:16383" ht="15" customHeight="1">
      <c r="F133" s="2">
        <v>-6.9900000000000004E-2</v>
      </c>
      <c r="G133" s="1">
        <v>851</v>
      </c>
      <c r="H133" s="3">
        <v>829470</v>
      </c>
      <c r="I133" s="4">
        <v>24208794.899999999</v>
      </c>
      <c r="XEB133" s="5"/>
      <c r="XEC133" s="5"/>
      <c r="XED133" s="25"/>
      <c r="XEE133" s="25"/>
      <c r="XEG133" s="25"/>
      <c r="XEH133" s="25"/>
      <c r="XEP133" s="24"/>
      <c r="XEQ133" s="24"/>
      <c r="XER133" s="1"/>
      <c r="XES133" s="7"/>
      <c r="XET133" s="14"/>
      <c r="XEU133" s="14"/>
      <c r="XEV133" s="14"/>
      <c r="XFA133" s="16"/>
      <c r="XFB133" s="16"/>
      <c r="XFC133" s="15"/>
    </row>
    <row r="134" spans="6:9 16356:16383" ht="15" customHeight="1">
      <c r="F134" s="2">
        <v>-5.28E-2</v>
      </c>
      <c r="G134" s="1">
        <v>230</v>
      </c>
      <c r="H134" s="3">
        <v>197542</v>
      </c>
      <c r="I134" s="4">
        <v>7700777.5999999996</v>
      </c>
      <c r="XEB134" s="23"/>
      <c r="XEC134" s="23"/>
      <c r="XED134" s="23"/>
      <c r="XEE134" s="23"/>
      <c r="XEF134" s="23"/>
      <c r="XEG134" s="23"/>
      <c r="XEH134" s="23"/>
      <c r="XEI134" s="23"/>
      <c r="XEP134" s="24"/>
      <c r="XEQ134" s="24"/>
      <c r="XER134" s="1"/>
      <c r="XES134" s="7"/>
      <c r="XET134" s="14"/>
      <c r="XEU134" s="14"/>
      <c r="XEV134" s="14"/>
      <c r="XFA134" s="16"/>
      <c r="XFB134" s="16"/>
      <c r="XFC134" s="15"/>
    </row>
    <row r="135" spans="6:9 16356:16383" ht="15" customHeight="1">
      <c r="F135" s="2">
        <v>-8.1600000000000006E-2</v>
      </c>
      <c r="G135" s="3">
        <v>1032</v>
      </c>
      <c r="H135" s="3">
        <v>698799</v>
      </c>
      <c r="I135" s="4">
        <v>33867457.700000003</v>
      </c>
      <c r="XEB135" s="23"/>
      <c r="XEC135" s="23"/>
      <c r="XED135" s="23"/>
      <c r="XEE135" s="23"/>
      <c r="XEF135" s="23"/>
      <c r="XEG135" s="23"/>
      <c r="XEH135" s="23"/>
      <c r="XEI135" s="23"/>
      <c r="XEP135" s="24"/>
      <c r="XEQ135" s="24"/>
      <c r="XER135" s="1"/>
      <c r="XES135" s="7"/>
      <c r="XET135" s="14"/>
      <c r="XEU135" s="14"/>
      <c r="XEV135" s="14"/>
      <c r="XFA135" s="16"/>
      <c r="XFB135" s="16"/>
      <c r="XFC135" s="15"/>
    </row>
    <row r="136" spans="6:9 16356:16383" ht="15" customHeight="1">
      <c r="F136" s="2">
        <v>-6.1699999999999998E-2</v>
      </c>
      <c r="G136" s="1">
        <v>198</v>
      </c>
      <c r="H136" s="3">
        <v>288381</v>
      </c>
      <c r="I136" s="4">
        <v>11089202.800000001</v>
      </c>
      <c r="XEB136" s="5"/>
      <c r="XEC136" s="5"/>
      <c r="XED136" s="25"/>
      <c r="XEE136" s="25"/>
      <c r="XEG136" s="25"/>
      <c r="XEH136" s="25"/>
      <c r="XEP136" s="24"/>
      <c r="XEQ136" s="24"/>
      <c r="XER136" s="1"/>
      <c r="XES136" s="7"/>
      <c r="XET136" s="14"/>
      <c r="XEU136" s="14"/>
      <c r="XEV136" s="14"/>
      <c r="XFA136" s="16"/>
      <c r="XFB136" s="16"/>
      <c r="XFC136" s="15"/>
    </row>
    <row r="137" spans="6:9 16356:16383" ht="15" customHeight="1">
      <c r="F137" s="2">
        <v>-4.9099999999999998E-2</v>
      </c>
      <c r="G137" s="1">
        <v>499</v>
      </c>
      <c r="H137" s="3">
        <v>369856</v>
      </c>
      <c r="I137" s="4">
        <v>21325410.5</v>
      </c>
      <c r="XEB137" s="5"/>
      <c r="XEC137" s="5"/>
      <c r="XED137" s="25"/>
      <c r="XEE137" s="25"/>
      <c r="XEG137" s="25"/>
      <c r="XEH137" s="25"/>
      <c r="XEP137" s="24"/>
      <c r="XEQ137" s="24"/>
      <c r="XER137" s="1"/>
      <c r="XES137" s="7"/>
      <c r="XET137" s="14"/>
      <c r="XEU137" s="14"/>
      <c r="XEV137" s="14"/>
      <c r="XFA137" s="16"/>
      <c r="XFB137" s="16"/>
      <c r="XFC137" s="15"/>
    </row>
    <row r="138" spans="6:9 16356:16383" ht="15" customHeight="1">
      <c r="F138" s="2">
        <v>0</v>
      </c>
      <c r="G138" s="1">
        <v>0</v>
      </c>
      <c r="H138" s="1">
        <v>0</v>
      </c>
      <c r="I138" s="1">
        <v>0</v>
      </c>
      <c r="XEB138" s="5"/>
      <c r="XEC138" s="5"/>
      <c r="XED138" s="25"/>
      <c r="XEE138" s="25"/>
      <c r="XEG138" s="25"/>
      <c r="XEH138" s="25"/>
      <c r="XEP138" s="24"/>
      <c r="XEQ138" s="24"/>
      <c r="XER138" s="1"/>
      <c r="XES138" s="7"/>
      <c r="XET138" s="14"/>
      <c r="XEU138" s="14"/>
      <c r="XEV138" s="14"/>
      <c r="XFA138" s="16"/>
      <c r="XFB138" s="16"/>
      <c r="XFC138" s="15"/>
    </row>
    <row r="139" spans="6:9 16356:16383" ht="15" customHeight="1">
      <c r="F139" s="2">
        <v>-5.6899999999999999E-2</v>
      </c>
      <c r="G139" s="1">
        <v>187</v>
      </c>
      <c r="H139" s="3">
        <v>211093</v>
      </c>
      <c r="I139" s="4">
        <v>6058863.9000000004</v>
      </c>
      <c r="XEB139" s="5"/>
      <c r="XEC139" s="5"/>
      <c r="XED139" s="25"/>
      <c r="XEE139" s="25"/>
      <c r="XEG139" s="25"/>
      <c r="XEH139" s="25"/>
      <c r="XEP139" s="24"/>
      <c r="XEQ139" s="24"/>
      <c r="XER139" s="1"/>
      <c r="XES139" s="7"/>
      <c r="XET139" s="14"/>
      <c r="XEU139" s="14"/>
      <c r="XEV139" s="14"/>
      <c r="XFA139" s="16"/>
      <c r="XFB139" s="16"/>
      <c r="XFC139" s="15"/>
    </row>
    <row r="140" spans="6:9 16356:16383" ht="15" customHeight="1">
      <c r="F140" s="2">
        <v>-6.8599999999999994E-2</v>
      </c>
      <c r="G140" s="3">
        <v>8006</v>
      </c>
      <c r="H140" s="3">
        <v>9494172</v>
      </c>
      <c r="I140" s="4">
        <v>384448759.19999999</v>
      </c>
      <c r="XEB140" s="5"/>
      <c r="XEC140" s="5"/>
      <c r="XED140" s="25"/>
      <c r="XEE140" s="25"/>
      <c r="XEF140" s="23"/>
      <c r="XEG140" s="23"/>
      <c r="XEH140" s="23"/>
      <c r="XEI140" s="23"/>
      <c r="XEP140" s="24"/>
      <c r="XEQ140" s="24"/>
      <c r="XER140" s="1"/>
      <c r="XES140" s="7"/>
      <c r="XET140" s="14"/>
      <c r="XEU140" s="14"/>
      <c r="XEV140" s="14"/>
      <c r="XFA140" s="16"/>
      <c r="XFB140" s="16"/>
      <c r="XFC140" s="15"/>
    </row>
    <row r="141" spans="6:9 16356:16383" ht="15" customHeight="1">
      <c r="F141" s="2">
        <v>-5.8599999999999999E-2</v>
      </c>
      <c r="G141" s="1">
        <v>342</v>
      </c>
      <c r="H141" s="3">
        <v>123556</v>
      </c>
      <c r="I141" s="4">
        <v>14006302.5</v>
      </c>
      <c r="XEB141" s="23"/>
      <c r="XEC141" s="23"/>
      <c r="XED141" s="23"/>
      <c r="XEE141" s="23"/>
      <c r="XEG141" s="25"/>
      <c r="XEH141" s="25"/>
      <c r="XEP141" s="24"/>
      <c r="XEQ141" s="24"/>
      <c r="XER141" s="1"/>
      <c r="XES141" s="7"/>
      <c r="XET141" s="14"/>
      <c r="XEU141" s="14"/>
      <c r="XEV141" s="14"/>
      <c r="XFA141" s="16"/>
      <c r="XFB141" s="16"/>
      <c r="XFC141" s="15"/>
    </row>
    <row r="142" spans="6:9 16356:16383" ht="15" customHeight="1">
      <c r="F142" s="2">
        <v>-3.4099999999999998E-2</v>
      </c>
      <c r="G142" s="1">
        <v>556</v>
      </c>
      <c r="H142" s="3">
        <v>713501</v>
      </c>
      <c r="I142" s="4">
        <v>20847208.899999999</v>
      </c>
      <c r="XEB142" s="23"/>
      <c r="XEC142" s="23"/>
      <c r="XED142" s="23"/>
      <c r="XEE142" s="23"/>
      <c r="XEG142" s="25"/>
      <c r="XEH142" s="25"/>
      <c r="XEP142" s="24"/>
      <c r="XEQ142" s="24"/>
      <c r="XER142" s="1"/>
      <c r="XES142" s="7"/>
      <c r="XET142" s="14"/>
      <c r="XEU142" s="14"/>
      <c r="XEV142" s="14"/>
      <c r="XFA142" s="16"/>
      <c r="XFB142" s="16"/>
      <c r="XFC142" s="15"/>
    </row>
    <row r="143" spans="6:9 16356:16383" ht="15" customHeight="1">
      <c r="F143" s="2">
        <v>-6.13E-2</v>
      </c>
      <c r="G143" s="1">
        <v>585</v>
      </c>
      <c r="H143" s="3">
        <v>1078021</v>
      </c>
      <c r="I143" s="4">
        <v>10434670.9</v>
      </c>
      <c r="XEB143" s="23"/>
      <c r="XEC143" s="23"/>
      <c r="XED143" s="23"/>
      <c r="XEE143" s="23"/>
      <c r="XEF143" s="23"/>
      <c r="XEG143" s="23"/>
      <c r="XEH143" s="23"/>
      <c r="XEI143" s="23"/>
      <c r="XEP143" s="24"/>
      <c r="XEQ143" s="24"/>
      <c r="XER143" s="1"/>
      <c r="XES143" s="7"/>
      <c r="XET143" s="14"/>
      <c r="XEU143" s="14"/>
      <c r="XEV143" s="14"/>
      <c r="XFA143" s="16"/>
      <c r="XFB143" s="16"/>
      <c r="XFC143" s="15"/>
    </row>
    <row r="144" spans="6:9 16356:16383" ht="15" customHeight="1">
      <c r="F144" s="2">
        <v>-5.67E-2</v>
      </c>
      <c r="G144" s="1">
        <v>605</v>
      </c>
      <c r="H144" s="3">
        <v>1016040</v>
      </c>
      <c r="I144" s="4">
        <v>18334136.600000001</v>
      </c>
      <c r="XEB144" s="23"/>
      <c r="XEC144" s="23"/>
      <c r="XED144" s="23"/>
      <c r="XEE144" s="23"/>
      <c r="XEF144" s="23"/>
      <c r="XEG144" s="23"/>
      <c r="XEH144" s="23"/>
      <c r="XEI144" s="23"/>
      <c r="XEP144" s="24"/>
      <c r="XEQ144" s="24"/>
      <c r="XER144" s="1"/>
      <c r="XES144" s="7"/>
      <c r="XET144" s="14"/>
      <c r="XEU144" s="14"/>
      <c r="XEV144" s="14"/>
      <c r="XFA144" s="16"/>
      <c r="XFB144" s="16"/>
      <c r="XFC144" s="15"/>
    </row>
    <row r="145" spans="6:9 16356:16383" ht="15" customHeight="1">
      <c r="F145" s="2">
        <v>-4.2900000000000001E-2</v>
      </c>
      <c r="G145" s="1">
        <v>449</v>
      </c>
      <c r="H145" s="3">
        <v>1067917</v>
      </c>
      <c r="I145" s="4">
        <v>15688473.35</v>
      </c>
      <c r="XEB145" s="23"/>
      <c r="XEC145" s="23"/>
      <c r="XED145" s="23"/>
      <c r="XEE145" s="23"/>
      <c r="XEF145" s="23"/>
      <c r="XEG145" s="23"/>
      <c r="XEH145" s="23"/>
      <c r="XEI145" s="23"/>
      <c r="XEP145" s="24"/>
      <c r="XEQ145" s="24"/>
      <c r="XER145" s="1"/>
      <c r="XES145" s="7"/>
      <c r="XET145" s="14"/>
      <c r="XEU145" s="14"/>
      <c r="XEV145" s="14"/>
      <c r="XFA145" s="16"/>
      <c r="XFB145" s="16"/>
      <c r="XFC145" s="15"/>
    </row>
    <row r="146" spans="6:9 16356:16383" ht="15" customHeight="1">
      <c r="F146" s="2">
        <v>-5.8799999999999998E-2</v>
      </c>
      <c r="G146" s="1">
        <v>477</v>
      </c>
      <c r="H146" s="3">
        <v>572131</v>
      </c>
      <c r="I146" s="4">
        <v>13328878.300000001</v>
      </c>
      <c r="XEB146" s="23"/>
      <c r="XEC146" s="23"/>
      <c r="XED146" s="23"/>
      <c r="XEE146" s="23"/>
      <c r="XEF146" s="23"/>
      <c r="XEG146" s="23"/>
      <c r="XEH146" s="23"/>
      <c r="XEI146" s="23"/>
      <c r="XEP146" s="24"/>
      <c r="XEQ146" s="24"/>
      <c r="XER146" s="1"/>
      <c r="XES146" s="7"/>
      <c r="XET146" s="14"/>
      <c r="XEU146" s="14"/>
      <c r="XEV146" s="14"/>
      <c r="XFA146" s="16"/>
      <c r="XFB146" s="16"/>
      <c r="XFC146" s="15"/>
    </row>
    <row r="147" spans="6:9 16356:16383" ht="15" customHeight="1">
      <c r="F147" s="2">
        <v>-7.4800000000000005E-2</v>
      </c>
      <c r="G147" s="1">
        <v>152</v>
      </c>
      <c r="H147" s="3">
        <v>111889</v>
      </c>
      <c r="I147" s="4">
        <v>6230735.25</v>
      </c>
      <c r="XEB147" s="23"/>
      <c r="XEC147" s="23"/>
      <c r="XED147" s="23"/>
      <c r="XEE147" s="23"/>
      <c r="XEF147" s="23"/>
      <c r="XEG147" s="23"/>
      <c r="XEH147" s="23"/>
      <c r="XEI147" s="23"/>
      <c r="XEP147" s="24"/>
      <c r="XEQ147" s="24"/>
      <c r="XER147" s="1"/>
      <c r="XES147" s="7"/>
      <c r="XET147" s="14"/>
      <c r="XEU147" s="14"/>
      <c r="XEV147" s="14"/>
      <c r="XFA147" s="16"/>
      <c r="XFB147" s="16"/>
      <c r="XFC147" s="15"/>
    </row>
    <row r="148" spans="6:9 16356:16383" ht="15" customHeight="1">
      <c r="F148" s="2">
        <v>-6.0400000000000002E-2</v>
      </c>
      <c r="G148" s="1">
        <v>391</v>
      </c>
      <c r="H148" s="3">
        <v>352472</v>
      </c>
      <c r="I148" s="4">
        <v>12349856.1</v>
      </c>
      <c r="XEB148" s="5"/>
      <c r="XEC148" s="5"/>
      <c r="XED148" s="25"/>
      <c r="XEE148" s="25"/>
      <c r="XEG148" s="25"/>
      <c r="XEH148" s="25"/>
      <c r="XEP148" s="24"/>
      <c r="XEQ148" s="24"/>
      <c r="XER148" s="1"/>
      <c r="XES148" s="7"/>
      <c r="XET148" s="14"/>
      <c r="XEU148" s="14"/>
      <c r="XEV148" s="14"/>
      <c r="XFA148" s="16"/>
      <c r="XFB148" s="16"/>
      <c r="XFC148" s="15"/>
    </row>
    <row r="149" spans="6:9 16356:16383" ht="15" customHeight="1">
      <c r="F149" s="2">
        <v>-2.9399999999999999E-2</v>
      </c>
      <c r="G149" s="1">
        <v>139</v>
      </c>
      <c r="H149" s="3">
        <v>71112</v>
      </c>
      <c r="I149" s="4">
        <v>6898089.5</v>
      </c>
      <c r="XEB149" s="23"/>
      <c r="XEC149" s="23"/>
      <c r="XED149" s="23"/>
      <c r="XEE149" s="23"/>
      <c r="XEF149" s="23"/>
      <c r="XEG149" s="23"/>
      <c r="XEH149" s="23"/>
      <c r="XEI149" s="23"/>
      <c r="XEP149" s="24"/>
      <c r="XEQ149" s="24"/>
      <c r="XER149" s="1"/>
      <c r="XES149" s="7"/>
      <c r="XET149" s="14"/>
      <c r="XEU149" s="14"/>
      <c r="XEV149" s="14"/>
      <c r="XFA149" s="16"/>
      <c r="XFB149" s="16"/>
      <c r="XFC149" s="15"/>
    </row>
    <row r="150" spans="6:9 16356:16383" ht="15" customHeight="1">
      <c r="F150" s="2">
        <v>-0.05</v>
      </c>
      <c r="G150" s="3">
        <v>1169</v>
      </c>
      <c r="H150" s="3">
        <v>2423992</v>
      </c>
      <c r="I150" s="4">
        <v>52350929.100000001</v>
      </c>
      <c r="XEB150" s="23"/>
      <c r="XEC150" s="23"/>
      <c r="XED150" s="23"/>
      <c r="XEE150" s="23"/>
      <c r="XEF150" s="23"/>
      <c r="XEG150" s="23"/>
      <c r="XEH150" s="23"/>
      <c r="XEI150" s="23"/>
      <c r="XEP150" s="24"/>
      <c r="XEQ150" s="24"/>
      <c r="XER150" s="1"/>
      <c r="XES150" s="7"/>
      <c r="XET150" s="14"/>
      <c r="XEU150" s="14"/>
      <c r="XEV150" s="14"/>
      <c r="XFA150" s="16"/>
      <c r="XFB150" s="16"/>
      <c r="XFC150" s="15"/>
    </row>
    <row r="151" spans="6:9 16356:16383" ht="15" customHeight="1">
      <c r="F151" s="2">
        <v>-7.3499999999999996E-2</v>
      </c>
      <c r="G151" s="3">
        <v>1056</v>
      </c>
      <c r="H151" s="3">
        <v>945217</v>
      </c>
      <c r="I151" s="4">
        <v>41633779.899999999</v>
      </c>
      <c r="XEB151" s="23"/>
      <c r="XEC151" s="23"/>
      <c r="XED151" s="23"/>
      <c r="XEE151" s="23"/>
      <c r="XEF151" s="23"/>
      <c r="XEG151" s="23"/>
      <c r="XEH151" s="23"/>
      <c r="XEI151" s="23"/>
      <c r="XEP151" s="24"/>
      <c r="XEQ151" s="24"/>
      <c r="XER151" s="1"/>
      <c r="XES151" s="7"/>
      <c r="XET151" s="14"/>
      <c r="XEU151" s="14"/>
      <c r="XEV151" s="14"/>
      <c r="XFA151" s="16"/>
      <c r="XFB151" s="16"/>
      <c r="XFC151" s="15"/>
    </row>
    <row r="152" spans="6:9 16356:16383" ht="15" customHeight="1">
      <c r="F152" s="2">
        <v>-5.4100000000000002E-2</v>
      </c>
      <c r="G152" s="1">
        <v>125</v>
      </c>
      <c r="H152" s="3">
        <v>72331</v>
      </c>
      <c r="I152" s="4">
        <v>2598262.5</v>
      </c>
      <c r="XEB152" s="23"/>
      <c r="XEC152" s="23"/>
      <c r="XED152" s="23"/>
      <c r="XEE152" s="23"/>
      <c r="XEF152" s="23"/>
      <c r="XEG152" s="23"/>
      <c r="XEH152" s="23"/>
      <c r="XEI152" s="23"/>
      <c r="XEP152" s="24"/>
      <c r="XEQ152" s="24"/>
      <c r="XER152" s="1"/>
      <c r="XES152" s="7"/>
      <c r="XET152" s="14"/>
      <c r="XEU152" s="14"/>
      <c r="XEV152" s="14"/>
      <c r="XFA152" s="16"/>
      <c r="XFB152" s="16"/>
      <c r="XFC152" s="15"/>
    </row>
    <row r="153" spans="6:9 16356:16383" ht="15" customHeight="1">
      <c r="F153" s="2">
        <v>-3.95E-2</v>
      </c>
      <c r="G153" s="1">
        <v>249</v>
      </c>
      <c r="H153" s="3">
        <v>195620</v>
      </c>
      <c r="I153" s="4">
        <v>7493588</v>
      </c>
      <c r="XEB153" s="23"/>
      <c r="XEC153" s="23"/>
      <c r="XED153" s="23"/>
      <c r="XEE153" s="23"/>
      <c r="XEF153" s="23"/>
      <c r="XEG153" s="23"/>
      <c r="XEH153" s="23"/>
      <c r="XEI153" s="23"/>
      <c r="XEP153" s="24"/>
      <c r="XEQ153" s="24"/>
      <c r="XER153" s="1"/>
      <c r="XES153" s="7"/>
      <c r="XET153" s="14"/>
      <c r="XEU153" s="14"/>
      <c r="XEV153" s="14"/>
      <c r="XFA153" s="16"/>
      <c r="XFB153" s="16"/>
      <c r="XFC153" s="15"/>
    </row>
    <row r="154" spans="6:9 16356:16383" ht="15" customHeight="1">
      <c r="F154" s="2">
        <v>-2.7900000000000001E-2</v>
      </c>
      <c r="G154" s="1">
        <v>101</v>
      </c>
      <c r="H154" s="3">
        <v>40166</v>
      </c>
      <c r="I154" s="4">
        <v>2988042.75</v>
      </c>
      <c r="XEB154" s="23"/>
      <c r="XEC154" s="23"/>
      <c r="XED154" s="23"/>
      <c r="XEE154" s="23"/>
      <c r="XEF154" s="23"/>
      <c r="XEG154" s="23"/>
      <c r="XEH154" s="23"/>
      <c r="XEI154" s="23"/>
      <c r="XEP154" s="24"/>
      <c r="XEQ154" s="24"/>
      <c r="XER154" s="1"/>
      <c r="XES154" s="7"/>
      <c r="XET154" s="14"/>
      <c r="XEU154" s="14"/>
      <c r="XEV154" s="14"/>
      <c r="XFA154" s="16"/>
      <c r="XFB154" s="16"/>
      <c r="XFC154" s="15"/>
    </row>
    <row r="155" spans="6:9 16356:16383" ht="15" customHeight="1">
      <c r="F155" s="2">
        <v>-5.3100000000000001E-2</v>
      </c>
      <c r="G155" s="1">
        <v>304</v>
      </c>
      <c r="H155" s="3">
        <v>584791</v>
      </c>
      <c r="I155" s="4">
        <v>11749414.1</v>
      </c>
      <c r="XEB155" s="5"/>
      <c r="XEC155" s="5"/>
      <c r="XED155" s="25"/>
      <c r="XEE155" s="25"/>
      <c r="XEG155" s="25"/>
      <c r="XEH155" s="25"/>
      <c r="XEP155" s="24"/>
      <c r="XEQ155" s="24"/>
      <c r="XER155" s="1"/>
      <c r="XES155" s="7"/>
      <c r="XET155" s="14"/>
      <c r="XEU155" s="14"/>
      <c r="XEV155" s="14"/>
      <c r="XFA155" s="16"/>
      <c r="XFB155" s="16"/>
      <c r="XFC155" s="15"/>
    </row>
    <row r="156" spans="6:9 16356:16383" ht="15" customHeight="1">
      <c r="F156" s="2">
        <v>-8.5500000000000007E-2</v>
      </c>
      <c r="G156" s="3">
        <v>1115</v>
      </c>
      <c r="H156" s="3">
        <v>2890072</v>
      </c>
      <c r="I156" s="4">
        <v>39412695.25</v>
      </c>
      <c r="XEB156" s="5"/>
      <c r="XEC156" s="5"/>
      <c r="XED156" s="25"/>
      <c r="XEE156" s="25"/>
      <c r="XEG156" s="25"/>
      <c r="XEH156" s="25"/>
      <c r="XEP156" s="24"/>
      <c r="XEQ156" s="24"/>
      <c r="XER156" s="1"/>
      <c r="XES156" s="7"/>
      <c r="XET156" s="14"/>
      <c r="XEU156" s="14"/>
      <c r="XEV156" s="14"/>
      <c r="XFA156" s="16"/>
      <c r="XFB156" s="16"/>
      <c r="XFC156" s="15"/>
    </row>
    <row r="157" spans="6:9 16356:16383" ht="15" customHeight="1">
      <c r="F157" s="2">
        <v>-1.32E-2</v>
      </c>
      <c r="G157" s="3">
        <v>1062</v>
      </c>
      <c r="H157" s="3">
        <v>3303828</v>
      </c>
      <c r="I157" s="4">
        <v>165778454.84999999</v>
      </c>
      <c r="XEB157" s="23"/>
      <c r="XEC157" s="23"/>
      <c r="XED157" s="23"/>
      <c r="XEE157" s="23"/>
      <c r="XEG157" s="25"/>
      <c r="XEH157" s="25"/>
      <c r="XEP157" s="24"/>
      <c r="XEQ157" s="24"/>
      <c r="XER157" s="1"/>
      <c r="XES157" s="7"/>
      <c r="XET157" s="14"/>
      <c r="XEU157" s="14"/>
      <c r="XEV157" s="14"/>
      <c r="XFA157" s="16"/>
      <c r="XFB157" s="16"/>
      <c r="XFC157" s="15"/>
    </row>
    <row r="158" spans="6:9 16356:16383" ht="15" customHeight="1">
      <c r="F158" s="2">
        <v>-6.6400000000000001E-2</v>
      </c>
      <c r="G158" s="3">
        <v>4608</v>
      </c>
      <c r="H158" s="3">
        <v>31586034</v>
      </c>
      <c r="I158" s="4">
        <v>302483106.5</v>
      </c>
      <c r="XEB158" s="5"/>
      <c r="XEC158" s="5"/>
      <c r="XED158" s="25"/>
      <c r="XEE158" s="25"/>
      <c r="XEG158" s="25"/>
      <c r="XEH158" s="25"/>
      <c r="XEP158" s="24"/>
      <c r="XEQ158" s="24"/>
      <c r="XER158" s="1"/>
      <c r="XES158" s="7"/>
      <c r="XET158" s="14"/>
      <c r="XEU158" s="14"/>
      <c r="XEV158" s="14"/>
      <c r="XFA158" s="16"/>
      <c r="XFB158" s="16"/>
      <c r="XFC158" s="15"/>
    </row>
    <row r="159" spans="6:9 16356:16383" ht="15" customHeight="1">
      <c r="F159" s="2">
        <v>-7.1099999999999997E-2</v>
      </c>
      <c r="G159" s="1">
        <v>920</v>
      </c>
      <c r="H159" s="3">
        <v>2049590</v>
      </c>
      <c r="I159" s="4">
        <v>37048023.649999999</v>
      </c>
      <c r="XEB159" s="23"/>
      <c r="XEC159" s="23"/>
      <c r="XED159" s="23"/>
      <c r="XEE159" s="23"/>
      <c r="XEF159" s="23"/>
      <c r="XEG159" s="23"/>
      <c r="XEH159" s="23"/>
      <c r="XEI159" s="23"/>
      <c r="XEP159" s="24"/>
      <c r="XEQ159" s="24"/>
      <c r="XER159" s="1"/>
      <c r="XES159" s="7"/>
      <c r="XET159" s="14"/>
      <c r="XEU159" s="14"/>
      <c r="XEV159" s="14"/>
      <c r="XFA159" s="16"/>
      <c r="XFB159" s="16"/>
      <c r="XFC159" s="15"/>
    </row>
    <row r="160" spans="6:9 16356:16383" ht="15" customHeight="1">
      <c r="F160" s="2">
        <v>2.9499999999999998E-2</v>
      </c>
      <c r="G160" s="3">
        <v>1375</v>
      </c>
      <c r="H160" s="3">
        <v>2845992</v>
      </c>
      <c r="I160" s="4">
        <v>92724245.299999997</v>
      </c>
      <c r="XEB160" s="23"/>
      <c r="XEC160" s="23"/>
      <c r="XED160" s="23"/>
      <c r="XEE160" s="23"/>
      <c r="XEF160" s="23"/>
      <c r="XEG160" s="23"/>
      <c r="XEH160" s="23"/>
      <c r="XEI160" s="23"/>
      <c r="XEP160" s="24"/>
      <c r="XEQ160" s="24"/>
      <c r="XER160" s="1"/>
      <c r="XES160" s="7"/>
      <c r="XET160" s="14"/>
      <c r="XEU160" s="14"/>
      <c r="XEV160" s="14"/>
      <c r="XFA160" s="16"/>
      <c r="XFB160" s="16"/>
      <c r="XFC160" s="15"/>
    </row>
    <row r="161" spans="2:9 16356:16383" ht="15" customHeight="1">
      <c r="F161" s="2">
        <v>-6.3399999999999998E-2</v>
      </c>
      <c r="G161" s="3">
        <v>771</v>
      </c>
      <c r="H161" s="3">
        <v>869975</v>
      </c>
      <c r="I161" s="4">
        <v>23874030.899999999</v>
      </c>
      <c r="XEB161" s="23"/>
      <c r="XEC161" s="23"/>
      <c r="XED161" s="23"/>
      <c r="XEE161" s="23"/>
      <c r="XEF161" s="23"/>
      <c r="XEG161" s="23"/>
      <c r="XEH161" s="23"/>
      <c r="XEI161" s="23"/>
      <c r="XEP161" s="24"/>
      <c r="XEQ161" s="24"/>
      <c r="XER161" s="1"/>
      <c r="XES161" s="7"/>
      <c r="XET161" s="14"/>
      <c r="XEU161" s="14"/>
      <c r="XEV161" s="14"/>
      <c r="XFA161" s="16"/>
      <c r="XFB161" s="16"/>
      <c r="XFC161" s="15"/>
    </row>
    <row r="162" spans="2:9 16356:16383" ht="15" customHeight="1">
      <c r="F162" s="2">
        <v>-6.7500000000000004E-2</v>
      </c>
      <c r="G162" s="3">
        <v>754</v>
      </c>
      <c r="H162" s="3">
        <v>534652</v>
      </c>
      <c r="I162" s="4">
        <v>19445750.600000001</v>
      </c>
      <c r="XEB162" s="5"/>
      <c r="XEC162" s="5"/>
      <c r="XED162" s="25"/>
      <c r="XEE162" s="25"/>
      <c r="XEF162" s="23"/>
      <c r="XEG162" s="23"/>
      <c r="XEH162" s="23"/>
      <c r="XEI162" s="23"/>
      <c r="XEP162" s="24"/>
      <c r="XEQ162" s="24"/>
      <c r="XER162" s="1"/>
      <c r="XES162" s="7"/>
      <c r="XET162" s="14"/>
      <c r="XEU162" s="14"/>
      <c r="XEV162" s="14"/>
      <c r="XFA162" s="16"/>
      <c r="XFB162" s="16"/>
      <c r="XFC162" s="15"/>
    </row>
    <row r="163" spans="2:9 16356:16383" ht="15" customHeight="1">
      <c r="F163" s="2">
        <v>-0.01</v>
      </c>
      <c r="G163" s="1">
        <v>258</v>
      </c>
      <c r="H163" s="3">
        <v>106591</v>
      </c>
      <c r="I163" s="4">
        <v>6989588.5</v>
      </c>
      <c r="XEB163" s="5"/>
      <c r="XEC163" s="5"/>
      <c r="XED163" s="25"/>
      <c r="XEE163" s="25"/>
      <c r="XEG163" s="25"/>
      <c r="XEH163" s="25"/>
      <c r="XEP163" s="24"/>
      <c r="XEQ163" s="24"/>
      <c r="XER163" s="1"/>
      <c r="XES163" s="7"/>
      <c r="XET163" s="14"/>
      <c r="XEU163" s="14"/>
      <c r="XEV163" s="14"/>
      <c r="XFA163" s="16"/>
      <c r="XFB163" s="16"/>
      <c r="XFC163" s="15"/>
    </row>
    <row r="164" spans="2:9 16356:16383" ht="15" customHeight="1">
      <c r="F164" s="2">
        <v>-6.3E-3</v>
      </c>
      <c r="G164" s="3">
        <v>490</v>
      </c>
      <c r="H164" s="3">
        <v>253302</v>
      </c>
      <c r="I164" s="4">
        <v>23470324.25</v>
      </c>
      <c r="XEB164" s="5"/>
      <c r="XEC164" s="5"/>
      <c r="XED164" s="25"/>
      <c r="XEE164" s="25"/>
      <c r="XEG164" s="25"/>
      <c r="XEH164" s="25"/>
      <c r="XEP164" s="24"/>
      <c r="XEQ164" s="24"/>
      <c r="XER164" s="1"/>
      <c r="XES164" s="7"/>
      <c r="XET164" s="14"/>
      <c r="XEU164" s="14"/>
      <c r="XEV164" s="14"/>
      <c r="XFA164" s="16"/>
      <c r="XFB164" s="16"/>
      <c r="XFC164" s="15"/>
    </row>
    <row r="165" spans="2:9 16356:16383" ht="15" customHeight="1">
      <c r="F165" s="2">
        <v>-6.7500000000000004E-2</v>
      </c>
      <c r="G165" s="1">
        <v>146</v>
      </c>
      <c r="H165" s="3">
        <v>127293</v>
      </c>
      <c r="I165" s="4">
        <v>2204754.75</v>
      </c>
      <c r="XEB165" s="5"/>
      <c r="XEC165" s="5"/>
      <c r="XED165" s="25"/>
      <c r="XEE165" s="25"/>
      <c r="XEG165" s="25"/>
      <c r="XEH165" s="25"/>
      <c r="XEP165" s="24"/>
      <c r="XEQ165" s="24"/>
      <c r="XER165" s="1"/>
      <c r="XES165" s="7"/>
      <c r="XET165" s="14"/>
      <c r="XEU165" s="14"/>
      <c r="XEV165" s="14"/>
      <c r="XFA165" s="16"/>
      <c r="XFB165" s="16"/>
      <c r="XFC165" s="15"/>
    </row>
    <row r="166" spans="2:9 16356:16383" ht="15" customHeight="1">
      <c r="F166" s="2">
        <v>-5.8099999999999999E-2</v>
      </c>
      <c r="G166" s="1">
        <v>434</v>
      </c>
      <c r="H166" s="3">
        <v>459174</v>
      </c>
      <c r="I166" s="4">
        <v>11106686.699999999</v>
      </c>
      <c r="XEB166" s="23"/>
      <c r="XEC166" s="23"/>
      <c r="XED166" s="23"/>
      <c r="XEE166" s="23"/>
      <c r="XEF166" s="23"/>
      <c r="XEG166" s="23"/>
      <c r="XEH166" s="23"/>
      <c r="XEI166" s="23"/>
      <c r="XEP166" s="24"/>
      <c r="XEQ166" s="24"/>
      <c r="XER166" s="1"/>
      <c r="XES166" s="7"/>
      <c r="XET166" s="14"/>
      <c r="XEU166" s="14"/>
      <c r="XEV166" s="14"/>
      <c r="XFA166" s="16"/>
      <c r="XFB166" s="16"/>
      <c r="XFC166" s="15"/>
    </row>
    <row r="167" spans="2:9 16356:16383" ht="15" customHeight="1">
      <c r="F167" s="2">
        <v>-7.9799999999999996E-2</v>
      </c>
      <c r="G167" s="3">
        <v>1074</v>
      </c>
      <c r="H167" s="3">
        <v>895356</v>
      </c>
      <c r="I167" s="4">
        <v>96002828</v>
      </c>
      <c r="XEB167" s="5"/>
      <c r="XEC167" s="5"/>
      <c r="XED167" s="25"/>
      <c r="XEE167" s="25"/>
      <c r="XEG167" s="25"/>
      <c r="XEH167" s="25"/>
      <c r="XEP167" s="24"/>
      <c r="XEQ167" s="24"/>
      <c r="XER167" s="1"/>
      <c r="XES167" s="7"/>
      <c r="XET167" s="14"/>
      <c r="XEU167" s="14"/>
      <c r="XEV167" s="14"/>
      <c r="XFA167" s="16"/>
      <c r="XFB167" s="16"/>
      <c r="XFC167" s="15"/>
    </row>
    <row r="168" spans="2:9 16356:16383" ht="15" customHeight="1">
      <c r="F168" s="2">
        <v>-6.4799999999999996E-2</v>
      </c>
      <c r="G168" s="3">
        <v>1397</v>
      </c>
      <c r="H168" s="3">
        <v>801146</v>
      </c>
      <c r="I168" s="4">
        <v>53339025.75</v>
      </c>
      <c r="XEB168" s="23"/>
      <c r="XEC168" s="23"/>
      <c r="XED168" s="23"/>
      <c r="XEE168" s="23"/>
      <c r="XEF168" s="23"/>
      <c r="XEG168" s="23"/>
      <c r="XEH168" s="23"/>
      <c r="XEI168" s="23"/>
      <c r="XEP168" s="24"/>
      <c r="XEQ168" s="24"/>
      <c r="XER168" s="1"/>
      <c r="XES168" s="7"/>
      <c r="XET168" s="14"/>
      <c r="XEU168" s="14"/>
      <c r="XEV168" s="14"/>
      <c r="XFA168" s="16"/>
      <c r="XFB168" s="16"/>
      <c r="XFC168" s="15"/>
    </row>
    <row r="169" spans="2:9 16356:16383" ht="15" customHeight="1">
      <c r="F169" s="2">
        <v>-6.6199999999999995E-2</v>
      </c>
      <c r="G169" s="1">
        <v>396</v>
      </c>
      <c r="H169" s="3">
        <v>376897</v>
      </c>
      <c r="I169" s="4">
        <v>12210683.300000001</v>
      </c>
      <c r="XEB169" s="23"/>
      <c r="XEC169" s="23"/>
      <c r="XED169" s="23"/>
      <c r="XEE169" s="23"/>
      <c r="XEF169" s="23"/>
      <c r="XEG169" s="23"/>
      <c r="XEH169" s="23"/>
      <c r="XEI169" s="23"/>
      <c r="XEP169" s="24"/>
      <c r="XEQ169" s="24"/>
      <c r="XER169" s="1"/>
      <c r="XES169" s="7"/>
      <c r="XET169" s="14"/>
      <c r="XEU169" s="14"/>
      <c r="XEV169" s="14"/>
      <c r="XFA169" s="16"/>
      <c r="XFB169" s="16"/>
      <c r="XFC169" s="15"/>
    </row>
    <row r="170" spans="2:9 16356:16383" ht="15" customHeight="1">
      <c r="F170" s="2">
        <v>-3.5299999999999998E-2</v>
      </c>
      <c r="G170" s="3">
        <v>329</v>
      </c>
      <c r="H170" s="3">
        <v>299958</v>
      </c>
      <c r="I170" s="4">
        <v>17467975.25</v>
      </c>
      <c r="XEB170" s="5"/>
      <c r="XEC170" s="5"/>
      <c r="XED170" s="26"/>
      <c r="XEE170" s="26"/>
      <c r="XEF170" s="26"/>
      <c r="XEG170" s="26"/>
      <c r="XEH170" s="26"/>
      <c r="XEI170" s="26"/>
      <c r="XEP170" s="24"/>
      <c r="XEQ170" s="24"/>
      <c r="XER170" s="1"/>
      <c r="XES170" s="7"/>
      <c r="XET170" s="14"/>
      <c r="XEU170" s="14"/>
      <c r="XEV170" s="14"/>
      <c r="XFA170" s="16"/>
      <c r="XFB170" s="16"/>
      <c r="XFC170" s="15"/>
    </row>
    <row r="171" spans="2:9 16356:16383" ht="15" customHeight="1">
      <c r="B171" s="12"/>
      <c r="C171" s="12"/>
      <c r="D171" s="12"/>
      <c r="E171" s="12"/>
      <c r="XEB171" s="26"/>
      <c r="XEC171" s="26"/>
      <c r="XED171" s="26"/>
      <c r="XEE171" s="26"/>
      <c r="XEF171" s="26"/>
      <c r="XEG171" s="26"/>
      <c r="XEH171" s="26"/>
      <c r="XEI171" s="26"/>
      <c r="XEP171" s="27"/>
      <c r="XEQ171" s="24"/>
      <c r="XER171" s="1"/>
      <c r="XES171" s="7"/>
      <c r="XET171" s="14"/>
      <c r="XEU171" s="14"/>
      <c r="XEV171" s="14"/>
      <c r="XFA171" s="17"/>
      <c r="XFB171" s="17"/>
      <c r="XFC171" s="15"/>
    </row>
    <row r="172" spans="2:9 16356:16383" ht="15" customHeight="1">
      <c r="B172" s="12"/>
      <c r="C172" s="12"/>
      <c r="D172" s="12"/>
      <c r="E172" s="12"/>
      <c r="XEB172" s="26"/>
      <c r="XEC172" s="26"/>
      <c r="XED172" s="26"/>
      <c r="XEE172" s="26"/>
      <c r="XEF172" s="26"/>
      <c r="XEG172" s="26"/>
      <c r="XEH172" s="26"/>
      <c r="XEI172" s="26"/>
      <c r="XEP172" s="27"/>
      <c r="XEQ172" s="24"/>
      <c r="XER172" s="1"/>
      <c r="XES172" s="7"/>
      <c r="XET172" s="14"/>
      <c r="XEU172" s="14"/>
      <c r="XEV172" s="14"/>
      <c r="XFA172" s="17"/>
      <c r="XFB172" s="17"/>
      <c r="XFC172" s="15"/>
    </row>
    <row r="173" spans="2:9 16356:16383" ht="15" customHeight="1">
      <c r="B173" s="12"/>
      <c r="C173" s="12"/>
      <c r="D173" s="12"/>
      <c r="E173" s="12"/>
      <c r="XEB173" s="26"/>
      <c r="XEC173" s="26"/>
      <c r="XED173" s="26"/>
      <c r="XEE173" s="26"/>
      <c r="XEF173" s="26"/>
      <c r="XEG173" s="26"/>
      <c r="XEH173" s="26"/>
      <c r="XEI173" s="26"/>
      <c r="XEP173" s="27"/>
      <c r="XEQ173" s="24"/>
      <c r="XER173" s="1"/>
      <c r="XES173" s="7"/>
      <c r="XET173" s="14"/>
      <c r="XEU173" s="14"/>
      <c r="XEV173" s="14"/>
      <c r="XFA173" s="17"/>
      <c r="XFB173" s="17"/>
      <c r="XFC173" s="15"/>
    </row>
    <row r="174" spans="2:9 16356:16383" ht="15" customHeight="1">
      <c r="B174" s="12"/>
      <c r="C174" s="12"/>
      <c r="D174" s="12"/>
      <c r="E174" s="12"/>
      <c r="XEB174" s="26"/>
      <c r="XEC174" s="26"/>
      <c r="XED174" s="26"/>
      <c r="XEE174" s="26"/>
      <c r="XEF174" s="26"/>
      <c r="XEG174" s="26"/>
      <c r="XEH174" s="26"/>
      <c r="XEI174" s="26"/>
      <c r="XEP174" s="27"/>
      <c r="XEQ174" s="24"/>
      <c r="XER174" s="1"/>
      <c r="XES174" s="7"/>
      <c r="XET174" s="14"/>
      <c r="XEU174" s="14"/>
      <c r="XEV174" s="14"/>
      <c r="XFA174" s="17"/>
      <c r="XFB174" s="17"/>
      <c r="XFC174" s="15"/>
    </row>
    <row r="175" spans="2:9 16356:16383" ht="15" customHeight="1">
      <c r="B175" s="12"/>
      <c r="C175" s="12"/>
      <c r="D175" s="12"/>
      <c r="E175" s="12"/>
      <c r="XEB175" s="26"/>
      <c r="XEC175" s="26"/>
      <c r="XED175" s="26"/>
      <c r="XEE175" s="26"/>
      <c r="XEF175" s="26"/>
      <c r="XEG175" s="26"/>
      <c r="XEH175" s="26"/>
      <c r="XEI175" s="26"/>
      <c r="XEP175" s="27"/>
      <c r="XEQ175" s="24"/>
      <c r="XER175" s="1"/>
      <c r="XES175" s="7"/>
      <c r="XET175" s="14"/>
      <c r="XEU175" s="14"/>
      <c r="XEV175" s="14"/>
      <c r="XFA175" s="17"/>
      <c r="XFB175" s="17"/>
      <c r="XFC175" s="15"/>
    </row>
    <row r="176" spans="2:9 16356:16383" ht="15" customHeight="1">
      <c r="B176" s="12"/>
      <c r="C176" s="12"/>
      <c r="D176" s="12"/>
      <c r="E176" s="12"/>
      <c r="XEB176" s="26"/>
      <c r="XEC176" s="26"/>
      <c r="XED176" s="26"/>
      <c r="XEE176" s="26"/>
      <c r="XEF176" s="26"/>
      <c r="XEG176" s="26"/>
      <c r="XEH176" s="26"/>
      <c r="XEI176" s="26"/>
      <c r="XEP176" s="27"/>
      <c r="XEQ176" s="24"/>
      <c r="XER176" s="1"/>
      <c r="XES176" s="7"/>
      <c r="XET176" s="14"/>
      <c r="XEU176" s="14"/>
      <c r="XEV176" s="14"/>
      <c r="XFA176" s="17"/>
      <c r="XFB176" s="17"/>
      <c r="XFC176" s="15"/>
    </row>
    <row r="177" spans="2:17 16356:16383" ht="15" customHeight="1">
      <c r="B177" s="12"/>
      <c r="C177" s="12"/>
      <c r="D177" s="12"/>
      <c r="E177" s="12"/>
      <c r="XEB177" s="26"/>
      <c r="XEC177" s="26"/>
      <c r="XED177" s="26"/>
      <c r="XEE177" s="26"/>
      <c r="XEF177" s="26"/>
      <c r="XEG177" s="26"/>
      <c r="XEH177" s="26"/>
      <c r="XEI177" s="26"/>
      <c r="XEP177" s="27"/>
      <c r="XEQ177" s="24"/>
      <c r="XER177" s="1"/>
      <c r="XES177" s="7"/>
      <c r="XET177" s="14"/>
      <c r="XEU177" s="14"/>
      <c r="XEV177" s="14"/>
      <c r="XFA177" s="17"/>
      <c r="XFB177" s="17"/>
      <c r="XFC177" s="15"/>
    </row>
    <row r="178" spans="2:17 16356:16383" ht="15" customHeight="1">
      <c r="B178" s="12"/>
      <c r="C178" s="12"/>
      <c r="D178" s="12"/>
      <c r="E178" s="12"/>
      <c r="XEB178" s="26"/>
      <c r="XEC178" s="26"/>
      <c r="XED178" s="26"/>
      <c r="XEE178" s="26"/>
      <c r="XEF178" s="23"/>
      <c r="XEG178" s="23"/>
      <c r="XEH178" s="23"/>
      <c r="XEI178" s="23"/>
      <c r="XEP178" s="27"/>
      <c r="XEQ178" s="24"/>
      <c r="XER178" s="1"/>
      <c r="XES178" s="7"/>
      <c r="XET178" s="14"/>
      <c r="XEU178" s="14"/>
      <c r="XEV178" s="14"/>
      <c r="XFA178" s="17"/>
      <c r="XFB178" s="17"/>
      <c r="XFC178" s="15"/>
    </row>
    <row r="179" spans="2:17 16356:16383" ht="15" customHeight="1">
      <c r="B179" s="12"/>
      <c r="C179" s="12"/>
      <c r="D179" s="12"/>
      <c r="E179" s="12"/>
      <c r="XEB179" s="26"/>
      <c r="XEC179" s="26"/>
      <c r="XED179" s="26"/>
      <c r="XEE179" s="26"/>
      <c r="XEF179" s="26"/>
      <c r="XEG179" s="26"/>
      <c r="XEH179" s="26"/>
      <c r="XEI179" s="26"/>
      <c r="XEP179" s="27"/>
      <c r="XEQ179" s="24"/>
      <c r="XER179" s="1"/>
      <c r="XES179" s="7"/>
      <c r="XET179" s="14"/>
      <c r="XEU179" s="14"/>
      <c r="XEV179" s="14"/>
      <c r="XFA179" s="17"/>
      <c r="XFB179" s="16"/>
      <c r="XFC179" s="15"/>
    </row>
    <row r="180" spans="2:17 16356:16383" ht="15" customHeight="1">
      <c r="B180" s="12"/>
      <c r="C180" s="12"/>
      <c r="D180" s="12"/>
      <c r="E180" s="12"/>
      <c r="XEB180" s="26"/>
      <c r="XEC180" s="26"/>
      <c r="XED180" s="26"/>
      <c r="XEE180" s="26"/>
      <c r="XEF180" s="26"/>
      <c r="XEG180" s="26"/>
      <c r="XEH180" s="26"/>
      <c r="XEI180" s="26"/>
      <c r="XEP180" s="27"/>
      <c r="XEQ180" s="24"/>
      <c r="XER180" s="1"/>
      <c r="XES180" s="7"/>
      <c r="XET180" s="14"/>
      <c r="XEU180" s="14"/>
      <c r="XEV180" s="14"/>
      <c r="XFA180" s="17"/>
      <c r="XFB180" s="17"/>
      <c r="XFC180" s="15"/>
    </row>
    <row r="181" spans="2:17 16356:16383" ht="15" customHeight="1">
      <c r="B181" s="12"/>
      <c r="C181" s="12"/>
      <c r="D181" s="12"/>
      <c r="E181" s="12"/>
      <c r="XEB181" s="26"/>
      <c r="XEC181" s="26"/>
      <c r="XED181" s="26"/>
      <c r="XEE181" s="26"/>
      <c r="XEF181" s="26"/>
      <c r="XEG181" s="26"/>
      <c r="XEH181" s="26"/>
      <c r="XEI181" s="26"/>
      <c r="XEP181" s="27"/>
      <c r="XEQ181" s="24"/>
      <c r="XER181" s="1"/>
      <c r="XES181" s="7"/>
      <c r="XET181" s="14"/>
      <c r="XEU181" s="14"/>
      <c r="XEV181" s="14"/>
      <c r="XFA181" s="17"/>
      <c r="XFB181" s="17"/>
      <c r="XFC181" s="15"/>
    </row>
    <row r="182" spans="2:17 16356:16383" ht="15" customHeight="1">
      <c r="B182" s="12"/>
      <c r="C182" s="12"/>
      <c r="D182" s="12"/>
      <c r="E182" s="12"/>
      <c r="XEB182" s="26"/>
      <c r="XEC182" s="26"/>
      <c r="XED182" s="26"/>
      <c r="XEE182" s="26"/>
      <c r="XEF182" s="26"/>
      <c r="XEG182" s="26"/>
      <c r="XEH182" s="26"/>
      <c r="XEI182" s="26"/>
      <c r="XEP182" s="27"/>
      <c r="XEQ182" s="24"/>
      <c r="XER182" s="1"/>
      <c r="XES182" s="7"/>
      <c r="XET182" s="14"/>
      <c r="XEU182" s="14"/>
      <c r="XEV182" s="14"/>
      <c r="XFA182" s="17"/>
      <c r="XFB182" s="17"/>
      <c r="XFC182" s="15"/>
    </row>
    <row r="183" spans="2:17 16356:16383" ht="15" customHeight="1">
      <c r="B183" s="12"/>
      <c r="C183" s="12"/>
      <c r="D183" s="12"/>
      <c r="E183" s="12"/>
      <c r="XEB183" s="26"/>
      <c r="XEC183" s="26"/>
      <c r="XED183" s="26"/>
      <c r="XEE183" s="26"/>
      <c r="XEF183" s="26"/>
      <c r="XEG183" s="26"/>
      <c r="XEH183" s="26"/>
      <c r="XEI183" s="26"/>
      <c r="XEP183" s="27"/>
      <c r="XEQ183" s="24"/>
      <c r="XER183" s="1"/>
      <c r="XES183" s="7"/>
      <c r="XET183" s="14"/>
      <c r="XEU183" s="14"/>
      <c r="XEV183" s="14"/>
      <c r="XFA183" s="17"/>
      <c r="XFB183" s="17"/>
      <c r="XFC183" s="15"/>
    </row>
    <row r="184" spans="2:17 16356:16383" ht="15" customHeight="1">
      <c r="B184" s="12"/>
      <c r="C184" s="12"/>
      <c r="D184" s="12"/>
      <c r="E184" s="12"/>
      <c r="XEB184" s="26"/>
      <c r="XEC184" s="26"/>
      <c r="XED184" s="26"/>
      <c r="XEE184" s="26"/>
      <c r="XEF184" s="26"/>
      <c r="XEG184" s="26"/>
      <c r="XEH184" s="26"/>
      <c r="XEI184" s="26"/>
      <c r="XEP184" s="27"/>
      <c r="XEQ184" s="24"/>
      <c r="XER184" s="1"/>
      <c r="XES184" s="7"/>
      <c r="XET184" s="14"/>
      <c r="XEU184" s="14"/>
      <c r="XEV184" s="14"/>
      <c r="XFA184" s="17"/>
      <c r="XFB184" s="17"/>
      <c r="XFC184" s="15"/>
    </row>
    <row r="185" spans="2:17 16356:16383" ht="15" customHeight="1">
      <c r="B185" s="12"/>
      <c r="C185" s="12"/>
      <c r="D185" s="12"/>
      <c r="E185" s="12"/>
      <c r="XEB185" s="26"/>
      <c r="XEC185" s="26"/>
      <c r="XED185" s="26"/>
      <c r="XEE185" s="26"/>
      <c r="XEF185" s="26"/>
      <c r="XEG185" s="26"/>
      <c r="XEH185" s="26"/>
      <c r="XEI185" s="26"/>
      <c r="XEP185" s="27"/>
      <c r="XEQ185" s="24"/>
      <c r="XER185" s="1"/>
      <c r="XES185" s="7"/>
      <c r="XET185" s="14"/>
      <c r="XEU185" s="14"/>
      <c r="XEV185" s="14"/>
      <c r="XFA185" s="17"/>
      <c r="XFB185" s="17"/>
      <c r="XFC185" s="15"/>
    </row>
    <row r="186" spans="2:17 16356:16383" ht="15" customHeight="1">
      <c r="B186" s="12"/>
      <c r="C186" s="12"/>
      <c r="D186" s="12"/>
      <c r="E186" s="12"/>
      <c r="XEP186" s="27"/>
      <c r="XEQ186" s="24"/>
      <c r="XER186" s="1"/>
      <c r="XES186" s="7"/>
      <c r="XET186" s="14"/>
      <c r="XEU186" s="14"/>
      <c r="XEV186" s="14"/>
      <c r="XFA186" s="17"/>
      <c r="XFB186" s="17"/>
      <c r="XFC186" s="15"/>
    </row>
    <row r="187" spans="2:17 16356:16383" ht="15" customHeight="1">
      <c r="K187" s="13"/>
      <c r="L187" s="13"/>
      <c r="P187" s="13"/>
      <c r="Q187" s="13"/>
      <c r="XEP187" s="5"/>
      <c r="XEQ187" s="13"/>
      <c r="XER187" s="1"/>
      <c r="XES187" s="7"/>
      <c r="XET187" s="14"/>
      <c r="XEU187" s="14"/>
      <c r="XEV187" s="14"/>
      <c r="XEW187" s="13"/>
      <c r="XFA187" s="18"/>
      <c r="XFB187" s="21"/>
      <c r="XFC187" s="15"/>
    </row>
    <row r="188" spans="2:17 16356:16383" ht="15" customHeight="1">
      <c r="K188" s="13"/>
      <c r="L188" s="13"/>
      <c r="P188" s="13"/>
      <c r="Q188" s="13"/>
      <c r="XEQ188" s="13"/>
      <c r="XER188" s="1"/>
      <c r="XES188" s="7"/>
      <c r="XET188" s="14"/>
      <c r="XEU188" s="14"/>
      <c r="XEV188" s="14"/>
      <c r="XEW188" s="13"/>
      <c r="XFB188" s="21"/>
      <c r="XFC188" s="15"/>
    </row>
    <row r="189" spans="2:17 16356:16383" ht="15" customHeight="1">
      <c r="K189" s="13"/>
      <c r="L189" s="13"/>
      <c r="P189" s="13"/>
      <c r="Q189" s="13"/>
      <c r="XEQ189" s="13"/>
      <c r="XER189" s="1"/>
      <c r="XES189" s="7"/>
      <c r="XET189" s="14"/>
      <c r="XEU189" s="14"/>
      <c r="XEV189" s="14"/>
      <c r="XEW189" s="13"/>
      <c r="XFB189" s="21"/>
      <c r="XFC189" s="15"/>
    </row>
    <row r="190" spans="2:17 16356:16383" ht="15" customHeight="1">
      <c r="XEQ190" s="13"/>
      <c r="XER190" s="1"/>
      <c r="XES190" s="7"/>
      <c r="XET190" s="14"/>
      <c r="XEU190" s="14"/>
      <c r="XEV190" s="14"/>
      <c r="XFB190" s="21"/>
      <c r="XFC190" s="15"/>
    </row>
    <row r="191" spans="2:17 16356:16383" ht="15" customHeight="1">
      <c r="XEQ191" s="13"/>
      <c r="XER191" s="1"/>
      <c r="XES191" s="7"/>
      <c r="XET191" s="14"/>
      <c r="XEU191" s="14"/>
      <c r="XEV191" s="14"/>
      <c r="XFB191" s="21"/>
      <c r="XFC191" s="15"/>
    </row>
    <row r="192" spans="2:17 16356:16383" ht="15" customHeight="1">
      <c r="XEQ192" s="13"/>
      <c r="XER192" s="1"/>
      <c r="XES192" s="7"/>
      <c r="XET192" s="14"/>
      <c r="XEU192" s="14"/>
      <c r="XEV192" s="14"/>
      <c r="XFB192" s="21"/>
      <c r="XFC192" s="15"/>
    </row>
    <row r="193" spans="16371:16383" ht="15" customHeight="1">
      <c r="XEQ193" s="13"/>
      <c r="XER193" s="1"/>
      <c r="XES193" s="7"/>
      <c r="XET193" s="14"/>
      <c r="XEU193" s="14"/>
      <c r="XEV193" s="14"/>
      <c r="XFB193" s="21"/>
      <c r="XFC193" s="15"/>
    </row>
    <row r="194" spans="16371:16383" ht="15" customHeight="1">
      <c r="XEQ194" s="13"/>
      <c r="XER194" s="1"/>
      <c r="XES194" s="7"/>
      <c r="XET194" s="14"/>
      <c r="XEU194" s="14"/>
      <c r="XEV194" s="14"/>
      <c r="XFB194" s="21"/>
      <c r="XFC194" s="15"/>
    </row>
    <row r="195" spans="16371:16383" ht="15" customHeight="1">
      <c r="XEQ195" s="13"/>
      <c r="XER195" s="1"/>
      <c r="XES195" s="7"/>
      <c r="XET195" s="14"/>
      <c r="XEU195" s="14"/>
      <c r="XEV195" s="14"/>
      <c r="XFB195" s="21"/>
      <c r="XFC195" s="15"/>
    </row>
    <row r="196" spans="16371:16383" ht="15" customHeight="1">
      <c r="XEQ196" s="13"/>
      <c r="XER196" s="1"/>
      <c r="XES196" s="7"/>
      <c r="XET196" s="14"/>
      <c r="XEU196" s="14"/>
      <c r="XEV196" s="14"/>
      <c r="XFB196" s="21"/>
      <c r="XFC196" s="15"/>
    </row>
    <row r="197" spans="16371:16383" ht="15" customHeight="1">
      <c r="XEQ197" s="13"/>
      <c r="XER197" s="1"/>
      <c r="XES197" s="7"/>
      <c r="XET197" s="14"/>
      <c r="XEU197" s="14"/>
      <c r="XEV197" s="14"/>
      <c r="XFB197" s="21"/>
      <c r="XFC197" s="15"/>
    </row>
    <row r="198" spans="16371:16383" ht="15" customHeight="1">
      <c r="XEQ198" s="13"/>
      <c r="XER198" s="1"/>
      <c r="XES198" s="7"/>
      <c r="XET198" s="14"/>
      <c r="XEU198" s="14"/>
      <c r="XEV198" s="14"/>
      <c r="XFB198" s="21"/>
      <c r="XFC198" s="15"/>
    </row>
    <row r="199" spans="16371:16383" ht="15" customHeight="1">
      <c r="XEQ199" s="13"/>
      <c r="XER199" s="1"/>
      <c r="XES199" s="7"/>
      <c r="XET199" s="14"/>
      <c r="XEU199" s="14"/>
      <c r="XEV199" s="14"/>
      <c r="XFB199" s="21"/>
      <c r="XFC199" s="15"/>
    </row>
    <row r="200" spans="16371:16383" ht="15" customHeight="1">
      <c r="XEQ200" s="13"/>
      <c r="XER200" s="1"/>
      <c r="XES200" s="7"/>
      <c r="XET200" s="14"/>
      <c r="XEU200" s="14"/>
      <c r="XEV200" s="14"/>
      <c r="XFB200" s="21"/>
      <c r="XFC200" s="15"/>
    </row>
    <row r="201" spans="16371:16383" ht="15" customHeight="1">
      <c r="XEQ201" s="13"/>
      <c r="XER201" s="1"/>
      <c r="XES201" s="7"/>
      <c r="XET201" s="14"/>
      <c r="XEU201" s="14"/>
      <c r="XEV201" s="14"/>
      <c r="XFB201" s="21"/>
      <c r="XFC201" s="7"/>
    </row>
    <row r="202" spans="16371:16383" ht="15" customHeight="1">
      <c r="XEQ202" s="13"/>
      <c r="XER202" s="1"/>
      <c r="XES202" s="7"/>
      <c r="XET202" s="14"/>
      <c r="XEU202" s="14"/>
      <c r="XEV202" s="14"/>
      <c r="XFB202" s="21"/>
      <c r="XFC202" s="7"/>
    </row>
    <row r="203" spans="16371:16383" ht="15" customHeight="1">
      <c r="XEQ203" s="13"/>
      <c r="XER203" s="1"/>
      <c r="XES203" s="7"/>
      <c r="XET203" s="14"/>
      <c r="XEU203" s="14"/>
      <c r="XEV203" s="14"/>
      <c r="XFB203" s="21"/>
      <c r="XFC203" s="7"/>
    </row>
    <row r="204" spans="16371:16383" ht="15" customHeight="1">
      <c r="XEQ204" s="13"/>
      <c r="XER204" s="1"/>
      <c r="XES204" s="7"/>
      <c r="XET204" s="14"/>
      <c r="XEU204" s="14"/>
      <c r="XEV204" s="14"/>
      <c r="XFB204" s="21"/>
      <c r="XFC204" s="7"/>
    </row>
    <row r="205" spans="16371:16383" ht="15" customHeight="1">
      <c r="XEQ205" s="13"/>
      <c r="XER205" s="1"/>
      <c r="XES205" s="7"/>
      <c r="XET205" s="14"/>
      <c r="XEU205" s="14"/>
      <c r="XEV205" s="14"/>
      <c r="XFB205" s="21"/>
      <c r="XFC205" s="7"/>
    </row>
    <row r="206" spans="16371:16383" ht="15" customHeight="1">
      <c r="XEQ206" s="13"/>
      <c r="XER206" s="1"/>
      <c r="XES206" s="7"/>
      <c r="XET206" s="14"/>
      <c r="XEU206" s="14"/>
      <c r="XEV206" s="14"/>
      <c r="XFB206" s="21"/>
      <c r="XFC206" s="7"/>
    </row>
    <row r="207" spans="16371:16383" ht="15" customHeight="1">
      <c r="XEQ207" s="13"/>
      <c r="XER207" s="1"/>
      <c r="XES207" s="7"/>
      <c r="XET207" s="14"/>
      <c r="XEU207" s="14"/>
      <c r="XEV207" s="14"/>
      <c r="XFB207" s="21"/>
      <c r="XFC207" s="7"/>
    </row>
    <row r="208" spans="16371:16383" ht="15" customHeight="1">
      <c r="XEQ208" s="13"/>
      <c r="XER208" s="1"/>
      <c r="XES208" s="7"/>
      <c r="XET208" s="14"/>
      <c r="XEU208" s="14"/>
      <c r="XEV208" s="14"/>
      <c r="XFB208" s="21"/>
      <c r="XFC208" s="7"/>
    </row>
    <row r="209" spans="16371:16383" ht="15" customHeight="1">
      <c r="XEQ209" s="13"/>
      <c r="XER209" s="1"/>
      <c r="XES209" s="7"/>
      <c r="XET209" s="14"/>
      <c r="XEU209" s="14"/>
      <c r="XEV209" s="14"/>
      <c r="XFB209" s="21"/>
      <c r="XFC209" s="7"/>
    </row>
    <row r="210" spans="16371:16383" ht="15" customHeight="1">
      <c r="XEQ210" s="13"/>
      <c r="XER210" s="1"/>
      <c r="XES210" s="7"/>
      <c r="XET210" s="14"/>
      <c r="XEU210" s="14"/>
      <c r="XEV210" s="14"/>
      <c r="XFB210" s="21"/>
      <c r="XFC210" s="7"/>
    </row>
    <row r="211" spans="16371:16383" ht="15" customHeight="1">
      <c r="XEQ211" s="13"/>
      <c r="XER211" s="1"/>
      <c r="XES211" s="7"/>
      <c r="XET211" s="14"/>
      <c r="XEU211" s="14"/>
      <c r="XEV211" s="14"/>
      <c r="XFB211" s="21"/>
      <c r="XFC211" s="7"/>
    </row>
    <row r="212" spans="16371:16383" ht="15" customHeight="1">
      <c r="XEQ212" s="13"/>
      <c r="XER212" s="1"/>
      <c r="XES212" s="7"/>
      <c r="XET212" s="14"/>
      <c r="XEU212" s="14"/>
      <c r="XEV212" s="14"/>
      <c r="XFB212" s="21"/>
      <c r="XFC212" s="7"/>
    </row>
    <row r="213" spans="16371:16383" ht="15" customHeight="1">
      <c r="XEQ213" s="13"/>
      <c r="XER213" s="1"/>
      <c r="XES213" s="7"/>
      <c r="XET213" s="14"/>
      <c r="XEU213" s="14"/>
      <c r="XEV213" s="14"/>
      <c r="XFB213" s="21"/>
      <c r="XFC213" s="7"/>
    </row>
    <row r="214" spans="16371:16383" ht="15" customHeight="1">
      <c r="XEQ214" s="13"/>
      <c r="XER214" s="1"/>
      <c r="XES214" s="7"/>
      <c r="XET214" s="14"/>
      <c r="XEU214" s="14"/>
      <c r="XEV214" s="14"/>
      <c r="XFB214" s="21"/>
      <c r="XFC214" s="7"/>
    </row>
    <row r="215" spans="16371:16383" ht="15" customHeight="1">
      <c r="XEQ215" s="13"/>
      <c r="XER215" s="1"/>
      <c r="XES215" s="7"/>
      <c r="XET215" s="14"/>
      <c r="XEU215" s="14"/>
      <c r="XEV215" s="14"/>
      <c r="XFB215" s="21"/>
      <c r="XFC215" s="7"/>
    </row>
    <row r="216" spans="16371:16383" ht="15" customHeight="1">
      <c r="XEQ216" s="13"/>
      <c r="XER216" s="1"/>
      <c r="XES216" s="7"/>
      <c r="XET216" s="14"/>
      <c r="XEU216" s="14"/>
      <c r="XEV216" s="14"/>
      <c r="XFB216" s="21"/>
      <c r="XFC216" s="7"/>
    </row>
    <row r="217" spans="16371:16383" ht="15" customHeight="1">
      <c r="XEQ217" s="13"/>
      <c r="XER217" s="1"/>
      <c r="XES217" s="7"/>
      <c r="XET217" s="14"/>
      <c r="XEU217" s="14"/>
      <c r="XEV217" s="14"/>
      <c r="XFB217" s="21"/>
      <c r="XFC217" s="7"/>
    </row>
    <row r="218" spans="16371:16383" ht="15" customHeight="1">
      <c r="XEQ218" s="13"/>
      <c r="XER218" s="1"/>
      <c r="XES218" s="7"/>
      <c r="XET218" s="14"/>
      <c r="XEU218" s="14"/>
      <c r="XEV218" s="14"/>
      <c r="XFB218" s="21"/>
      <c r="XFC218" s="7"/>
    </row>
    <row r="219" spans="16371:16383" ht="15" customHeight="1">
      <c r="XEQ219" s="13"/>
      <c r="XER219" s="1"/>
      <c r="XES219" s="7"/>
      <c r="XET219" s="14"/>
      <c r="XEU219" s="14"/>
      <c r="XEV219" s="14"/>
      <c r="XFB219" s="21"/>
      <c r="XFC219" s="7"/>
    </row>
    <row r="220" spans="16371:16383" ht="15" customHeight="1">
      <c r="XEQ220" s="13"/>
      <c r="XER220" s="1"/>
      <c r="XES220" s="7"/>
      <c r="XET220" s="14"/>
      <c r="XEU220" s="14"/>
      <c r="XEV220" s="14"/>
      <c r="XFB220" s="21"/>
      <c r="XFC220" s="7"/>
    </row>
    <row r="221" spans="16371:16383" ht="15" customHeight="1">
      <c r="XEQ221" s="13"/>
      <c r="XER221" s="1"/>
      <c r="XES221" s="7"/>
      <c r="XET221" s="14"/>
      <c r="XEU221" s="14"/>
      <c r="XEV221" s="14"/>
      <c r="XFB221" s="21"/>
      <c r="XFC221" s="7"/>
    </row>
    <row r="222" spans="16371:16383" ht="15" customHeight="1">
      <c r="XEQ222" s="13"/>
      <c r="XER222" s="1"/>
      <c r="XES222" s="7"/>
      <c r="XET222" s="14"/>
      <c r="XEU222" s="14"/>
      <c r="XEV222" s="14"/>
      <c r="XFB222" s="21"/>
      <c r="XFC222" s="7"/>
    </row>
    <row r="223" spans="16371:16383" ht="15" customHeight="1">
      <c r="XEQ223" s="13"/>
      <c r="XER223" s="1"/>
      <c r="XES223" s="7"/>
      <c r="XET223" s="14"/>
      <c r="XEU223" s="14"/>
      <c r="XEV223" s="14"/>
      <c r="XFB223" s="21"/>
      <c r="XFC223" s="7"/>
    </row>
    <row r="224" spans="16371:16383" ht="15" customHeight="1">
      <c r="XEQ224" s="13"/>
      <c r="XER224" s="1"/>
      <c r="XES224" s="7"/>
      <c r="XET224" s="14"/>
      <c r="XEU224" s="14"/>
      <c r="XEV224" s="14"/>
      <c r="XFB224" s="21"/>
      <c r="XFC224" s="7"/>
    </row>
    <row r="225" spans="16371:16383" ht="15" customHeight="1">
      <c r="XEQ225" s="13"/>
      <c r="XER225" s="1"/>
      <c r="XES225" s="7"/>
      <c r="XET225" s="14"/>
      <c r="XEU225" s="14"/>
      <c r="XEV225" s="14"/>
      <c r="XFB225" s="21"/>
      <c r="XFC225" s="7"/>
    </row>
    <row r="226" spans="16371:16383" ht="15" customHeight="1">
      <c r="XEQ226" s="13"/>
      <c r="XER226" s="1"/>
      <c r="XES226" s="7"/>
      <c r="XET226" s="14"/>
      <c r="XEU226" s="14"/>
      <c r="XEV226" s="14"/>
      <c r="XFB226" s="21"/>
      <c r="XFC226" s="7"/>
    </row>
    <row r="227" spans="16371:16383" ht="15" customHeight="1">
      <c r="XEQ227" s="13"/>
      <c r="XER227" s="1"/>
      <c r="XES227" s="7"/>
      <c r="XET227" s="14"/>
      <c r="XEU227" s="14"/>
      <c r="XEV227" s="14"/>
      <c r="XFB227" s="21"/>
      <c r="XFC227" s="7"/>
    </row>
    <row r="228" spans="16371:16383" ht="15" customHeight="1">
      <c r="XEQ228" s="13"/>
      <c r="XER228" s="1"/>
      <c r="XES228" s="7"/>
      <c r="XET228" s="14"/>
      <c r="XEU228" s="14"/>
      <c r="XEV228" s="14"/>
      <c r="XFB228" s="21"/>
      <c r="XFC228" s="7"/>
    </row>
    <row r="229" spans="16371:16383" ht="15" customHeight="1">
      <c r="XEQ229" s="13"/>
      <c r="XER229" s="1"/>
      <c r="XES229" s="7"/>
      <c r="XET229" s="14"/>
      <c r="XEU229" s="14"/>
      <c r="XEV229" s="14"/>
      <c r="XFB229" s="21"/>
      <c r="XFC229" s="7"/>
    </row>
    <row r="230" spans="16371:16383" ht="15" customHeight="1">
      <c r="XEQ230" s="13"/>
      <c r="XER230" s="1"/>
      <c r="XES230" s="7"/>
      <c r="XET230" s="14"/>
      <c r="XEU230" s="14"/>
      <c r="XEV230" s="14"/>
      <c r="XFB230" s="21"/>
      <c r="XFC230" s="7"/>
    </row>
    <row r="231" spans="16371:16383" ht="15" customHeight="1">
      <c r="XEQ231" s="13"/>
      <c r="XER231" s="1"/>
      <c r="XES231" s="7"/>
      <c r="XET231" s="14"/>
      <c r="XEU231" s="14"/>
      <c r="XEV231" s="14"/>
      <c r="XFB231" s="21"/>
      <c r="XFC231" s="7"/>
    </row>
    <row r="232" spans="16371:16383" ht="15" customHeight="1">
      <c r="XEQ232" s="13"/>
      <c r="XER232" s="1"/>
      <c r="XES232" s="7"/>
      <c r="XET232" s="14"/>
      <c r="XEU232" s="14"/>
      <c r="XEV232" s="14"/>
      <c r="XFB232" s="21"/>
      <c r="XFC232" s="7"/>
    </row>
    <row r="233" spans="16371:16383" ht="15" customHeight="1">
      <c r="XEQ233" s="13"/>
      <c r="XER233" s="1"/>
      <c r="XES233" s="7"/>
      <c r="XET233" s="14"/>
      <c r="XEU233" s="14"/>
      <c r="XEV233" s="14"/>
      <c r="XFB233" s="21"/>
      <c r="XFC233" s="7"/>
    </row>
    <row r="234" spans="16371:16383" ht="15" customHeight="1">
      <c r="XEQ234" s="13"/>
      <c r="XER234" s="1"/>
      <c r="XES234" s="7"/>
      <c r="XET234" s="14"/>
      <c r="XEU234" s="14"/>
      <c r="XEV234" s="14"/>
      <c r="XFB234" s="21"/>
      <c r="XFC234" s="7"/>
    </row>
    <row r="235" spans="16371:16383" ht="15" customHeight="1">
      <c r="XEQ235" s="13"/>
      <c r="XER235" s="1"/>
      <c r="XES235" s="7"/>
      <c r="XET235" s="14"/>
      <c r="XEU235" s="14"/>
      <c r="XEV235" s="14"/>
      <c r="XFB235" s="21"/>
      <c r="XFC235" s="7"/>
    </row>
    <row r="236" spans="16371:16383" ht="15" customHeight="1">
      <c r="XEQ236" s="13"/>
      <c r="XER236" s="1"/>
      <c r="XES236" s="7"/>
      <c r="XET236" s="14"/>
      <c r="XEU236" s="14"/>
      <c r="XEV236" s="14"/>
      <c r="XFB236" s="21"/>
      <c r="XFC236" s="7"/>
    </row>
    <row r="237" spans="16371:16383" ht="15" customHeight="1">
      <c r="XEQ237" s="13"/>
      <c r="XER237" s="1"/>
      <c r="XES237" s="7"/>
      <c r="XET237" s="14"/>
      <c r="XEU237" s="14"/>
      <c r="XEV237" s="14"/>
      <c r="XFB237" s="21"/>
      <c r="XFC237" s="7"/>
    </row>
    <row r="238" spans="16371:16383" ht="15" customHeight="1">
      <c r="XEQ238" s="13"/>
      <c r="XER238" s="1"/>
      <c r="XES238" s="7"/>
      <c r="XET238" s="14"/>
      <c r="XEU238" s="14"/>
      <c r="XEV238" s="14"/>
      <c r="XFB238" s="21"/>
      <c r="XFC238" s="7"/>
    </row>
    <row r="239" spans="16371:16383" ht="15" customHeight="1">
      <c r="XEQ239" s="13"/>
      <c r="XER239" s="1"/>
      <c r="XES239" s="7"/>
      <c r="XET239" s="14"/>
      <c r="XEU239" s="14"/>
      <c r="XEV239" s="14"/>
      <c r="XFB239" s="21"/>
      <c r="XFC239" s="7"/>
    </row>
    <row r="240" spans="16371:16383" ht="15" customHeight="1">
      <c r="XEQ240" s="13"/>
      <c r="XER240" s="1"/>
      <c r="XES240" s="7"/>
      <c r="XET240" s="14"/>
      <c r="XEU240" s="14"/>
      <c r="XEV240" s="14"/>
      <c r="XFB240" s="21"/>
      <c r="XFC240" s="15"/>
    </row>
    <row r="241" spans="16371:16383" ht="15" customHeight="1">
      <c r="XEQ241" s="13"/>
      <c r="XER241" s="1"/>
      <c r="XES241" s="7"/>
      <c r="XET241" s="14"/>
      <c r="XEU241" s="14"/>
      <c r="XEV241" s="14"/>
      <c r="XFB241" s="21"/>
      <c r="XFC241" s="15"/>
    </row>
    <row r="242" spans="16371:16383" ht="15" customHeight="1">
      <c r="XEQ242" s="13"/>
      <c r="XER242" s="1"/>
      <c r="XES242" s="7"/>
      <c r="XET242" s="14"/>
      <c r="XEU242" s="14"/>
      <c r="XEV242" s="14"/>
      <c r="XFB242" s="21"/>
      <c r="XFC242" s="15"/>
    </row>
    <row r="243" spans="16371:16383" ht="15" customHeight="1">
      <c r="XEQ243" s="13"/>
      <c r="XER243" s="1"/>
      <c r="XES243" s="7"/>
      <c r="XET243" s="14"/>
      <c r="XEU243" s="14"/>
      <c r="XEV243" s="14"/>
      <c r="XFB243" s="21"/>
      <c r="XFC243" s="15"/>
    </row>
    <row r="244" spans="16371:16383" ht="15" customHeight="1">
      <c r="XEQ244" s="13"/>
      <c r="XER244" s="1"/>
      <c r="XES244" s="7"/>
      <c r="XET244" s="14"/>
      <c r="XEU244" s="14"/>
      <c r="XEV244" s="14"/>
      <c r="XFB244" s="21"/>
      <c r="XFC244" s="15"/>
    </row>
    <row r="245" spans="16371:16383" ht="15" customHeight="1">
      <c r="XEQ245" s="13"/>
      <c r="XER245" s="1"/>
      <c r="XES245" s="7"/>
      <c r="XET245" s="14"/>
      <c r="XEU245" s="14"/>
      <c r="XEV245" s="14"/>
      <c r="XFB245" s="21"/>
      <c r="XFC245" s="15"/>
    </row>
    <row r="246" spans="16371:16383" ht="15" customHeight="1">
      <c r="XEQ246" s="13"/>
      <c r="XER246" s="1"/>
      <c r="XES246" s="7"/>
      <c r="XET246" s="14"/>
      <c r="XEU246" s="14"/>
      <c r="XEV246" s="14"/>
      <c r="XFB246" s="21"/>
      <c r="XFC246" s="15"/>
    </row>
    <row r="247" spans="16371:16383" ht="15" customHeight="1">
      <c r="XEQ247" s="13"/>
      <c r="XER247" s="1"/>
      <c r="XES247" s="7"/>
      <c r="XET247" s="14"/>
      <c r="XEU247" s="14"/>
      <c r="XEV247" s="14"/>
      <c r="XFB247" s="21"/>
      <c r="XFC247" s="15"/>
    </row>
    <row r="248" spans="16371:16383" ht="15" customHeight="1">
      <c r="XEQ248" s="13"/>
      <c r="XER248" s="1"/>
      <c r="XES248" s="7"/>
      <c r="XET248" s="14"/>
      <c r="XEU248" s="14"/>
      <c r="XEV248" s="14"/>
      <c r="XFB248" s="21"/>
      <c r="XFC248" s="15"/>
    </row>
    <row r="249" spans="16371:16383" ht="15" customHeight="1">
      <c r="XEQ249" s="13"/>
      <c r="XER249" s="1"/>
      <c r="XES249" s="7"/>
      <c r="XET249" s="14"/>
      <c r="XEU249" s="14"/>
      <c r="XEV249" s="14"/>
      <c r="XFB249" s="21"/>
      <c r="XFC249" s="15"/>
    </row>
    <row r="250" spans="16371:16383" ht="15" customHeight="1">
      <c r="XEQ250" s="13"/>
      <c r="XER250" s="1"/>
      <c r="XES250" s="7"/>
      <c r="XET250" s="14"/>
      <c r="XEU250" s="14"/>
      <c r="XEV250" s="14"/>
      <c r="XFB250" s="21"/>
      <c r="XFC250" s="15"/>
    </row>
    <row r="251" spans="16371:16383" ht="15" customHeight="1">
      <c r="XEQ251" s="13"/>
      <c r="XER251" s="1"/>
      <c r="XES251" s="7"/>
      <c r="XET251" s="14"/>
      <c r="XEU251" s="14"/>
      <c r="XEV251" s="14"/>
      <c r="XFB251" s="21"/>
      <c r="XFC251" s="15"/>
    </row>
    <row r="252" spans="16371:16383" ht="15" customHeight="1">
      <c r="XEQ252" s="13"/>
      <c r="XER252" s="1"/>
      <c r="XES252" s="7"/>
      <c r="XET252" s="14"/>
      <c r="XEU252" s="14"/>
      <c r="XEV252" s="14"/>
      <c r="XFB252" s="21"/>
      <c r="XFC252" s="15"/>
    </row>
    <row r="253" spans="16371:16383" ht="15" customHeight="1">
      <c r="XEQ253" s="13"/>
      <c r="XER253" s="1"/>
      <c r="XES253" s="7"/>
      <c r="XET253" s="14"/>
      <c r="XEU253" s="14"/>
      <c r="XEV253" s="14"/>
      <c r="XFB253" s="21"/>
      <c r="XFC253" s="15"/>
    </row>
    <row r="254" spans="16371:16383" ht="15" customHeight="1">
      <c r="XEQ254" s="13"/>
      <c r="XER254" s="1"/>
      <c r="XES254" s="7"/>
      <c r="XET254" s="14"/>
      <c r="XEU254" s="14"/>
      <c r="XEV254" s="14"/>
      <c r="XFB254" s="21"/>
      <c r="XFC254" s="15"/>
    </row>
    <row r="255" spans="16371:16383" ht="15" customHeight="1">
      <c r="XEQ255" s="13"/>
      <c r="XER255" s="1"/>
      <c r="XES255" s="7"/>
      <c r="XET255" s="14"/>
      <c r="XEU255" s="14"/>
      <c r="XEV255" s="14"/>
      <c r="XFB255" s="21"/>
      <c r="XFC255" s="15"/>
    </row>
    <row r="256" spans="16371:16383" ht="15" customHeight="1">
      <c r="XEQ256" s="13"/>
      <c r="XER256" s="1"/>
      <c r="XES256" s="7"/>
      <c r="XET256" s="14"/>
      <c r="XEU256" s="14"/>
      <c r="XEV256" s="14"/>
      <c r="XFB256" s="21"/>
      <c r="XFC256" s="15"/>
    </row>
    <row r="257" spans="16371:16383" ht="15" customHeight="1">
      <c r="XEQ257" s="13"/>
      <c r="XER257" s="1"/>
      <c r="XES257" s="7"/>
      <c r="XET257" s="14"/>
      <c r="XEU257" s="14"/>
      <c r="XEV257" s="14"/>
      <c r="XFB257" s="21"/>
      <c r="XFC257" s="15"/>
    </row>
    <row r="258" spans="16371:16383" ht="15" customHeight="1">
      <c r="XEQ258" s="13"/>
      <c r="XER258" s="1"/>
      <c r="XES258" s="7"/>
      <c r="XET258" s="14"/>
      <c r="XEU258" s="14"/>
      <c r="XEV258" s="14"/>
      <c r="XFB258" s="21"/>
      <c r="XFC258" s="15"/>
    </row>
    <row r="259" spans="16371:16383" ht="15" customHeight="1">
      <c r="XEQ259" s="13"/>
      <c r="XER259" s="1"/>
      <c r="XES259" s="7"/>
      <c r="XET259" s="14"/>
      <c r="XEU259" s="14"/>
      <c r="XEV259" s="14"/>
      <c r="XFB259" s="21"/>
      <c r="XFC259" s="15"/>
    </row>
    <row r="260" spans="16371:16383" ht="15" customHeight="1">
      <c r="XEQ260" s="13"/>
      <c r="XER260" s="1"/>
      <c r="XES260" s="7"/>
      <c r="XET260" s="14"/>
      <c r="XEU260" s="14"/>
      <c r="XEV260" s="14"/>
      <c r="XFB260" s="21"/>
      <c r="XFC260" s="15"/>
    </row>
    <row r="261" spans="16371:16383" ht="15" customHeight="1">
      <c r="XEQ261" s="13"/>
      <c r="XER261" s="1"/>
      <c r="XES261" s="7"/>
      <c r="XET261" s="14"/>
      <c r="XEU261" s="14"/>
      <c r="XEV261" s="14"/>
      <c r="XFB261" s="21"/>
      <c r="XFC261" s="15"/>
    </row>
    <row r="262" spans="16371:16383" ht="15" customHeight="1">
      <c r="XEQ262" s="13"/>
      <c r="XER262" s="1"/>
      <c r="XES262" s="7"/>
      <c r="XET262" s="14"/>
      <c r="XEU262" s="14"/>
      <c r="XEV262" s="14"/>
      <c r="XFB262" s="21"/>
      <c r="XFC262" s="15"/>
    </row>
    <row r="263" spans="16371:16383" ht="15" customHeight="1">
      <c r="XEQ263" s="13"/>
      <c r="XER263" s="1"/>
      <c r="XES263" s="7"/>
      <c r="XET263" s="14"/>
      <c r="XEU263" s="14"/>
      <c r="XEV263" s="14"/>
      <c r="XFB263" s="21"/>
      <c r="XFC263" s="15"/>
    </row>
    <row r="264" spans="16371:16383" ht="15" customHeight="1">
      <c r="XEQ264" s="13"/>
      <c r="XER264" s="1"/>
      <c r="XES264" s="7"/>
      <c r="XET264" s="14"/>
      <c r="XEU264" s="14"/>
      <c r="XEV264" s="14"/>
      <c r="XFB264" s="21"/>
      <c r="XFC264" s="15"/>
    </row>
    <row r="265" spans="16371:16383" ht="15" customHeight="1">
      <c r="XEQ265" s="13"/>
      <c r="XER265" s="1"/>
      <c r="XES265" s="7"/>
      <c r="XET265" s="14"/>
      <c r="XEU265" s="14"/>
      <c r="XEV265" s="14"/>
      <c r="XFB265" s="21"/>
      <c r="XFC265" s="15"/>
    </row>
    <row r="266" spans="16371:16383" ht="15" customHeight="1">
      <c r="XEQ266" s="13"/>
      <c r="XER266" s="1"/>
      <c r="XES266" s="7"/>
      <c r="XET266" s="14"/>
      <c r="XEU266" s="14"/>
      <c r="XEV266" s="14"/>
      <c r="XFB266" s="21"/>
      <c r="XFC266" s="15"/>
    </row>
    <row r="267" spans="16371:16383" ht="15" customHeight="1">
      <c r="XEQ267" s="13"/>
      <c r="XER267" s="1"/>
      <c r="XES267" s="7"/>
      <c r="XET267" s="14"/>
      <c r="XEU267" s="14"/>
      <c r="XEV267" s="14"/>
      <c r="XFB267" s="21"/>
      <c r="XFC267" s="15"/>
    </row>
    <row r="268" spans="16371:16383" ht="15" customHeight="1">
      <c r="XEQ268" s="13"/>
      <c r="XER268" s="1"/>
      <c r="XES268" s="7"/>
      <c r="XET268" s="14"/>
      <c r="XEU268" s="14"/>
      <c r="XEV268" s="14"/>
      <c r="XFB268" s="21"/>
      <c r="XFC268" s="15"/>
    </row>
    <row r="269" spans="16371:16383" ht="15" customHeight="1">
      <c r="XEQ269" s="13"/>
      <c r="XER269" s="1"/>
      <c r="XES269" s="7"/>
      <c r="XET269" s="14"/>
      <c r="XEU269" s="14"/>
      <c r="XEV269" s="14"/>
      <c r="XFB269" s="21"/>
      <c r="XFC269" s="15"/>
    </row>
    <row r="270" spans="16371:16383" ht="15" customHeight="1">
      <c r="XEQ270" s="13"/>
      <c r="XER270" s="1"/>
      <c r="XES270" s="7"/>
      <c r="XET270" s="14"/>
      <c r="XEU270" s="14"/>
      <c r="XEV270" s="14"/>
      <c r="XFB270" s="21"/>
      <c r="XFC270" s="15"/>
    </row>
    <row r="271" spans="16371:16383" ht="15" customHeight="1">
      <c r="XEQ271" s="13"/>
      <c r="XER271" s="1"/>
      <c r="XES271" s="7"/>
      <c r="XET271" s="14"/>
      <c r="XEU271" s="14"/>
      <c r="XEV271" s="14"/>
      <c r="XFB271" s="21"/>
      <c r="XFC271" s="15"/>
    </row>
    <row r="272" spans="16371:16383" ht="15" customHeight="1">
      <c r="XEQ272" s="13"/>
      <c r="XER272" s="1"/>
      <c r="XES272" s="7"/>
      <c r="XET272" s="14"/>
      <c r="XEU272" s="14"/>
      <c r="XEV272" s="14"/>
      <c r="XFB272" s="21"/>
      <c r="XFC272" s="15"/>
    </row>
    <row r="273" spans="16371:16383" ht="15" customHeight="1">
      <c r="XEQ273" s="13"/>
      <c r="XER273" s="1"/>
      <c r="XES273" s="7"/>
      <c r="XET273" s="14"/>
      <c r="XEU273" s="14"/>
      <c r="XEV273" s="14"/>
      <c r="XFB273" s="21"/>
      <c r="XFC273" s="15"/>
    </row>
    <row r="274" spans="16371:16383" ht="15" customHeight="1">
      <c r="XEQ274" s="13"/>
      <c r="XER274" s="1"/>
      <c r="XES274" s="7"/>
      <c r="XET274" s="14"/>
      <c r="XEU274" s="14"/>
      <c r="XEV274" s="14"/>
      <c r="XFB274" s="21"/>
      <c r="XFC274" s="15"/>
    </row>
    <row r="275" spans="16371:16383" ht="15" customHeight="1">
      <c r="XEQ275" s="13"/>
      <c r="XER275" s="1"/>
      <c r="XES275" s="7"/>
      <c r="XET275" s="14"/>
      <c r="XEU275" s="14"/>
      <c r="XEV275" s="14"/>
      <c r="XFB275" s="21"/>
      <c r="XFC275" s="15"/>
    </row>
    <row r="276" spans="16371:16383" ht="15" customHeight="1">
      <c r="XEQ276" s="13"/>
      <c r="XER276" s="1"/>
      <c r="XES276" s="7"/>
      <c r="XET276" s="14"/>
      <c r="XEU276" s="14"/>
      <c r="XEV276" s="14"/>
      <c r="XFB276" s="21"/>
      <c r="XFC276" s="15"/>
    </row>
    <row r="277" spans="16371:16383" ht="15" customHeight="1">
      <c r="XEQ277" s="13"/>
      <c r="XER277" s="1"/>
      <c r="XES277" s="7"/>
      <c r="XET277" s="14"/>
      <c r="XEU277" s="14"/>
      <c r="XEV277" s="14"/>
      <c r="XFB277" s="21"/>
      <c r="XFC277" s="15"/>
    </row>
    <row r="278" spans="16371:16383" ht="15" customHeight="1">
      <c r="XEQ278" s="13"/>
      <c r="XER278" s="1"/>
      <c r="XES278" s="7"/>
      <c r="XET278" s="14"/>
      <c r="XEU278" s="14"/>
      <c r="XEV278" s="14"/>
      <c r="XFB278" s="21"/>
      <c r="XFC278" s="15"/>
    </row>
    <row r="279" spans="16371:16383" ht="15" customHeight="1">
      <c r="XEQ279" s="13"/>
      <c r="XER279" s="1"/>
      <c r="XES279" s="7"/>
      <c r="XET279" s="14"/>
      <c r="XEU279" s="14"/>
      <c r="XEV279" s="14"/>
      <c r="XFB279" s="21"/>
      <c r="XFC279" s="15"/>
    </row>
    <row r="280" spans="16371:16383" ht="15" customHeight="1">
      <c r="XEQ280" s="13"/>
      <c r="XER280" s="1"/>
      <c r="XES280" s="7"/>
      <c r="XET280" s="14"/>
      <c r="XEU280" s="14"/>
      <c r="XEV280" s="14"/>
      <c r="XFB280" s="21"/>
      <c r="XFC280" s="15"/>
    </row>
    <row r="281" spans="16371:16383" ht="15" customHeight="1">
      <c r="XEQ281" s="13"/>
      <c r="XER281" s="1"/>
      <c r="XES281" s="7"/>
      <c r="XET281" s="14"/>
      <c r="XEU281" s="14"/>
      <c r="XEV281" s="14"/>
      <c r="XFB281" s="21"/>
      <c r="XFC281" s="15"/>
    </row>
    <row r="282" spans="16371:16383" ht="15" customHeight="1">
      <c r="XEQ282" s="13"/>
      <c r="XER282" s="1"/>
      <c r="XES282" s="7"/>
      <c r="XET282" s="14"/>
      <c r="XEU282" s="14"/>
      <c r="XEV282" s="14"/>
      <c r="XFB282" s="21"/>
      <c r="XFC282" s="15"/>
    </row>
    <row r="283" spans="16371:16383" ht="15" customHeight="1">
      <c r="XEQ283" s="13"/>
      <c r="XER283" s="1"/>
      <c r="XES283" s="7"/>
      <c r="XET283" s="14"/>
      <c r="XEU283" s="14"/>
      <c r="XEV283" s="14"/>
      <c r="XFB283" s="21"/>
      <c r="XFC283" s="15"/>
    </row>
    <row r="284" spans="16371:16383" ht="15" customHeight="1">
      <c r="XEQ284" s="13"/>
      <c r="XER284" s="1"/>
      <c r="XES284" s="7"/>
      <c r="XET284" s="14"/>
      <c r="XEU284" s="14"/>
      <c r="XEV284" s="14"/>
      <c r="XFB284" s="21"/>
      <c r="XFC284" s="15"/>
    </row>
    <row r="285" spans="16371:16383" ht="15" customHeight="1">
      <c r="XEQ285" s="13"/>
      <c r="XER285" s="1"/>
      <c r="XES285" s="7"/>
      <c r="XET285" s="14"/>
      <c r="XEU285" s="14"/>
      <c r="XEV285" s="14"/>
      <c r="XFB285" s="21"/>
      <c r="XFC285" s="15"/>
    </row>
    <row r="286" spans="16371:16383" ht="15" customHeight="1">
      <c r="XEQ286" s="13"/>
      <c r="XER286" s="1"/>
      <c r="XES286" s="7"/>
      <c r="XET286" s="14"/>
      <c r="XEU286" s="14"/>
      <c r="XEV286" s="14"/>
      <c r="XFB286" s="21"/>
      <c r="XFC286" s="15"/>
    </row>
    <row r="287" spans="16371:16383" ht="15" customHeight="1">
      <c r="XEQ287" s="13"/>
      <c r="XER287" s="1"/>
      <c r="XES287" s="7"/>
      <c r="XET287" s="14"/>
      <c r="XEU287" s="14"/>
      <c r="XEV287" s="14"/>
      <c r="XFB287" s="21"/>
      <c r="XFC287" s="15"/>
    </row>
    <row r="288" spans="16371:16383" ht="15" customHeight="1">
      <c r="XEQ288" s="13"/>
      <c r="XER288" s="1"/>
      <c r="XES288" s="7"/>
      <c r="XET288" s="14"/>
      <c r="XEU288" s="14"/>
      <c r="XEV288" s="14"/>
      <c r="XFB288" s="21"/>
      <c r="XFC288" s="15"/>
    </row>
    <row r="289" spans="16371:16383" ht="15" customHeight="1">
      <c r="XEQ289" s="13"/>
      <c r="XER289" s="1"/>
      <c r="XES289" s="7"/>
      <c r="XET289" s="14"/>
      <c r="XEU289" s="14"/>
      <c r="XEV289" s="14"/>
      <c r="XFB289" s="21"/>
      <c r="XFC289" s="15"/>
    </row>
    <row r="290" spans="16371:16383" ht="15" customHeight="1">
      <c r="XEQ290" s="13"/>
      <c r="XER290" s="1"/>
      <c r="XES290" s="7"/>
      <c r="XET290" s="14"/>
      <c r="XEU290" s="14"/>
      <c r="XEV290" s="14"/>
      <c r="XFB290" s="21"/>
      <c r="XFC290" s="15"/>
    </row>
    <row r="291" spans="16371:16383" ht="15" customHeight="1">
      <c r="XEQ291" s="13"/>
      <c r="XER291" s="1"/>
      <c r="XES291" s="7"/>
      <c r="XET291" s="14"/>
      <c r="XEU291" s="14"/>
      <c r="XEV291" s="14"/>
      <c r="XFB291" s="21"/>
      <c r="XFC291" s="15"/>
    </row>
    <row r="292" spans="16371:16383" ht="15" customHeight="1">
      <c r="XEQ292" s="13"/>
      <c r="XER292" s="1"/>
      <c r="XES292" s="7"/>
      <c r="XET292" s="14"/>
      <c r="XEU292" s="14"/>
      <c r="XEV292" s="14"/>
      <c r="XFB292" s="21"/>
      <c r="XFC292" s="15"/>
    </row>
    <row r="293" spans="16371:16383" ht="15" customHeight="1">
      <c r="XEQ293" s="13"/>
      <c r="XER293" s="1"/>
      <c r="XES293" s="7"/>
      <c r="XET293" s="14"/>
      <c r="XEU293" s="14"/>
      <c r="XEV293" s="14"/>
      <c r="XFB293" s="21"/>
      <c r="XFC293" s="15"/>
    </row>
    <row r="294" spans="16371:16383" ht="15" customHeight="1">
      <c r="XEQ294" s="13"/>
      <c r="XER294" s="1"/>
      <c r="XES294" s="7"/>
      <c r="XET294" s="14"/>
      <c r="XEU294" s="14"/>
      <c r="XEV294" s="14"/>
      <c r="XFB294" s="21"/>
      <c r="XFC294" s="15"/>
    </row>
    <row r="295" spans="16371:16383" ht="15" customHeight="1">
      <c r="XEQ295" s="13"/>
      <c r="XER295" s="1"/>
      <c r="XES295" s="7"/>
      <c r="XET295" s="14"/>
      <c r="XEU295" s="14"/>
      <c r="XEV295" s="14"/>
      <c r="XFB295" s="21"/>
      <c r="XFC295" s="15"/>
    </row>
    <row r="296" spans="16371:16383" ht="15" customHeight="1">
      <c r="XEQ296" s="13"/>
      <c r="XER296" s="1"/>
      <c r="XES296" s="7"/>
      <c r="XET296" s="14"/>
      <c r="XEU296" s="14"/>
      <c r="XEV296" s="14"/>
      <c r="XFB296" s="21"/>
      <c r="XFC296" s="15"/>
    </row>
    <row r="297" spans="16371:16383" ht="15" customHeight="1">
      <c r="XEQ297" s="13"/>
      <c r="XER297" s="1"/>
      <c r="XES297" s="7"/>
      <c r="XET297" s="14"/>
      <c r="XEU297" s="14"/>
      <c r="XEV297" s="14"/>
      <c r="XFB297" s="21"/>
      <c r="XFC297" s="15"/>
    </row>
    <row r="298" spans="16371:16383" ht="15" customHeight="1">
      <c r="XEQ298" s="13"/>
      <c r="XER298" s="1"/>
      <c r="XES298" s="7"/>
      <c r="XET298" s="14"/>
      <c r="XEU298" s="14"/>
      <c r="XEV298" s="14"/>
      <c r="XFB298" s="21"/>
      <c r="XFC298" s="15"/>
    </row>
    <row r="299" spans="16371:16383" ht="15" customHeight="1">
      <c r="XEQ299" s="13"/>
      <c r="XER299" s="1"/>
      <c r="XES299" s="7"/>
      <c r="XET299" s="14"/>
      <c r="XEU299" s="14"/>
      <c r="XEV299" s="14"/>
      <c r="XFB299" s="21"/>
      <c r="XFC299" s="15"/>
    </row>
    <row r="300" spans="16371:16383" ht="15" customHeight="1">
      <c r="XEQ300" s="13"/>
      <c r="XER300" s="1"/>
      <c r="XES300" s="7"/>
      <c r="XET300" s="14"/>
      <c r="XEU300" s="14"/>
      <c r="XEV300" s="14"/>
      <c r="XFB300" s="21"/>
      <c r="XFC300" s="15"/>
    </row>
    <row r="301" spans="16371:16383" ht="15" customHeight="1">
      <c r="XEQ301" s="13"/>
      <c r="XER301" s="1"/>
      <c r="XES301" s="7"/>
      <c r="XET301" s="14"/>
      <c r="XEU301" s="14"/>
      <c r="XEV301" s="14"/>
      <c r="XFB301" s="21"/>
      <c r="XFC301" s="15"/>
    </row>
    <row r="302" spans="16371:16383" ht="15" customHeight="1">
      <c r="XEQ302" s="13"/>
      <c r="XER302" s="1"/>
      <c r="XES302" s="7"/>
      <c r="XET302" s="14"/>
      <c r="XEU302" s="14"/>
      <c r="XEV302" s="14"/>
      <c r="XFB302" s="21"/>
      <c r="XFC302" s="15"/>
    </row>
    <row r="303" spans="16371:16383" ht="15" customHeight="1">
      <c r="XEQ303" s="13"/>
      <c r="XER303" s="1"/>
      <c r="XES303" s="7"/>
      <c r="XET303" s="14"/>
      <c r="XEU303" s="14"/>
      <c r="XEV303" s="14"/>
      <c r="XFB303" s="21"/>
      <c r="XFC303" s="15"/>
    </row>
    <row r="304" spans="16371:16383" ht="15" customHeight="1">
      <c r="XEQ304" s="13"/>
      <c r="XER304" s="1"/>
      <c r="XES304" s="7"/>
      <c r="XET304" s="14"/>
      <c r="XEU304" s="14"/>
      <c r="XEV304" s="14"/>
      <c r="XFB304" s="21"/>
      <c r="XFC304" s="15"/>
    </row>
    <row r="305" spans="16371:16383" ht="15" customHeight="1">
      <c r="XEQ305" s="13"/>
      <c r="XER305" s="1"/>
      <c r="XES305" s="7"/>
      <c r="XET305" s="14"/>
      <c r="XEU305" s="14"/>
      <c r="XEV305" s="14"/>
      <c r="XFB305" s="21"/>
      <c r="XFC305" s="15"/>
    </row>
    <row r="306" spans="16371:16383" ht="15" customHeight="1">
      <c r="XEQ306" s="13"/>
      <c r="XER306" s="1"/>
      <c r="XES306" s="7"/>
      <c r="XET306" s="14"/>
      <c r="XEU306" s="14"/>
      <c r="XEV306" s="14"/>
      <c r="XFB306" s="21"/>
      <c r="XFC306" s="15"/>
    </row>
    <row r="307" spans="16371:16383" ht="15" customHeight="1">
      <c r="XEQ307" s="13"/>
      <c r="XER307" s="1"/>
      <c r="XES307" s="7"/>
      <c r="XET307" s="14"/>
      <c r="XEU307" s="14"/>
      <c r="XEV307" s="14"/>
      <c r="XFB307" s="21"/>
      <c r="XFC307" s="15"/>
    </row>
    <row r="308" spans="16371:16383" ht="15" customHeight="1">
      <c r="XEQ308" s="13"/>
      <c r="XER308" s="1"/>
      <c r="XES308" s="7"/>
      <c r="XET308" s="14"/>
      <c r="XEU308" s="14"/>
      <c r="XEV308" s="14"/>
      <c r="XFB308" s="21"/>
      <c r="XFC308" s="15"/>
    </row>
    <row r="309" spans="16371:16383" ht="15" customHeight="1">
      <c r="XEQ309" s="13"/>
      <c r="XER309" s="1"/>
      <c r="XES309" s="7"/>
      <c r="XET309" s="14"/>
      <c r="XEU309" s="14"/>
      <c r="XEV309" s="14"/>
      <c r="XFB309" s="21"/>
      <c r="XFC309" s="15"/>
    </row>
    <row r="310" spans="16371:16383" ht="15" customHeight="1">
      <c r="XEQ310" s="13"/>
      <c r="XER310" s="1"/>
      <c r="XES310" s="7"/>
      <c r="XET310" s="14"/>
      <c r="XEU310" s="14"/>
      <c r="XEV310" s="14"/>
      <c r="XFB310" s="21"/>
      <c r="XFC310" s="15"/>
    </row>
    <row r="311" spans="16371:16383" ht="15" customHeight="1">
      <c r="XEQ311" s="13"/>
      <c r="XER311" s="1"/>
      <c r="XES311" s="7"/>
      <c r="XET311" s="14"/>
      <c r="XEU311" s="14"/>
      <c r="XEV311" s="14"/>
      <c r="XFB311" s="21"/>
      <c r="XFC311" s="15"/>
    </row>
    <row r="312" spans="16371:16383" ht="15" customHeight="1">
      <c r="XEQ312" s="13"/>
      <c r="XER312" s="1"/>
      <c r="XES312" s="7"/>
      <c r="XET312" s="14"/>
      <c r="XEU312" s="14"/>
      <c r="XEV312" s="14"/>
      <c r="XFB312" s="21"/>
      <c r="XFC312" s="15"/>
    </row>
    <row r="313" spans="16371:16383" ht="15" customHeight="1">
      <c r="XEQ313" s="13"/>
      <c r="XER313" s="1"/>
      <c r="XES313" s="7"/>
      <c r="XET313" s="14"/>
      <c r="XEU313" s="14"/>
      <c r="XEV313" s="14"/>
      <c r="XFB313" s="21"/>
      <c r="XFC313" s="15"/>
    </row>
    <row r="314" spans="16371:16383" ht="15" customHeight="1">
      <c r="XEQ314" s="13"/>
      <c r="XER314" s="1"/>
      <c r="XES314" s="7"/>
      <c r="XET314" s="14"/>
      <c r="XEU314" s="14"/>
      <c r="XEV314" s="14"/>
      <c r="XFB314" s="21"/>
      <c r="XFC314" s="15"/>
    </row>
    <row r="315" spans="16371:16383" ht="15" customHeight="1">
      <c r="XEQ315" s="13"/>
      <c r="XER315" s="1"/>
      <c r="XES315" s="7"/>
      <c r="XET315" s="14"/>
      <c r="XEU315" s="14"/>
      <c r="XEV315" s="14"/>
      <c r="XFB315" s="21"/>
      <c r="XFC315" s="15"/>
    </row>
    <row r="316" spans="16371:16383" ht="15" customHeight="1">
      <c r="XEQ316" s="13"/>
      <c r="XER316" s="1"/>
      <c r="XES316" s="7"/>
      <c r="XET316" s="14"/>
      <c r="XEU316" s="14"/>
      <c r="XEV316" s="14"/>
      <c r="XFB316" s="21"/>
      <c r="XFC316" s="15"/>
    </row>
    <row r="317" spans="16371:16383" ht="15" customHeight="1">
      <c r="XEQ317" s="13"/>
      <c r="XER317" s="1"/>
      <c r="XES317" s="7"/>
      <c r="XET317" s="14"/>
      <c r="XEU317" s="14"/>
      <c r="XEV317" s="14"/>
      <c r="XFB317" s="21"/>
      <c r="XFC317" s="15"/>
    </row>
    <row r="318" spans="16371:16383" ht="15" customHeight="1">
      <c r="XEQ318" s="13"/>
      <c r="XER318" s="1"/>
      <c r="XES318" s="7"/>
      <c r="XET318" s="14"/>
      <c r="XEU318" s="14"/>
      <c r="XEV318" s="14"/>
      <c r="XFB318" s="21"/>
      <c r="XFC318" s="15"/>
    </row>
    <row r="319" spans="16371:16383" ht="15" customHeight="1">
      <c r="XEQ319" s="13"/>
      <c r="XER319" s="1"/>
      <c r="XES319" s="7"/>
      <c r="XET319" s="14"/>
      <c r="XEU319" s="14"/>
      <c r="XEV319" s="14"/>
      <c r="XFB319" s="21"/>
      <c r="XFC319" s="15"/>
    </row>
    <row r="320" spans="16371:16383" ht="15" customHeight="1">
      <c r="XEQ320" s="13"/>
      <c r="XER320" s="1"/>
      <c r="XES320" s="7"/>
      <c r="XET320" s="14"/>
      <c r="XEU320" s="14"/>
      <c r="XEV320" s="14"/>
      <c r="XFB320" s="21"/>
      <c r="XFC320" s="15"/>
    </row>
    <row r="321" spans="16371:16383" ht="15" customHeight="1">
      <c r="XEQ321" s="13"/>
      <c r="XER321" s="1"/>
      <c r="XES321" s="7"/>
      <c r="XET321" s="14"/>
      <c r="XEU321" s="14"/>
      <c r="XEV321" s="14"/>
      <c r="XFB321" s="21"/>
      <c r="XFC321" s="15"/>
    </row>
    <row r="322" spans="16371:16383" ht="15" customHeight="1">
      <c r="XEQ322" s="13"/>
      <c r="XER322" s="1"/>
      <c r="XES322" s="7"/>
      <c r="XET322" s="14"/>
      <c r="XEU322" s="14"/>
      <c r="XEV322" s="14"/>
      <c r="XFB322" s="21"/>
      <c r="XFC322" s="15"/>
    </row>
    <row r="323" spans="16371:16383" ht="15" customHeight="1">
      <c r="XEQ323" s="13"/>
      <c r="XER323" s="1"/>
      <c r="XES323" s="7"/>
      <c r="XET323" s="14"/>
      <c r="XEU323" s="14"/>
      <c r="XEV323" s="14"/>
      <c r="XFB323" s="21"/>
      <c r="XFC323" s="15"/>
    </row>
    <row r="324" spans="16371:16383" ht="15" customHeight="1">
      <c r="XEQ324" s="13"/>
      <c r="XER324" s="1"/>
      <c r="XES324" s="7"/>
      <c r="XET324" s="14"/>
      <c r="XEU324" s="14"/>
      <c r="XEV324" s="14"/>
      <c r="XFB324" s="21"/>
      <c r="XFC324" s="15"/>
    </row>
    <row r="325" spans="16371:16383" ht="15" customHeight="1">
      <c r="XEQ325" s="13"/>
      <c r="XER325" s="1"/>
      <c r="XES325" s="7"/>
      <c r="XET325" s="14"/>
      <c r="XEU325" s="14"/>
      <c r="XEV325" s="14"/>
      <c r="XFB325" s="21"/>
      <c r="XFC325" s="15"/>
    </row>
    <row r="326" spans="16371:16383" ht="15" customHeight="1">
      <c r="XEQ326" s="13"/>
      <c r="XER326" s="1"/>
      <c r="XES326" s="7"/>
      <c r="XET326" s="14"/>
      <c r="XEU326" s="14"/>
      <c r="XEV326" s="14"/>
      <c r="XFB326" s="21"/>
      <c r="XFC326" s="15"/>
    </row>
    <row r="327" spans="16371:16383" ht="15" customHeight="1">
      <c r="XEQ327" s="13"/>
      <c r="XER327" s="1"/>
      <c r="XES327" s="7"/>
      <c r="XET327" s="14"/>
      <c r="XEU327" s="14"/>
      <c r="XEV327" s="14"/>
      <c r="XFB327" s="21"/>
      <c r="XFC327" s="15"/>
    </row>
    <row r="328" spans="16371:16383" ht="15" customHeight="1">
      <c r="XEQ328" s="13"/>
      <c r="XER328" s="1"/>
      <c r="XES328" s="7"/>
      <c r="XET328" s="14"/>
      <c r="XEU328" s="14"/>
      <c r="XEV328" s="14"/>
      <c r="XFB328" s="21"/>
      <c r="XFC328" s="15"/>
    </row>
    <row r="329" spans="16371:16383" ht="15" customHeight="1">
      <c r="XEQ329" s="13"/>
      <c r="XER329" s="1"/>
      <c r="XES329" s="7"/>
      <c r="XET329" s="14"/>
      <c r="XEU329" s="14"/>
      <c r="XEV329" s="14"/>
      <c r="XFB329" s="21"/>
      <c r="XFC329" s="15"/>
    </row>
    <row r="330" spans="16371:16383" ht="15" customHeight="1">
      <c r="XEQ330" s="13"/>
      <c r="XER330" s="1"/>
      <c r="XES330" s="7"/>
      <c r="XET330" s="14"/>
      <c r="XEU330" s="14"/>
      <c r="XEV330" s="14"/>
      <c r="XFB330" s="21"/>
      <c r="XFC330" s="15"/>
    </row>
    <row r="331" spans="16371:16383" ht="15" customHeight="1">
      <c r="XEQ331" s="13"/>
      <c r="XER331" s="1"/>
      <c r="XES331" s="7"/>
      <c r="XET331" s="14"/>
      <c r="XEU331" s="14"/>
      <c r="XEV331" s="14"/>
      <c r="XFB331" s="21"/>
      <c r="XFC331" s="15"/>
    </row>
    <row r="332" spans="16371:16383" ht="15" customHeight="1">
      <c r="XEQ332" s="13"/>
      <c r="XER332" s="1"/>
      <c r="XES332" s="7"/>
      <c r="XET332" s="14"/>
      <c r="XEU332" s="14"/>
      <c r="XEV332" s="14"/>
      <c r="XFB332" s="21"/>
      <c r="XFC332" s="15"/>
    </row>
    <row r="333" spans="16371:16383" ht="15" customHeight="1">
      <c r="XEQ333" s="13"/>
      <c r="XER333" s="1"/>
      <c r="XES333" s="7"/>
      <c r="XET333" s="14"/>
      <c r="XEU333" s="14"/>
      <c r="XEV333" s="14"/>
      <c r="XFB333" s="21"/>
      <c r="XFC333" s="15"/>
    </row>
    <row r="334" spans="16371:16383" ht="15" customHeight="1">
      <c r="XEQ334" s="13"/>
      <c r="XER334" s="1"/>
      <c r="XES334" s="7"/>
      <c r="XET334" s="14"/>
      <c r="XEU334" s="14"/>
      <c r="XEV334" s="14"/>
      <c r="XFB334" s="21"/>
      <c r="XFC334" s="15"/>
    </row>
    <row r="335" spans="16371:16383" ht="15" customHeight="1">
      <c r="XEQ335" s="13"/>
      <c r="XER335" s="1"/>
      <c r="XES335" s="7"/>
      <c r="XET335" s="14"/>
      <c r="XEU335" s="14"/>
      <c r="XEV335" s="14"/>
      <c r="XFB335" s="21"/>
      <c r="XFC335" s="15"/>
    </row>
    <row r="336" spans="16371:16383" ht="15" customHeight="1">
      <c r="XEQ336" s="13"/>
      <c r="XER336" s="1"/>
      <c r="XES336" s="7"/>
      <c r="XET336" s="14"/>
      <c r="XEU336" s="14"/>
      <c r="XEV336" s="14"/>
      <c r="XFB336" s="21"/>
      <c r="XFC336" s="15"/>
    </row>
    <row r="337" spans="16371:16383" ht="15" customHeight="1">
      <c r="XEQ337" s="13"/>
      <c r="XER337" s="1"/>
      <c r="XES337" s="7"/>
      <c r="XET337" s="14"/>
      <c r="XEU337" s="14"/>
      <c r="XEV337" s="14"/>
      <c r="XFB337" s="21"/>
      <c r="XFC337" s="15"/>
    </row>
    <row r="338" spans="16371:16383" ht="15" customHeight="1">
      <c r="XEQ338" s="13"/>
      <c r="XER338" s="1"/>
      <c r="XES338" s="7"/>
      <c r="XET338" s="14"/>
      <c r="XEU338" s="14"/>
      <c r="XEV338" s="14"/>
      <c r="XFB338" s="21"/>
      <c r="XFC338" s="15"/>
    </row>
    <row r="339" spans="16371:16383" ht="15" customHeight="1">
      <c r="XEQ339" s="13"/>
      <c r="XER339" s="1"/>
      <c r="XES339" s="7"/>
      <c r="XET339" s="14"/>
      <c r="XEU339" s="14"/>
      <c r="XEV339" s="14"/>
      <c r="XFB339" s="21"/>
      <c r="XFC339" s="15"/>
    </row>
    <row r="340" spans="16371:16383" ht="15" customHeight="1">
      <c r="XEQ340" s="13"/>
      <c r="XER340" s="1"/>
      <c r="XES340" s="7"/>
      <c r="XET340" s="14"/>
      <c r="XEU340" s="14"/>
      <c r="XEV340" s="14"/>
      <c r="XFB340" s="21"/>
      <c r="XFC340" s="15"/>
    </row>
    <row r="341" spans="16371:16383" ht="15" customHeight="1">
      <c r="XEQ341" s="13"/>
      <c r="XER341" s="1"/>
      <c r="XES341" s="7"/>
      <c r="XET341" s="14"/>
      <c r="XEU341" s="14"/>
      <c r="XEV341" s="14"/>
      <c r="XFB341" s="21"/>
      <c r="XFC341" s="15"/>
    </row>
    <row r="342" spans="16371:16383" ht="15" customHeight="1">
      <c r="XEQ342" s="13"/>
      <c r="XER342" s="1"/>
      <c r="XES342" s="7"/>
      <c r="XET342" s="14"/>
      <c r="XEU342" s="14"/>
      <c r="XEV342" s="14"/>
      <c r="XFB342" s="21"/>
      <c r="XFC342" s="15"/>
    </row>
    <row r="343" spans="16371:16383" ht="15" customHeight="1">
      <c r="XEQ343" s="13"/>
      <c r="XER343" s="1"/>
      <c r="XES343" s="7"/>
      <c r="XET343" s="14"/>
      <c r="XEU343" s="14"/>
      <c r="XEV343" s="14"/>
      <c r="XFB343" s="21"/>
      <c r="XFC343" s="15"/>
    </row>
    <row r="344" spans="16371:16383" ht="15" customHeight="1">
      <c r="XEQ344" s="13"/>
      <c r="XER344" s="1"/>
      <c r="XES344" s="7"/>
      <c r="XET344" s="14"/>
      <c r="XEU344" s="14"/>
      <c r="XEV344" s="14"/>
      <c r="XFB344" s="21"/>
      <c r="XFC344" s="15"/>
    </row>
    <row r="345" spans="16371:16383" ht="15" customHeight="1">
      <c r="XEQ345" s="13"/>
      <c r="XER345" s="1"/>
      <c r="XES345" s="7"/>
      <c r="XET345" s="14"/>
      <c r="XEU345" s="14"/>
      <c r="XEV345" s="14"/>
      <c r="XFB345" s="21"/>
      <c r="XFC345" s="15"/>
    </row>
    <row r="346" spans="16371:16383" ht="15" customHeight="1">
      <c r="XEQ346" s="13"/>
      <c r="XER346" s="1"/>
      <c r="XES346" s="7"/>
      <c r="XET346" s="14"/>
      <c r="XEU346" s="14"/>
      <c r="XEV346" s="14"/>
      <c r="XFB346" s="21"/>
      <c r="XFC346" s="15"/>
    </row>
    <row r="347" spans="16371:16383" ht="15" customHeight="1">
      <c r="XEQ347" s="13"/>
      <c r="XER347" s="1"/>
      <c r="XES347" s="7"/>
      <c r="XET347" s="14"/>
      <c r="XEU347" s="14"/>
      <c r="XEV347" s="14"/>
      <c r="XFB347" s="21"/>
      <c r="XFC347" s="15"/>
    </row>
    <row r="348" spans="16371:16383" ht="15" customHeight="1">
      <c r="XEQ348" s="13"/>
      <c r="XER348" s="1"/>
      <c r="XES348" s="7"/>
      <c r="XET348" s="14"/>
      <c r="XEU348" s="14"/>
      <c r="XEV348" s="14"/>
      <c r="XFB348" s="21"/>
      <c r="XFC348" s="15"/>
    </row>
    <row r="349" spans="16371:16383" ht="15" customHeight="1">
      <c r="XEQ349" s="13"/>
      <c r="XER349" s="1"/>
      <c r="XES349" s="7"/>
      <c r="XET349" s="14"/>
      <c r="XEU349" s="14"/>
      <c r="XEV349" s="14"/>
      <c r="XFB349" s="21"/>
      <c r="XFC349" s="15"/>
    </row>
    <row r="350" spans="16371:16383" ht="15" customHeight="1">
      <c r="XEQ350" s="13"/>
      <c r="XER350" s="1"/>
      <c r="XES350" s="7"/>
      <c r="XET350" s="14"/>
      <c r="XEU350" s="14"/>
      <c r="XEV350" s="14"/>
      <c r="XFB350" s="21"/>
      <c r="XFC350" s="15"/>
    </row>
    <row r="351" spans="16371:16383" ht="15" customHeight="1">
      <c r="XEQ351" s="13"/>
      <c r="XER351" s="1"/>
      <c r="XES351" s="7"/>
      <c r="XET351" s="14"/>
      <c r="XEU351" s="14"/>
      <c r="XEV351" s="14"/>
      <c r="XFB351" s="21"/>
      <c r="XFC351" s="15"/>
    </row>
    <row r="352" spans="16371:16383" ht="15" customHeight="1">
      <c r="XEQ352" s="13"/>
      <c r="XER352" s="1"/>
      <c r="XES352" s="7"/>
      <c r="XET352" s="14"/>
      <c r="XEU352" s="14"/>
      <c r="XEV352" s="14"/>
      <c r="XFB352" s="21"/>
      <c r="XFC352" s="15"/>
    </row>
    <row r="353" spans="16371:16383" ht="15" customHeight="1">
      <c r="XEQ353" s="13"/>
      <c r="XER353" s="1"/>
      <c r="XES353" s="7"/>
      <c r="XET353" s="14"/>
      <c r="XEU353" s="14"/>
      <c r="XEV353" s="14"/>
      <c r="XFB353" s="21"/>
      <c r="XFC353" s="15"/>
    </row>
    <row r="354" spans="16371:16383" ht="15" customHeight="1">
      <c r="XEQ354" s="13"/>
      <c r="XER354" s="1"/>
      <c r="XES354" s="7"/>
      <c r="XET354" s="14"/>
      <c r="XEU354" s="14"/>
      <c r="XEV354" s="14"/>
      <c r="XFB354" s="21"/>
      <c r="XFC354" s="15"/>
    </row>
    <row r="355" spans="16371:16383" ht="15" customHeight="1">
      <c r="XEQ355" s="13"/>
      <c r="XER355" s="1"/>
      <c r="XES355" s="7"/>
      <c r="XET355" s="14"/>
      <c r="XEU355" s="14"/>
      <c r="XEV355" s="14"/>
      <c r="XFB355" s="21"/>
      <c r="XFC355" s="15"/>
    </row>
    <row r="356" spans="16371:16383" ht="15" customHeight="1">
      <c r="XEQ356" s="13"/>
      <c r="XER356" s="1"/>
      <c r="XES356" s="7"/>
      <c r="XET356" s="14"/>
      <c r="XEU356" s="14"/>
      <c r="XEV356" s="14"/>
      <c r="XFB356" s="21"/>
      <c r="XFC356" s="15"/>
    </row>
    <row r="357" spans="16371:16383" ht="15" customHeight="1">
      <c r="XEQ357" s="13"/>
      <c r="XER357" s="1"/>
      <c r="XES357" s="7"/>
      <c r="XET357" s="14"/>
      <c r="XEU357" s="14"/>
      <c r="XEV357" s="14"/>
      <c r="XFB357" s="21"/>
      <c r="XFC357" s="15"/>
    </row>
    <row r="358" spans="16371:16383" ht="15" customHeight="1">
      <c r="XEQ358" s="13"/>
      <c r="XER358" s="1"/>
      <c r="XES358" s="7"/>
      <c r="XET358" s="14"/>
      <c r="XEU358" s="14"/>
      <c r="XEV358" s="14"/>
      <c r="XFB358" s="21"/>
      <c r="XFC358" s="15"/>
    </row>
    <row r="359" spans="16371:16383" ht="15" customHeight="1">
      <c r="XEQ359" s="13"/>
      <c r="XER359" s="1"/>
      <c r="XES359" s="7"/>
      <c r="XET359" s="14"/>
      <c r="XEU359" s="14"/>
      <c r="XEV359" s="14"/>
      <c r="XFB359" s="21"/>
      <c r="XFC359" s="15"/>
    </row>
    <row r="360" spans="16371:16383" ht="15" customHeight="1">
      <c r="XEQ360" s="13"/>
      <c r="XER360" s="1"/>
      <c r="XES360" s="7"/>
      <c r="XET360" s="14"/>
      <c r="XEU360" s="14"/>
      <c r="XEV360" s="14"/>
      <c r="XFB360" s="21"/>
      <c r="XFC360" s="15"/>
    </row>
    <row r="361" spans="16371:16383" ht="15" customHeight="1">
      <c r="XEQ361" s="13"/>
      <c r="XER361" s="1"/>
      <c r="XES361" s="7"/>
      <c r="XET361" s="14"/>
      <c r="XEU361" s="14"/>
      <c r="XEV361" s="14"/>
      <c r="XFB361" s="21"/>
      <c r="XFC361" s="15"/>
    </row>
    <row r="362" spans="16371:16383" ht="15" customHeight="1">
      <c r="XEQ362" s="13"/>
      <c r="XER362" s="1"/>
      <c r="XES362" s="7"/>
      <c r="XET362" s="14"/>
      <c r="XEU362" s="14"/>
      <c r="XEV362" s="14"/>
      <c r="XFB362" s="21"/>
      <c r="XFC362" s="15"/>
    </row>
    <row r="363" spans="16371:16383" ht="15" customHeight="1">
      <c r="XEQ363" s="13"/>
      <c r="XER363" s="1"/>
      <c r="XES363" s="7"/>
      <c r="XET363" s="14"/>
      <c r="XEU363" s="14"/>
      <c r="XEV363" s="14"/>
      <c r="XFB363" s="21"/>
      <c r="XFC363" s="15"/>
    </row>
    <row r="364" spans="16371:16383" ht="15" customHeight="1">
      <c r="XEQ364" s="13"/>
      <c r="XER364" s="1"/>
      <c r="XES364" s="7"/>
      <c r="XET364" s="14"/>
      <c r="XEU364" s="14"/>
      <c r="XEV364" s="14"/>
      <c r="XFB364" s="21"/>
      <c r="XFC364" s="15"/>
    </row>
    <row r="365" spans="16371:16383" ht="15" customHeight="1">
      <c r="XEQ365" s="13"/>
      <c r="XER365" s="1"/>
      <c r="XES365" s="7"/>
      <c r="XET365" s="14"/>
      <c r="XEU365" s="14"/>
      <c r="XEV365" s="14"/>
      <c r="XFB365" s="21"/>
      <c r="XFC365" s="15"/>
    </row>
    <row r="366" spans="16371:16383" ht="15" customHeight="1">
      <c r="XEQ366" s="13"/>
      <c r="XER366" s="1"/>
      <c r="XES366" s="7"/>
      <c r="XET366" s="14"/>
      <c r="XEU366" s="14"/>
      <c r="XEV366" s="14"/>
      <c r="XFB366" s="21"/>
      <c r="XFC366" s="15"/>
    </row>
    <row r="367" spans="16371:16383" ht="15" customHeight="1">
      <c r="XEQ367" s="13"/>
      <c r="XER367" s="1"/>
      <c r="XES367" s="7"/>
      <c r="XET367" s="14"/>
      <c r="XEU367" s="14"/>
      <c r="XEV367" s="14"/>
      <c r="XFB367" s="21"/>
      <c r="XFC367" s="15"/>
    </row>
    <row r="368" spans="16371:16383" ht="15" customHeight="1">
      <c r="XEQ368" s="13"/>
      <c r="XER368" s="1"/>
      <c r="XES368" s="7"/>
      <c r="XET368" s="14"/>
      <c r="XEU368" s="14"/>
      <c r="XEV368" s="14"/>
      <c r="XFB368" s="21"/>
      <c r="XFC368" s="15"/>
    </row>
    <row r="369" spans="16371:16383" ht="15" customHeight="1">
      <c r="XEQ369" s="13"/>
      <c r="XER369" s="1"/>
      <c r="XES369" s="7"/>
      <c r="XET369" s="14"/>
      <c r="XEU369" s="14"/>
      <c r="XEV369" s="14"/>
      <c r="XFB369" s="21"/>
      <c r="XFC369" s="15"/>
    </row>
    <row r="370" spans="16371:16383" ht="15" customHeight="1">
      <c r="XEQ370" s="13"/>
      <c r="XER370" s="1"/>
      <c r="XES370" s="7"/>
      <c r="XET370" s="14"/>
      <c r="XEU370" s="14"/>
      <c r="XEV370" s="14"/>
      <c r="XFB370" s="21"/>
      <c r="XFC370" s="15"/>
    </row>
    <row r="371" spans="16371:16383" ht="15" customHeight="1">
      <c r="XEQ371" s="13"/>
      <c r="XER371" s="1"/>
      <c r="XES371" s="7"/>
      <c r="XET371" s="14"/>
      <c r="XEU371" s="14"/>
      <c r="XEV371" s="14"/>
      <c r="XFB371" s="21"/>
      <c r="XFC371" s="15"/>
    </row>
    <row r="372" spans="16371:16383" ht="15" customHeight="1">
      <c r="XEQ372" s="13"/>
      <c r="XER372" s="1"/>
      <c r="XES372" s="7"/>
      <c r="XET372" s="14"/>
      <c r="XEU372" s="14"/>
      <c r="XEV372" s="14"/>
      <c r="XFB372" s="21"/>
      <c r="XFC372" s="15"/>
    </row>
    <row r="373" spans="16371:16383" ht="15" customHeight="1">
      <c r="XEQ373" s="13"/>
      <c r="XER373" s="1"/>
      <c r="XES373" s="7"/>
      <c r="XET373" s="14"/>
      <c r="XEU373" s="14"/>
      <c r="XEV373" s="14"/>
      <c r="XFB373" s="21"/>
      <c r="XFC373" s="15"/>
    </row>
    <row r="374" spans="16371:16383" ht="15" customHeight="1">
      <c r="XEQ374" s="13"/>
      <c r="XER374" s="1"/>
      <c r="XES374" s="7"/>
      <c r="XET374" s="14"/>
      <c r="XEU374" s="14"/>
      <c r="XEV374" s="14"/>
      <c r="XFB374" s="21"/>
      <c r="XFC374" s="15"/>
    </row>
    <row r="375" spans="16371:16383" ht="15" customHeight="1">
      <c r="XEQ375" s="13"/>
      <c r="XER375" s="1"/>
      <c r="XES375" s="7"/>
      <c r="XET375" s="14"/>
      <c r="XEU375" s="14"/>
      <c r="XEV375" s="14"/>
      <c r="XFB375" s="21"/>
      <c r="XFC375" s="15"/>
    </row>
    <row r="376" spans="16371:16383" ht="15" customHeight="1">
      <c r="XEQ376" s="13"/>
      <c r="XER376" s="1"/>
      <c r="XES376" s="7"/>
      <c r="XET376" s="14"/>
      <c r="XEU376" s="14"/>
      <c r="XEV376" s="14"/>
      <c r="XFB376" s="21"/>
      <c r="XFC376" s="15"/>
    </row>
    <row r="377" spans="16371:16383" ht="15" customHeight="1">
      <c r="XEQ377" s="13"/>
      <c r="XER377" s="1"/>
      <c r="XES377" s="7"/>
      <c r="XET377" s="14"/>
      <c r="XEU377" s="14"/>
      <c r="XEV377" s="14"/>
      <c r="XFB377" s="21"/>
      <c r="XFC377" s="15"/>
    </row>
    <row r="378" spans="16371:16383" ht="15" customHeight="1">
      <c r="XEQ378" s="13"/>
      <c r="XER378" s="1"/>
      <c r="XES378" s="7"/>
      <c r="XET378" s="14"/>
      <c r="XEU378" s="14"/>
      <c r="XEV378" s="14"/>
      <c r="XFB378" s="21"/>
      <c r="XFC378" s="15"/>
    </row>
    <row r="379" spans="16371:16383" ht="15" customHeight="1">
      <c r="XEQ379" s="13"/>
      <c r="XER379" s="1"/>
      <c r="XES379" s="7"/>
      <c r="XET379" s="14"/>
      <c r="XEU379" s="14"/>
      <c r="XEV379" s="14"/>
      <c r="XFB379" s="21"/>
      <c r="XFC379" s="15"/>
    </row>
    <row r="380" spans="16371:16383" ht="15" customHeight="1">
      <c r="XEQ380" s="13"/>
      <c r="XER380" s="1"/>
      <c r="XES380" s="7"/>
      <c r="XET380" s="14"/>
      <c r="XEU380" s="14"/>
      <c r="XEV380" s="14"/>
      <c r="XFB380" s="21"/>
      <c r="XFC380" s="15"/>
    </row>
    <row r="381" spans="16371:16383" ht="15" customHeight="1">
      <c r="XEQ381" s="13"/>
      <c r="XER381" s="1"/>
      <c r="XES381" s="7"/>
      <c r="XET381" s="14"/>
      <c r="XEU381" s="14"/>
      <c r="XEV381" s="14"/>
      <c r="XFB381" s="21"/>
      <c r="XFC381" s="15"/>
    </row>
    <row r="382" spans="16371:16383" ht="15" customHeight="1">
      <c r="XEQ382" s="13"/>
      <c r="XER382" s="1"/>
      <c r="XES382" s="7"/>
      <c r="XET382" s="14"/>
      <c r="XEU382" s="14"/>
      <c r="XEV382" s="14"/>
      <c r="XFB382" s="21"/>
      <c r="XFC382" s="15"/>
    </row>
    <row r="383" spans="16371:16383" ht="15" customHeight="1">
      <c r="XEQ383" s="13"/>
      <c r="XER383" s="1"/>
      <c r="XES383" s="7"/>
      <c r="XET383" s="14"/>
      <c r="XEU383" s="14"/>
      <c r="XEV383" s="14"/>
      <c r="XFB383" s="21"/>
      <c r="XFC383" s="15"/>
    </row>
    <row r="384" spans="16371:16383" ht="15" customHeight="1">
      <c r="XEQ384" s="13"/>
      <c r="XER384" s="1"/>
      <c r="XES384" s="7"/>
      <c r="XET384" s="14"/>
      <c r="XEU384" s="14"/>
      <c r="XEV384" s="14"/>
      <c r="XFB384" s="21"/>
      <c r="XFC384" s="15"/>
    </row>
    <row r="385" spans="16371:16383" ht="15" customHeight="1">
      <c r="XEQ385" s="13"/>
      <c r="XER385" s="1"/>
      <c r="XES385" s="7"/>
      <c r="XET385" s="14"/>
      <c r="XEU385" s="14"/>
      <c r="XEV385" s="14"/>
      <c r="XFB385" s="21"/>
      <c r="XFC385" s="15"/>
    </row>
    <row r="386" spans="16371:16383" ht="15" customHeight="1">
      <c r="XEQ386" s="13"/>
      <c r="XER386" s="1"/>
      <c r="XES386" s="7"/>
      <c r="XET386" s="14"/>
      <c r="XEU386" s="14"/>
      <c r="XEV386" s="14"/>
      <c r="XFB386" s="21"/>
      <c r="XFC386" s="15"/>
    </row>
    <row r="387" spans="16371:16383" ht="15" customHeight="1">
      <c r="XEQ387" s="13"/>
      <c r="XER387" s="1"/>
      <c r="XES387" s="7"/>
      <c r="XET387" s="14"/>
      <c r="XEU387" s="14"/>
      <c r="XEV387" s="14"/>
      <c r="XFB387" s="21"/>
      <c r="XFC387" s="15"/>
    </row>
    <row r="388" spans="16371:16383" ht="15" customHeight="1">
      <c r="XEQ388" s="13"/>
      <c r="XER388" s="1"/>
      <c r="XES388" s="7"/>
      <c r="XET388" s="14"/>
      <c r="XEU388" s="14"/>
      <c r="XEV388" s="14"/>
      <c r="XFB388" s="21"/>
      <c r="XFC388" s="15"/>
    </row>
    <row r="389" spans="16371:16383" ht="15" customHeight="1">
      <c r="XEQ389" s="13"/>
      <c r="XER389" s="1"/>
      <c r="XES389" s="7"/>
      <c r="XET389" s="14"/>
      <c r="XEU389" s="14"/>
      <c r="XEV389" s="14"/>
      <c r="XFB389" s="21"/>
      <c r="XFC389" s="15"/>
    </row>
    <row r="390" spans="16371:16383" ht="15" customHeight="1">
      <c r="XEQ390" s="13"/>
      <c r="XER390" s="1"/>
      <c r="XES390" s="7"/>
      <c r="XET390" s="14"/>
      <c r="XEU390" s="14"/>
      <c r="XEV390" s="14"/>
      <c r="XFB390" s="21"/>
      <c r="XFC390" s="15"/>
    </row>
    <row r="391" spans="16371:16383" ht="15" customHeight="1">
      <c r="XEQ391" s="13"/>
      <c r="XER391" s="1"/>
      <c r="XES391" s="7"/>
      <c r="XET391" s="14"/>
      <c r="XEU391" s="14"/>
      <c r="XEV391" s="14"/>
      <c r="XFB391" s="21"/>
      <c r="XFC391" s="15"/>
    </row>
    <row r="392" spans="16371:16383" ht="15" customHeight="1">
      <c r="XEQ392" s="13"/>
      <c r="XER392" s="1"/>
      <c r="XES392" s="7"/>
      <c r="XET392" s="14"/>
      <c r="XEU392" s="14"/>
      <c r="XEV392" s="14"/>
      <c r="XFB392" s="21"/>
      <c r="XFC392" s="15"/>
    </row>
    <row r="393" spans="16371:16383" ht="15" customHeight="1">
      <c r="XEQ393" s="13"/>
      <c r="XER393" s="1"/>
      <c r="XES393" s="7"/>
      <c r="XET393" s="14"/>
      <c r="XEU393" s="14"/>
      <c r="XEV393" s="14"/>
      <c r="XFB393" s="21"/>
      <c r="XFC393" s="15"/>
    </row>
    <row r="394" spans="16371:16383" ht="15" customHeight="1">
      <c r="XEQ394" s="13"/>
      <c r="XER394" s="1"/>
      <c r="XES394" s="7"/>
      <c r="XET394" s="14"/>
      <c r="XEU394" s="14"/>
      <c r="XEV394" s="14"/>
      <c r="XFB394" s="21"/>
      <c r="XFC394" s="15"/>
    </row>
    <row r="395" spans="16371:16383" ht="15" customHeight="1">
      <c r="XEQ395" s="13"/>
      <c r="XER395" s="1"/>
      <c r="XES395" s="7"/>
      <c r="XET395" s="14"/>
      <c r="XEU395" s="14"/>
      <c r="XEV395" s="14"/>
      <c r="XFB395" s="21"/>
      <c r="XFC395" s="15"/>
    </row>
    <row r="396" spans="16371:16383" ht="15" customHeight="1">
      <c r="XEQ396" s="13"/>
      <c r="XER396" s="1"/>
      <c r="XES396" s="7"/>
      <c r="XET396" s="14"/>
      <c r="XEU396" s="14"/>
      <c r="XEV396" s="14"/>
      <c r="XFB396" s="21"/>
      <c r="XFC396" s="15"/>
    </row>
    <row r="397" spans="16371:16383" ht="15" customHeight="1">
      <c r="XEQ397" s="13"/>
      <c r="XER397" s="1"/>
      <c r="XES397" s="7"/>
      <c r="XET397" s="14"/>
      <c r="XEU397" s="14"/>
      <c r="XEV397" s="14"/>
      <c r="XFB397" s="21"/>
      <c r="XFC397" s="15"/>
    </row>
    <row r="398" spans="16371:16383" ht="15" customHeight="1">
      <c r="XEQ398" s="13"/>
      <c r="XER398" s="1"/>
      <c r="XES398" s="7"/>
      <c r="XET398" s="14"/>
      <c r="XEU398" s="14"/>
      <c r="XEV398" s="14"/>
      <c r="XFB398" s="21"/>
      <c r="XFC398" s="15"/>
    </row>
    <row r="399" spans="16371:16383" ht="15" customHeight="1">
      <c r="XEQ399" s="13"/>
      <c r="XER399" s="1"/>
      <c r="XES399" s="7"/>
      <c r="XET399" s="14"/>
      <c r="XEU399" s="14"/>
      <c r="XEV399" s="14"/>
      <c r="XFB399" s="21"/>
      <c r="XFC399" s="15"/>
    </row>
    <row r="400" spans="16371:16383" ht="15" customHeight="1">
      <c r="XEQ400" s="13"/>
      <c r="XER400" s="1"/>
      <c r="XES400" s="7"/>
      <c r="XET400" s="14"/>
      <c r="XEU400" s="14"/>
      <c r="XEV400" s="14"/>
      <c r="XFB400" s="21"/>
      <c r="XFC400" s="15"/>
    </row>
    <row r="401" spans="16371:16383" ht="15" customHeight="1">
      <c r="XEQ401" s="13"/>
      <c r="XER401" s="1"/>
      <c r="XES401" s="7"/>
      <c r="XET401" s="14"/>
      <c r="XEU401" s="14"/>
      <c r="XEV401" s="14"/>
      <c r="XFB401" s="21"/>
      <c r="XFC401" s="15"/>
    </row>
    <row r="402" spans="16371:16383" ht="15" customHeight="1">
      <c r="XEQ402" s="13"/>
      <c r="XER402" s="1"/>
      <c r="XES402" s="7"/>
      <c r="XET402" s="14"/>
      <c r="XEU402" s="14"/>
      <c r="XEV402" s="14"/>
      <c r="XFB402" s="21"/>
      <c r="XFC402" s="15"/>
    </row>
    <row r="403" spans="16371:16383" ht="15" customHeight="1">
      <c r="XEQ403" s="13"/>
      <c r="XER403" s="1"/>
      <c r="XES403" s="7"/>
      <c r="XET403" s="14"/>
      <c r="XEU403" s="14"/>
      <c r="XEV403" s="14"/>
      <c r="XFB403" s="21"/>
      <c r="XFC403" s="15"/>
    </row>
    <row r="404" spans="16371:16383" ht="15" customHeight="1">
      <c r="XEQ404" s="13"/>
      <c r="XER404" s="1"/>
      <c r="XES404" s="7"/>
      <c r="XET404" s="14"/>
      <c r="XEU404" s="14"/>
      <c r="XEV404" s="14"/>
      <c r="XFB404" s="21"/>
      <c r="XFC404" s="15"/>
    </row>
    <row r="405" spans="16371:16383" ht="15" customHeight="1">
      <c r="XEQ405" s="13"/>
      <c r="XER405" s="1"/>
      <c r="XES405" s="7"/>
      <c r="XET405" s="14"/>
      <c r="XEU405" s="14"/>
      <c r="XEV405" s="14"/>
      <c r="XFB405" s="21"/>
      <c r="XFC405" s="15"/>
    </row>
    <row r="406" spans="16371:16383" ht="15" customHeight="1">
      <c r="XEQ406" s="13"/>
      <c r="XER406" s="1"/>
      <c r="XES406" s="7"/>
      <c r="XET406" s="14"/>
      <c r="XEU406" s="14"/>
      <c r="XEV406" s="14"/>
      <c r="XFB406" s="21"/>
      <c r="XFC406" s="15"/>
    </row>
    <row r="407" spans="16371:16383" ht="15" customHeight="1">
      <c r="XEQ407" s="13"/>
      <c r="XER407" s="1"/>
      <c r="XES407" s="7"/>
      <c r="XET407" s="14"/>
      <c r="XEU407" s="14"/>
      <c r="XEV407" s="14"/>
      <c r="XFB407" s="21"/>
      <c r="XFC407" s="15"/>
    </row>
    <row r="408" spans="16371:16383" ht="15" customHeight="1">
      <c r="XEQ408" s="13"/>
      <c r="XER408" s="1"/>
      <c r="XES408" s="7"/>
      <c r="XET408" s="14"/>
      <c r="XEU408" s="14"/>
      <c r="XEV408" s="14"/>
      <c r="XFB408" s="21"/>
      <c r="XFC408" s="15"/>
    </row>
    <row r="409" spans="16371:16383" ht="15" customHeight="1">
      <c r="XEQ409" s="13"/>
      <c r="XER409" s="1"/>
      <c r="XES409" s="7"/>
      <c r="XET409" s="14"/>
      <c r="XEU409" s="14"/>
      <c r="XEV409" s="14"/>
      <c r="XFB409" s="21"/>
      <c r="XFC409" s="15"/>
    </row>
    <row r="410" spans="16371:16383" ht="15" customHeight="1">
      <c r="XEQ410" s="13"/>
      <c r="XER410" s="1"/>
      <c r="XES410" s="7"/>
      <c r="XET410" s="14"/>
      <c r="XEU410" s="14"/>
      <c r="XEV410" s="14"/>
      <c r="XFB410" s="21"/>
      <c r="XFC410" s="15"/>
    </row>
    <row r="411" spans="16371:16383" ht="15" customHeight="1">
      <c r="XEQ411" s="13"/>
      <c r="XER411" s="1"/>
      <c r="XES411" s="7"/>
      <c r="XET411" s="14"/>
      <c r="XEU411" s="14"/>
      <c r="XEV411" s="14"/>
      <c r="XFB411" s="21"/>
      <c r="XFC411" s="15"/>
    </row>
    <row r="412" spans="16371:16383" ht="15" customHeight="1">
      <c r="XEQ412" s="13"/>
      <c r="XER412" s="1"/>
      <c r="XES412" s="7"/>
      <c r="XET412" s="14"/>
      <c r="XEU412" s="14"/>
      <c r="XEV412" s="14"/>
      <c r="XFB412" s="21"/>
      <c r="XFC412" s="15"/>
    </row>
    <row r="413" spans="16371:16383" ht="15" customHeight="1">
      <c r="XEQ413" s="13"/>
      <c r="XER413" s="1"/>
      <c r="XES413" s="7"/>
      <c r="XET413" s="14"/>
      <c r="XEU413" s="14"/>
      <c r="XEV413" s="14"/>
      <c r="XFB413" s="21"/>
      <c r="XFC413" s="15"/>
    </row>
    <row r="414" spans="16371:16383" ht="15" customHeight="1">
      <c r="XEQ414" s="13"/>
      <c r="XER414" s="1"/>
      <c r="XES414" s="7"/>
      <c r="XET414" s="14"/>
      <c r="XEU414" s="14"/>
      <c r="XEV414" s="14"/>
      <c r="XFB414" s="21"/>
      <c r="XFC414" s="15"/>
    </row>
    <row r="415" spans="16371:16383" ht="15" customHeight="1">
      <c r="XEQ415" s="13"/>
      <c r="XER415" s="1"/>
      <c r="XES415" s="7"/>
      <c r="XET415" s="14"/>
      <c r="XEU415" s="14"/>
      <c r="XEV415" s="14"/>
      <c r="XFB415" s="21"/>
      <c r="XFC415" s="15"/>
    </row>
    <row r="416" spans="16371:16383" ht="15" customHeight="1">
      <c r="XEQ416" s="13"/>
      <c r="XER416" s="1"/>
      <c r="XES416" s="7"/>
      <c r="XET416" s="14"/>
      <c r="XEU416" s="14"/>
      <c r="XEV416" s="14"/>
      <c r="XFB416" s="21"/>
      <c r="XFC416" s="15"/>
    </row>
    <row r="417" spans="16371:16383" ht="15" customHeight="1">
      <c r="XEQ417" s="13"/>
      <c r="XER417" s="1"/>
      <c r="XES417" s="7"/>
      <c r="XET417" s="14"/>
      <c r="XEU417" s="14"/>
      <c r="XEV417" s="14"/>
      <c r="XFB417" s="21"/>
      <c r="XFC417" s="15"/>
    </row>
    <row r="418" spans="16371:16383" ht="15" customHeight="1">
      <c r="XEQ418" s="13"/>
      <c r="XER418" s="1"/>
      <c r="XES418" s="7"/>
      <c r="XET418" s="14"/>
      <c r="XEU418" s="14"/>
      <c r="XEV418" s="14"/>
      <c r="XFB418" s="21"/>
      <c r="XFC418" s="15"/>
    </row>
    <row r="419" spans="16371:16383" ht="15" customHeight="1">
      <c r="XEQ419" s="13"/>
      <c r="XER419" s="1"/>
      <c r="XES419" s="7"/>
      <c r="XET419" s="14"/>
      <c r="XEU419" s="14"/>
      <c r="XEV419" s="14"/>
      <c r="XFB419" s="21"/>
      <c r="XFC419" s="15"/>
    </row>
    <row r="420" spans="16371:16383" ht="15" customHeight="1">
      <c r="XEQ420" s="13"/>
      <c r="XER420" s="1"/>
      <c r="XES420" s="7"/>
      <c r="XET420" s="14"/>
      <c r="XEU420" s="14"/>
      <c r="XEV420" s="14"/>
      <c r="XFB420" s="21"/>
      <c r="XFC420" s="15"/>
    </row>
    <row r="421" spans="16371:16383" ht="15" customHeight="1">
      <c r="XEQ421" s="13"/>
      <c r="XER421" s="1"/>
      <c r="XES421" s="7"/>
      <c r="XET421" s="14"/>
      <c r="XEU421" s="14"/>
      <c r="XEV421" s="14"/>
      <c r="XFB421" s="21"/>
      <c r="XFC421" s="15"/>
    </row>
    <row r="422" spans="16371:16383" ht="15" customHeight="1">
      <c r="XEQ422" s="13"/>
      <c r="XER422" s="1"/>
      <c r="XES422" s="7"/>
      <c r="XET422" s="14"/>
      <c r="XEU422" s="14"/>
      <c r="XEV422" s="14"/>
      <c r="XFB422" s="21"/>
      <c r="XFC422" s="15"/>
    </row>
    <row r="423" spans="16371:16383" ht="15" customHeight="1">
      <c r="XEQ423" s="13"/>
      <c r="XER423" s="1"/>
      <c r="XES423" s="7"/>
      <c r="XET423" s="14"/>
      <c r="XEU423" s="14"/>
      <c r="XEV423" s="14"/>
      <c r="XFB423" s="21"/>
      <c r="XFC423" s="15"/>
    </row>
    <row r="424" spans="16371:16383" ht="15" customHeight="1">
      <c r="XEQ424" s="13"/>
      <c r="XER424" s="1"/>
      <c r="XES424" s="7"/>
      <c r="XET424" s="14"/>
      <c r="XEU424" s="14"/>
      <c r="XEV424" s="14"/>
      <c r="XFB424" s="21"/>
      <c r="XFC424" s="15"/>
    </row>
    <row r="425" spans="16371:16383" ht="15" customHeight="1">
      <c r="XEQ425" s="13"/>
      <c r="XER425" s="1"/>
      <c r="XES425" s="7"/>
      <c r="XET425" s="14"/>
      <c r="XEU425" s="14"/>
      <c r="XEV425" s="14"/>
      <c r="XFB425" s="21"/>
      <c r="XFC425" s="15"/>
    </row>
    <row r="426" spans="16371:16383" ht="15" customHeight="1">
      <c r="XEQ426" s="13"/>
      <c r="XER426" s="1"/>
      <c r="XES426" s="7"/>
      <c r="XET426" s="14"/>
      <c r="XEU426" s="14"/>
      <c r="XEV426" s="14"/>
      <c r="XFB426" s="21"/>
      <c r="XFC426" s="15"/>
    </row>
    <row r="427" spans="16371:16383" ht="15" customHeight="1">
      <c r="XEQ427" s="13"/>
      <c r="XER427" s="1"/>
      <c r="XES427" s="7"/>
      <c r="XET427" s="14"/>
      <c r="XEU427" s="14"/>
      <c r="XEV427" s="14"/>
      <c r="XFB427" s="21"/>
      <c r="XFC427" s="15"/>
    </row>
    <row r="428" spans="16371:16383" ht="15" customHeight="1">
      <c r="XEQ428" s="13"/>
      <c r="XER428" s="1"/>
      <c r="XES428" s="7"/>
      <c r="XET428" s="14"/>
      <c r="XEU428" s="14"/>
      <c r="XEV428" s="14"/>
      <c r="XFB428" s="21"/>
      <c r="XFC428" s="15"/>
    </row>
    <row r="429" spans="16371:16383" ht="15" customHeight="1">
      <c r="XEQ429" s="13"/>
      <c r="XER429" s="1"/>
      <c r="XES429" s="7"/>
      <c r="XET429" s="14"/>
      <c r="XEU429" s="14"/>
      <c r="XEV429" s="14"/>
      <c r="XFB429" s="21"/>
      <c r="XFC429" s="15"/>
    </row>
    <row r="430" spans="16371:16383" ht="15" customHeight="1">
      <c r="XEQ430" s="13"/>
      <c r="XER430" s="1"/>
      <c r="XES430" s="7"/>
      <c r="XET430" s="14"/>
      <c r="XEU430" s="14"/>
      <c r="XEV430" s="14"/>
      <c r="XFB430" s="21"/>
      <c r="XFC430" s="15"/>
    </row>
    <row r="431" spans="16371:16383" ht="15" customHeight="1">
      <c r="XEQ431" s="13"/>
      <c r="XER431" s="1"/>
      <c r="XES431" s="7"/>
      <c r="XET431" s="14"/>
      <c r="XEU431" s="14"/>
      <c r="XEV431" s="14"/>
      <c r="XFB431" s="21"/>
      <c r="XFC431" s="15"/>
    </row>
    <row r="432" spans="16371:16383" ht="15" customHeight="1">
      <c r="XEQ432" s="13"/>
      <c r="XER432" s="1"/>
      <c r="XES432" s="7"/>
      <c r="XET432" s="14"/>
      <c r="XEU432" s="14"/>
      <c r="XEV432" s="14"/>
      <c r="XFB432" s="21"/>
      <c r="XFC432" s="15"/>
    </row>
    <row r="433" spans="16371:16383" ht="15" customHeight="1">
      <c r="XEQ433" s="13"/>
      <c r="XER433" s="1"/>
      <c r="XES433" s="7"/>
      <c r="XET433" s="14"/>
      <c r="XEU433" s="14"/>
      <c r="XEV433" s="14"/>
      <c r="XFB433" s="21"/>
      <c r="XFC433" s="15"/>
    </row>
    <row r="434" spans="16371:16383" ht="15" customHeight="1">
      <c r="XEQ434" s="13"/>
      <c r="XER434" s="1"/>
      <c r="XES434" s="7"/>
      <c r="XET434" s="14"/>
      <c r="XEU434" s="14"/>
      <c r="XEV434" s="14"/>
      <c r="XFB434" s="21"/>
      <c r="XFC434" s="15"/>
    </row>
    <row r="435" spans="16371:16383" ht="15" customHeight="1">
      <c r="XEQ435" s="13"/>
      <c r="XER435" s="1"/>
      <c r="XES435" s="7"/>
      <c r="XET435" s="14"/>
      <c r="XEU435" s="14"/>
      <c r="XEV435" s="14"/>
      <c r="XFB435" s="21"/>
      <c r="XFC435" s="15"/>
    </row>
    <row r="436" spans="16371:16383" ht="15" customHeight="1">
      <c r="XEQ436" s="13"/>
      <c r="XER436" s="1"/>
      <c r="XES436" s="7"/>
      <c r="XET436" s="14"/>
      <c r="XEU436" s="14"/>
      <c r="XEV436" s="14"/>
      <c r="XFB436" s="21"/>
      <c r="XFC436" s="15"/>
    </row>
    <row r="437" spans="16371:16383" ht="15" customHeight="1">
      <c r="XEQ437" s="13"/>
      <c r="XER437" s="1"/>
      <c r="XES437" s="7"/>
      <c r="XET437" s="14"/>
      <c r="XEU437" s="14"/>
      <c r="XEV437" s="14"/>
      <c r="XFB437" s="21"/>
      <c r="XFC437" s="15"/>
    </row>
    <row r="438" spans="16371:16383" ht="15" customHeight="1">
      <c r="XEQ438" s="13"/>
      <c r="XER438" s="1"/>
      <c r="XES438" s="7"/>
      <c r="XET438" s="14"/>
      <c r="XEU438" s="14"/>
      <c r="XEV438" s="14"/>
      <c r="XFB438" s="21"/>
      <c r="XFC438" s="15"/>
    </row>
    <row r="439" spans="16371:16383" ht="15" customHeight="1">
      <c r="XEQ439" s="13"/>
      <c r="XER439" s="1"/>
      <c r="XES439" s="7"/>
      <c r="XET439" s="14"/>
      <c r="XEU439" s="14"/>
      <c r="XEV439" s="14"/>
      <c r="XFB439" s="21"/>
      <c r="XFC439" s="15"/>
    </row>
    <row r="440" spans="16371:16383" ht="15" customHeight="1">
      <c r="XEQ440" s="13"/>
      <c r="XER440" s="1"/>
      <c r="XES440" s="7"/>
      <c r="XET440" s="14"/>
      <c r="XEU440" s="14"/>
      <c r="XEV440" s="14"/>
      <c r="XFB440" s="21"/>
      <c r="XFC440" s="15"/>
    </row>
    <row r="441" spans="16371:16383" ht="15" customHeight="1">
      <c r="XEQ441" s="13"/>
      <c r="XER441" s="1"/>
      <c r="XES441" s="7"/>
      <c r="XET441" s="14"/>
      <c r="XEU441" s="14"/>
      <c r="XEV441" s="14"/>
      <c r="XFB441" s="21"/>
      <c r="XFC441" s="15"/>
    </row>
    <row r="442" spans="16371:16383" ht="15" customHeight="1">
      <c r="XEQ442" s="13"/>
      <c r="XER442" s="1"/>
      <c r="XES442" s="7"/>
      <c r="XET442" s="14"/>
      <c r="XEU442" s="14"/>
      <c r="XEV442" s="14"/>
      <c r="XFB442" s="21"/>
      <c r="XFC442" s="15"/>
    </row>
    <row r="443" spans="16371:16383" ht="15" customHeight="1">
      <c r="XEQ443" s="13"/>
      <c r="XER443" s="1"/>
      <c r="XES443" s="7"/>
      <c r="XET443" s="14"/>
      <c r="XEU443" s="14"/>
      <c r="XEV443" s="14"/>
      <c r="XFB443" s="21"/>
      <c r="XFC443" s="15"/>
    </row>
    <row r="444" spans="16371:16383" ht="15" customHeight="1">
      <c r="XEQ444" s="13"/>
      <c r="XER444" s="1"/>
      <c r="XES444" s="7"/>
      <c r="XET444" s="14"/>
      <c r="XEU444" s="14"/>
      <c r="XEV444" s="14"/>
      <c r="XFB444" s="21"/>
      <c r="XFC444" s="15"/>
    </row>
    <row r="445" spans="16371:16383" ht="15" customHeight="1">
      <c r="XEQ445" s="13"/>
      <c r="XER445" s="1"/>
      <c r="XES445" s="7"/>
      <c r="XET445" s="14"/>
      <c r="XEU445" s="14"/>
      <c r="XEV445" s="14"/>
      <c r="XFB445" s="21"/>
      <c r="XFC445" s="15"/>
    </row>
    <row r="446" spans="16371:16383" ht="15" customHeight="1">
      <c r="XEQ446" s="13"/>
      <c r="XER446" s="1"/>
      <c r="XES446" s="7"/>
      <c r="XET446" s="14"/>
      <c r="XEU446" s="14"/>
      <c r="XEV446" s="14"/>
      <c r="XFB446" s="21"/>
      <c r="XFC446" s="15"/>
    </row>
    <row r="447" spans="16371:16383" ht="15" customHeight="1">
      <c r="XEQ447" s="13"/>
      <c r="XER447" s="1"/>
      <c r="XES447" s="7"/>
      <c r="XET447" s="14"/>
      <c r="XEU447" s="14"/>
      <c r="XEV447" s="14"/>
      <c r="XFB447" s="21"/>
      <c r="XFC447" s="15"/>
    </row>
    <row r="448" spans="16371:16383" ht="15" customHeight="1">
      <c r="XEQ448" s="13"/>
      <c r="XER448" s="1"/>
      <c r="XES448" s="7"/>
      <c r="XET448" s="14"/>
      <c r="XEU448" s="14"/>
      <c r="XEV448" s="14"/>
      <c r="XFB448" s="21"/>
      <c r="XFC448" s="15"/>
    </row>
    <row r="449" spans="16371:16383" ht="15" customHeight="1">
      <c r="XEQ449" s="13"/>
      <c r="XER449" s="1"/>
      <c r="XES449" s="7"/>
      <c r="XET449" s="14"/>
      <c r="XEU449" s="14"/>
      <c r="XEV449" s="14"/>
      <c r="XFB449" s="21"/>
      <c r="XFC449" s="15"/>
    </row>
    <row r="450" spans="16371:16383" ht="15" customHeight="1">
      <c r="XEQ450" s="13"/>
      <c r="XER450" s="1"/>
      <c r="XES450" s="7"/>
      <c r="XET450" s="14"/>
      <c r="XEU450" s="14"/>
      <c r="XEV450" s="14"/>
      <c r="XFB450" s="21"/>
      <c r="XFC450" s="15"/>
    </row>
    <row r="451" spans="16371:16383" ht="15" customHeight="1">
      <c r="XEQ451" s="13"/>
      <c r="XER451" s="1"/>
      <c r="XES451" s="7"/>
      <c r="XET451" s="14"/>
      <c r="XEU451" s="14"/>
      <c r="XEV451" s="14"/>
      <c r="XFB451" s="21"/>
      <c r="XFC451" s="15"/>
    </row>
    <row r="452" spans="16371:16383" ht="15" customHeight="1">
      <c r="XEQ452" s="13"/>
      <c r="XER452" s="1"/>
      <c r="XES452" s="7"/>
      <c r="XET452" s="14"/>
      <c r="XEU452" s="14"/>
      <c r="XEV452" s="14"/>
      <c r="XFB452" s="21"/>
      <c r="XFC452" s="15"/>
    </row>
    <row r="453" spans="16371:16383" ht="15" customHeight="1">
      <c r="XEQ453" s="13"/>
      <c r="XER453" s="1"/>
      <c r="XES453" s="7"/>
      <c r="XET453" s="14"/>
      <c r="XEU453" s="14"/>
      <c r="XEV453" s="14"/>
      <c r="XFB453" s="21"/>
      <c r="XFC453" s="15"/>
    </row>
    <row r="454" spans="16371:16383" ht="15" customHeight="1">
      <c r="XEQ454" s="13"/>
      <c r="XER454" s="1"/>
      <c r="XES454" s="7"/>
      <c r="XET454" s="14"/>
      <c r="XEU454" s="14"/>
      <c r="XEV454" s="14"/>
      <c r="XFB454" s="21"/>
      <c r="XFC454" s="15"/>
    </row>
    <row r="455" spans="16371:16383" ht="15" customHeight="1">
      <c r="XEQ455" s="13"/>
      <c r="XER455" s="1"/>
      <c r="XES455" s="7"/>
      <c r="XET455" s="14"/>
      <c r="XEU455" s="14"/>
      <c r="XEV455" s="14"/>
      <c r="XFB455" s="21"/>
      <c r="XFC455" s="15"/>
    </row>
    <row r="456" spans="16371:16383" ht="15" customHeight="1">
      <c r="XEQ456" s="13"/>
      <c r="XER456" s="1"/>
      <c r="XES456" s="7"/>
      <c r="XET456" s="14"/>
      <c r="XEU456" s="14"/>
      <c r="XEV456" s="14"/>
      <c r="XFB456" s="21"/>
      <c r="XFC456" s="15"/>
    </row>
    <row r="457" spans="16371:16383" ht="15" customHeight="1">
      <c r="XEQ457" s="13"/>
      <c r="XER457" s="1"/>
      <c r="XES457" s="7"/>
      <c r="XET457" s="14"/>
      <c r="XEU457" s="14"/>
      <c r="XEV457" s="14"/>
      <c r="XFB457" s="21"/>
      <c r="XFC457" s="15"/>
    </row>
    <row r="458" spans="16371:16383" ht="15" customHeight="1">
      <c r="XEQ458" s="13"/>
      <c r="XER458" s="1"/>
      <c r="XES458" s="7"/>
      <c r="XET458" s="14"/>
      <c r="XEU458" s="14"/>
      <c r="XEV458" s="14"/>
      <c r="XFB458" s="21"/>
      <c r="XFC458" s="15"/>
    </row>
    <row r="459" spans="16371:16383" ht="15" customHeight="1">
      <c r="XEQ459" s="13"/>
      <c r="XER459" s="1"/>
      <c r="XES459" s="7"/>
      <c r="XET459" s="14"/>
      <c r="XEU459" s="14"/>
      <c r="XEV459" s="14"/>
      <c r="XFB459" s="21"/>
      <c r="XFC459" s="15"/>
    </row>
    <row r="460" spans="16371:16383" ht="15" customHeight="1">
      <c r="XEQ460" s="13"/>
      <c r="XER460" s="1"/>
      <c r="XES460" s="7"/>
      <c r="XET460" s="14"/>
      <c r="XEU460" s="14"/>
      <c r="XEV460" s="14"/>
      <c r="XFB460" s="21"/>
      <c r="XFC460" s="15"/>
    </row>
    <row r="461" spans="16371:16383" ht="15" customHeight="1">
      <c r="XEQ461" s="13"/>
      <c r="XER461" s="1"/>
      <c r="XES461" s="7"/>
      <c r="XET461" s="14"/>
      <c r="XEU461" s="14"/>
      <c r="XEV461" s="14"/>
      <c r="XFB461" s="21"/>
      <c r="XFC461" s="15"/>
    </row>
    <row r="462" spans="16371:16383" ht="15" customHeight="1">
      <c r="XEQ462" s="13"/>
      <c r="XER462" s="1"/>
      <c r="XES462" s="7"/>
      <c r="XET462" s="14"/>
      <c r="XEU462" s="14"/>
      <c r="XEV462" s="14"/>
      <c r="XFB462" s="21"/>
      <c r="XFC462" s="15"/>
    </row>
    <row r="463" spans="16371:16383" ht="15" customHeight="1">
      <c r="XEQ463" s="13"/>
      <c r="XER463" s="1"/>
      <c r="XES463" s="7"/>
      <c r="XET463" s="14"/>
      <c r="XEU463" s="14"/>
      <c r="XEV463" s="14"/>
      <c r="XFB463" s="21"/>
      <c r="XFC463" s="15"/>
    </row>
    <row r="464" spans="16371:16383" ht="15" customHeight="1">
      <c r="XEQ464" s="13"/>
      <c r="XER464" s="1"/>
      <c r="XES464" s="7"/>
      <c r="XET464" s="14"/>
      <c r="XEU464" s="14"/>
      <c r="XEV464" s="14"/>
      <c r="XFB464" s="21"/>
      <c r="XFC464" s="15"/>
    </row>
    <row r="465" spans="16371:16383" ht="15" customHeight="1">
      <c r="XEQ465" s="13"/>
      <c r="XER465" s="1"/>
      <c r="XES465" s="7"/>
      <c r="XET465" s="14"/>
      <c r="XEU465" s="14"/>
      <c r="XEV465" s="14"/>
      <c r="XFB465" s="21"/>
      <c r="XFC465" s="15"/>
    </row>
    <row r="466" spans="16371:16383" ht="15" customHeight="1">
      <c r="XEQ466" s="13"/>
      <c r="XER466" s="1"/>
      <c r="XES466" s="7"/>
      <c r="XET466" s="14"/>
      <c r="XEU466" s="14"/>
      <c r="XEV466" s="14"/>
      <c r="XFB466" s="21"/>
      <c r="XFC466" s="15"/>
    </row>
    <row r="467" spans="16371:16383" ht="15" customHeight="1">
      <c r="XEQ467" s="13"/>
      <c r="XER467" s="1"/>
      <c r="XES467" s="7"/>
      <c r="XET467" s="14"/>
      <c r="XEU467" s="14"/>
      <c r="XEV467" s="14"/>
      <c r="XFB467" s="21"/>
      <c r="XFC467" s="15"/>
    </row>
    <row r="468" spans="16371:16383" ht="15" customHeight="1">
      <c r="XEQ468" s="13"/>
      <c r="XER468" s="1"/>
      <c r="XES468" s="7"/>
      <c r="XET468" s="14"/>
      <c r="XEU468" s="14"/>
      <c r="XEV468" s="14"/>
      <c r="XFB468" s="21"/>
      <c r="XFC468" s="15"/>
    </row>
    <row r="469" spans="16371:16383" ht="15" customHeight="1">
      <c r="XEQ469" s="13"/>
      <c r="XER469" s="1"/>
      <c r="XES469" s="7"/>
      <c r="XET469" s="14"/>
      <c r="XEU469" s="14"/>
      <c r="XEV469" s="14"/>
      <c r="XFB469" s="21"/>
      <c r="XFC469" s="15"/>
    </row>
    <row r="470" spans="16371:16383" ht="15" customHeight="1">
      <c r="XEQ470" s="13"/>
      <c r="XER470" s="1"/>
      <c r="XES470" s="7"/>
      <c r="XET470" s="14"/>
      <c r="XEU470" s="14"/>
      <c r="XEV470" s="14"/>
      <c r="XFB470" s="21"/>
      <c r="XFC470" s="15"/>
    </row>
    <row r="471" spans="16371:16383" ht="15" customHeight="1">
      <c r="XEQ471" s="13"/>
      <c r="XER471" s="1"/>
      <c r="XES471" s="7"/>
      <c r="XET471" s="14"/>
      <c r="XEU471" s="14"/>
      <c r="XEV471" s="14"/>
      <c r="XFB471" s="21"/>
      <c r="XFC471" s="15"/>
    </row>
    <row r="472" spans="16371:16383" ht="15" customHeight="1">
      <c r="XEQ472" s="13"/>
      <c r="XER472" s="1"/>
      <c r="XES472" s="7"/>
      <c r="XET472" s="14"/>
      <c r="XEU472" s="14"/>
      <c r="XEV472" s="14"/>
      <c r="XFB472" s="21"/>
      <c r="XFC472" s="15"/>
    </row>
    <row r="473" spans="16371:16383" ht="15" customHeight="1">
      <c r="XEQ473" s="13"/>
      <c r="XER473" s="1"/>
      <c r="XES473" s="7"/>
      <c r="XET473" s="14"/>
      <c r="XEU473" s="14"/>
      <c r="XEV473" s="14"/>
      <c r="XFB473" s="21"/>
      <c r="XFC473" s="15"/>
    </row>
    <row r="474" spans="16371:16383" ht="15" customHeight="1">
      <c r="XEQ474" s="13"/>
      <c r="XER474" s="1"/>
      <c r="XES474" s="7"/>
      <c r="XET474" s="14"/>
      <c r="XEU474" s="14"/>
      <c r="XEV474" s="14"/>
      <c r="XFB474" s="21"/>
      <c r="XFC474" s="15"/>
    </row>
    <row r="475" spans="16371:16383" ht="15" customHeight="1">
      <c r="XEQ475" s="13"/>
      <c r="XER475" s="1"/>
      <c r="XES475" s="7"/>
      <c r="XET475" s="14"/>
      <c r="XEU475" s="14"/>
      <c r="XEV475" s="14"/>
      <c r="XFB475" s="21"/>
      <c r="XFC475" s="15"/>
    </row>
    <row r="476" spans="16371:16383" ht="15" customHeight="1">
      <c r="XEQ476" s="13"/>
      <c r="XER476" s="1"/>
      <c r="XES476" s="7"/>
      <c r="XET476" s="14"/>
      <c r="XEU476" s="14"/>
      <c r="XEV476" s="14"/>
      <c r="XFB476" s="21"/>
      <c r="XFC476" s="15"/>
    </row>
    <row r="477" spans="16371:16383" ht="15" customHeight="1">
      <c r="XEQ477" s="13"/>
      <c r="XER477" s="1"/>
      <c r="XES477" s="7"/>
      <c r="XET477" s="14"/>
      <c r="XEU477" s="14"/>
      <c r="XEV477" s="14"/>
      <c r="XFB477" s="21"/>
      <c r="XFC477" s="15"/>
    </row>
    <row r="478" spans="16371:16383" ht="15" customHeight="1">
      <c r="XEQ478" s="13"/>
      <c r="XER478" s="1"/>
      <c r="XES478" s="7"/>
      <c r="XET478" s="14"/>
      <c r="XEU478" s="14"/>
      <c r="XEV478" s="14"/>
      <c r="XFB478" s="21"/>
      <c r="XFC478" s="15"/>
    </row>
    <row r="479" spans="16371:16383" ht="15" customHeight="1">
      <c r="XEQ479" s="13"/>
      <c r="XER479" s="1"/>
      <c r="XES479" s="7"/>
      <c r="XET479" s="14"/>
      <c r="XEU479" s="14"/>
      <c r="XEV479" s="14"/>
      <c r="XFB479" s="21"/>
      <c r="XFC479" s="15"/>
    </row>
    <row r="480" spans="16371:16383" ht="15" customHeight="1">
      <c r="XEQ480" s="13"/>
      <c r="XER480" s="1"/>
      <c r="XES480" s="7"/>
      <c r="XET480" s="14"/>
      <c r="XEU480" s="14"/>
      <c r="XEV480" s="14"/>
      <c r="XFB480" s="21"/>
      <c r="XFC480" s="15"/>
    </row>
    <row r="481" spans="16371:16383" ht="15" customHeight="1">
      <c r="XEQ481" s="13"/>
      <c r="XER481" s="1"/>
      <c r="XES481" s="7"/>
      <c r="XET481" s="14"/>
      <c r="XEU481" s="14"/>
      <c r="XEV481" s="14"/>
      <c r="XFB481" s="21"/>
      <c r="XFC481" s="15"/>
    </row>
    <row r="482" spans="16371:16383" ht="15" customHeight="1">
      <c r="XEQ482" s="13"/>
      <c r="XER482" s="1"/>
      <c r="XES482" s="7"/>
      <c r="XET482" s="14"/>
      <c r="XEU482" s="14"/>
      <c r="XEV482" s="14"/>
      <c r="XFB482" s="21"/>
      <c r="XFC482" s="15"/>
    </row>
    <row r="483" spans="16371:16383" ht="15" customHeight="1">
      <c r="XEQ483" s="13"/>
      <c r="XER483" s="1"/>
      <c r="XES483" s="7"/>
      <c r="XET483" s="14"/>
      <c r="XEU483" s="14"/>
      <c r="XEV483" s="14"/>
      <c r="XFB483" s="21"/>
      <c r="XFC483" s="15"/>
    </row>
    <row r="484" spans="16371:16383" ht="15" customHeight="1">
      <c r="XEQ484" s="13"/>
      <c r="XER484" s="1"/>
      <c r="XES484" s="7"/>
      <c r="XET484" s="14"/>
      <c r="XEU484" s="14"/>
      <c r="XEV484" s="14"/>
      <c r="XFB484" s="21"/>
      <c r="XFC484" s="15"/>
    </row>
    <row r="485" spans="16371:16383" ht="15" customHeight="1">
      <c r="XEQ485" s="13"/>
      <c r="XER485" s="1"/>
      <c r="XES485" s="7"/>
      <c r="XET485" s="14"/>
      <c r="XEU485" s="14"/>
      <c r="XEV485" s="14"/>
      <c r="XFB485" s="21"/>
      <c r="XFC485" s="15"/>
    </row>
    <row r="486" spans="16371:16383" ht="15" customHeight="1">
      <c r="XEQ486" s="13"/>
      <c r="XER486" s="1"/>
      <c r="XES486" s="7"/>
      <c r="XET486" s="14"/>
      <c r="XEU486" s="14"/>
      <c r="XEV486" s="14"/>
      <c r="XFB486" s="21"/>
      <c r="XFC486" s="15"/>
    </row>
    <row r="487" spans="16371:16383" ht="15" customHeight="1">
      <c r="XEQ487" s="13"/>
      <c r="XER487" s="1"/>
      <c r="XES487" s="7"/>
      <c r="XET487" s="14"/>
      <c r="XEU487" s="14"/>
      <c r="XEV487" s="14"/>
      <c r="XFB487" s="21"/>
      <c r="XFC487" s="15"/>
    </row>
    <row r="488" spans="16371:16383" ht="15" customHeight="1">
      <c r="XEQ488" s="13"/>
      <c r="XER488" s="1"/>
      <c r="XES488" s="7"/>
      <c r="XET488" s="14"/>
      <c r="XEU488" s="14"/>
      <c r="XEV488" s="14"/>
      <c r="XFB488" s="21"/>
      <c r="XFC488" s="15"/>
    </row>
    <row r="489" spans="16371:16383" ht="15" customHeight="1">
      <c r="XEQ489" s="13"/>
      <c r="XER489" s="1"/>
      <c r="XES489" s="7"/>
      <c r="XET489" s="14"/>
      <c r="XEU489" s="14"/>
      <c r="XEV489" s="14"/>
      <c r="XFB489" s="21"/>
      <c r="XFC489" s="15"/>
    </row>
    <row r="490" spans="16371:16383" ht="15" customHeight="1">
      <c r="XEQ490" s="13"/>
      <c r="XER490" s="1"/>
      <c r="XES490" s="7"/>
      <c r="XET490" s="14"/>
      <c r="XEU490" s="14"/>
      <c r="XEV490" s="14"/>
      <c r="XFB490" s="21"/>
      <c r="XFC490" s="15"/>
    </row>
    <row r="491" spans="16371:16383" ht="15" customHeight="1">
      <c r="XEQ491" s="13"/>
      <c r="XER491" s="1"/>
      <c r="XES491" s="7"/>
      <c r="XET491" s="14"/>
      <c r="XEU491" s="14"/>
      <c r="XEV491" s="14"/>
      <c r="XFB491" s="21"/>
      <c r="XFC491" s="15"/>
    </row>
    <row r="492" spans="16371:16383" ht="15" customHeight="1">
      <c r="XEQ492" s="13"/>
      <c r="XER492" s="1"/>
      <c r="XES492" s="7"/>
      <c r="XET492" s="14"/>
      <c r="XEU492" s="14"/>
      <c r="XEV492" s="14"/>
      <c r="XFB492" s="21"/>
      <c r="XFC492" s="15"/>
    </row>
    <row r="493" spans="16371:16383" ht="15" customHeight="1">
      <c r="XEQ493" s="13"/>
      <c r="XER493" s="1"/>
      <c r="XES493" s="7"/>
      <c r="XET493" s="14"/>
      <c r="XEU493" s="14"/>
      <c r="XEV493" s="14"/>
      <c r="XFB493" s="21"/>
      <c r="XFC493" s="15"/>
    </row>
    <row r="494" spans="16371:16383" ht="15" customHeight="1">
      <c r="XEQ494" s="13"/>
      <c r="XER494" s="1"/>
      <c r="XES494" s="7"/>
      <c r="XET494" s="14"/>
      <c r="XEU494" s="14"/>
      <c r="XEV494" s="14"/>
      <c r="XFB494" s="21"/>
      <c r="XFC494" s="15"/>
    </row>
    <row r="495" spans="16371:16383" ht="15" customHeight="1">
      <c r="XEQ495" s="13"/>
      <c r="XER495" s="1"/>
      <c r="XES495" s="7"/>
      <c r="XET495" s="14"/>
      <c r="XEU495" s="14"/>
      <c r="XEV495" s="14"/>
      <c r="XFB495" s="21"/>
      <c r="XFC495" s="15"/>
    </row>
    <row r="496" spans="16371:16383" ht="15" customHeight="1">
      <c r="XEQ496" s="13"/>
      <c r="XER496" s="1"/>
      <c r="XES496" s="7"/>
      <c r="XET496" s="14"/>
      <c r="XEU496" s="14"/>
      <c r="XEV496" s="14"/>
      <c r="XFB496" s="21"/>
      <c r="XFC496" s="15"/>
    </row>
    <row r="497" spans="16371:16383" ht="15" customHeight="1">
      <c r="XEQ497" s="13"/>
      <c r="XER497" s="1"/>
      <c r="XES497" s="7"/>
      <c r="XET497" s="14"/>
      <c r="XEU497" s="14"/>
      <c r="XEV497" s="14"/>
      <c r="XFB497" s="21"/>
      <c r="XFC497" s="15"/>
    </row>
    <row r="498" spans="16371:16383" ht="15" customHeight="1">
      <c r="XEQ498" s="13"/>
      <c r="XER498" s="1"/>
      <c r="XES498" s="7"/>
      <c r="XET498" s="14"/>
      <c r="XEU498" s="14"/>
      <c r="XEV498" s="14"/>
      <c r="XFB498" s="21"/>
      <c r="XFC498" s="15"/>
    </row>
    <row r="499" spans="16371:16383" ht="15" customHeight="1">
      <c r="XEQ499" s="13"/>
      <c r="XER499" s="1"/>
      <c r="XES499" s="7"/>
      <c r="XET499" s="14"/>
      <c r="XEU499" s="14"/>
      <c r="XEV499" s="14"/>
      <c r="XFB499" s="21"/>
      <c r="XFC499" s="15"/>
    </row>
    <row r="500" spans="16371:16383" ht="15" customHeight="1">
      <c r="XEQ500" s="13"/>
      <c r="XER500" s="1"/>
      <c r="XES500" s="7"/>
      <c r="XET500" s="14"/>
      <c r="XEU500" s="14"/>
      <c r="XEV500" s="14"/>
      <c r="XFB500" s="21"/>
      <c r="XFC500" s="15"/>
    </row>
    <row r="501" spans="16371:16383" ht="15" customHeight="1">
      <c r="XEQ501" s="13"/>
      <c r="XER501" s="1"/>
      <c r="XES501" s="7"/>
      <c r="XET501" s="14"/>
      <c r="XEU501" s="14"/>
      <c r="XEV501" s="14"/>
      <c r="XFB501" s="21"/>
      <c r="XFC501" s="15"/>
    </row>
    <row r="502" spans="16371:16383" ht="15" customHeight="1">
      <c r="XEQ502" s="13"/>
      <c r="XER502" s="1"/>
      <c r="XES502" s="7"/>
      <c r="XET502" s="14"/>
      <c r="XEU502" s="14"/>
      <c r="XEV502" s="14"/>
      <c r="XFB502" s="21"/>
      <c r="XFC502" s="15"/>
    </row>
    <row r="503" spans="16371:16383" ht="15" customHeight="1">
      <c r="XEQ503" s="13"/>
      <c r="XER503" s="1"/>
      <c r="XES503" s="7"/>
      <c r="XET503" s="14"/>
      <c r="XEU503" s="14"/>
      <c r="XEV503" s="14"/>
      <c r="XFB503" s="21"/>
      <c r="XFC503" s="15"/>
    </row>
    <row r="504" spans="16371:16383" ht="15" customHeight="1">
      <c r="XEQ504" s="13"/>
      <c r="XER504" s="1"/>
      <c r="XES504" s="7"/>
      <c r="XET504" s="14"/>
      <c r="XEU504" s="14"/>
      <c r="XEV504" s="14"/>
      <c r="XFB504" s="21"/>
      <c r="XFC504" s="15"/>
    </row>
    <row r="505" spans="16371:16383" ht="15" customHeight="1">
      <c r="XEQ505" s="13"/>
      <c r="XER505" s="1"/>
      <c r="XES505" s="7"/>
      <c r="XET505" s="14"/>
      <c r="XEU505" s="14"/>
      <c r="XEV505" s="14"/>
      <c r="XFB505" s="21"/>
      <c r="XFC505" s="15"/>
    </row>
    <row r="506" spans="16371:16383" ht="15" customHeight="1">
      <c r="XEQ506" s="13"/>
      <c r="XER506" s="1"/>
      <c r="XES506" s="7"/>
      <c r="XET506" s="14"/>
      <c r="XEU506" s="14"/>
      <c r="XEV506" s="14"/>
      <c r="XFB506" s="21"/>
      <c r="XFC506" s="15"/>
    </row>
    <row r="507" spans="16371:16383" ht="15" customHeight="1">
      <c r="XEQ507" s="13"/>
      <c r="XER507" s="1"/>
      <c r="XES507" s="7"/>
      <c r="XET507" s="14"/>
      <c r="XEU507" s="14"/>
      <c r="XEV507" s="14"/>
      <c r="XFB507" s="21"/>
      <c r="XFC507" s="15"/>
    </row>
    <row r="508" spans="16371:16383" ht="15" customHeight="1">
      <c r="XEQ508" s="13"/>
      <c r="XER508" s="1"/>
      <c r="XES508" s="7"/>
      <c r="XET508" s="14"/>
      <c r="XEU508" s="14"/>
      <c r="XEV508" s="14"/>
      <c r="XFB508" s="21"/>
      <c r="XFC508" s="15"/>
    </row>
    <row r="509" spans="16371:16383" ht="15" customHeight="1">
      <c r="XEQ509" s="13"/>
      <c r="XER509" s="1"/>
      <c r="XES509" s="7"/>
      <c r="XET509" s="14"/>
      <c r="XEU509" s="14"/>
      <c r="XEV509" s="14"/>
      <c r="XFB509" s="21"/>
      <c r="XFC509" s="15"/>
    </row>
    <row r="510" spans="16371:16383" ht="15" customHeight="1">
      <c r="XEQ510" s="13"/>
      <c r="XER510" s="1"/>
      <c r="XES510" s="7"/>
      <c r="XET510" s="14"/>
      <c r="XEU510" s="14"/>
      <c r="XEV510" s="14"/>
      <c r="XFB510" s="21"/>
      <c r="XFC510" s="15"/>
    </row>
    <row r="511" spans="16371:16383" ht="15" customHeight="1">
      <c r="XEQ511" s="13"/>
      <c r="XER511" s="1"/>
      <c r="XES511" s="7"/>
      <c r="XET511" s="14"/>
      <c r="XEU511" s="14"/>
      <c r="XEV511" s="14"/>
      <c r="XFB511" s="21"/>
      <c r="XFC511" s="15"/>
    </row>
    <row r="512" spans="16371:16383" ht="15" customHeight="1">
      <c r="XEQ512" s="13"/>
      <c r="XER512" s="1"/>
      <c r="XES512" s="7"/>
      <c r="XET512" s="14"/>
      <c r="XEU512" s="14"/>
      <c r="XEV512" s="14"/>
      <c r="XFB512" s="21"/>
      <c r="XFC512" s="15"/>
    </row>
    <row r="513" spans="16371:16383" ht="15" customHeight="1">
      <c r="XEQ513" s="13"/>
      <c r="XER513" s="1"/>
      <c r="XES513" s="7"/>
      <c r="XET513" s="14"/>
      <c r="XEU513" s="14"/>
      <c r="XEV513" s="14"/>
      <c r="XFB513" s="21"/>
      <c r="XFC513" s="15"/>
    </row>
    <row r="514" spans="16371:16383" ht="15" customHeight="1">
      <c r="XEQ514" s="13"/>
      <c r="XER514" s="1"/>
      <c r="XES514" s="7"/>
      <c r="XET514" s="14"/>
      <c r="XEU514" s="14"/>
      <c r="XEV514" s="14"/>
      <c r="XFB514" s="21"/>
      <c r="XFC514" s="15"/>
    </row>
    <row r="515" spans="16371:16383" ht="15" customHeight="1">
      <c r="XEQ515" s="13"/>
      <c r="XER515" s="1"/>
      <c r="XES515" s="7"/>
      <c r="XET515" s="14"/>
      <c r="XEU515" s="14"/>
      <c r="XEV515" s="14"/>
      <c r="XFB515" s="21"/>
      <c r="XFC515" s="15"/>
    </row>
    <row r="516" spans="16371:16383" ht="15" customHeight="1">
      <c r="XEQ516" s="13"/>
      <c r="XER516" s="1"/>
      <c r="XES516" s="7"/>
      <c r="XET516" s="14"/>
      <c r="XEU516" s="14"/>
      <c r="XEV516" s="14"/>
      <c r="XFB516" s="21"/>
      <c r="XFC516" s="15"/>
    </row>
    <row r="517" spans="16371:16383" ht="15" customHeight="1">
      <c r="XEQ517" s="13"/>
      <c r="XER517" s="1"/>
      <c r="XES517" s="7"/>
      <c r="XET517" s="14"/>
      <c r="XEU517" s="14"/>
      <c r="XEV517" s="14"/>
      <c r="XFB517" s="21"/>
      <c r="XFC517" s="15"/>
    </row>
    <row r="518" spans="16371:16383" ht="15" customHeight="1">
      <c r="XEQ518" s="13"/>
      <c r="XER518" s="1"/>
      <c r="XES518" s="7"/>
      <c r="XET518" s="14"/>
      <c r="XEU518" s="14"/>
      <c r="XEV518" s="14"/>
      <c r="XFB518" s="21"/>
      <c r="XFC518" s="15"/>
    </row>
    <row r="519" spans="16371:16383" ht="15" customHeight="1">
      <c r="XEQ519" s="13"/>
      <c r="XER519" s="1"/>
      <c r="XES519" s="7"/>
      <c r="XET519" s="14"/>
      <c r="XEU519" s="14"/>
      <c r="XEV519" s="14"/>
      <c r="XFB519" s="21"/>
      <c r="XFC519" s="15"/>
    </row>
    <row r="520" spans="16371:16383" ht="15" customHeight="1">
      <c r="XEQ520" s="13"/>
      <c r="XER520" s="1"/>
      <c r="XES520" s="7"/>
      <c r="XET520" s="14"/>
      <c r="XEU520" s="14"/>
      <c r="XEV520" s="14"/>
      <c r="XFB520" s="21"/>
      <c r="XFC520" s="15"/>
    </row>
    <row r="521" spans="16371:16383" ht="15" customHeight="1">
      <c r="XEQ521" s="13"/>
      <c r="XER521" s="1"/>
      <c r="XES521" s="7"/>
      <c r="XET521" s="14"/>
      <c r="XEU521" s="14"/>
      <c r="XEV521" s="14"/>
      <c r="XFB521" s="21"/>
      <c r="XFC521" s="15"/>
    </row>
    <row r="522" spans="16371:16383" ht="15" customHeight="1">
      <c r="XEQ522" s="13"/>
      <c r="XER522" s="1"/>
      <c r="XES522" s="7"/>
      <c r="XET522" s="14"/>
      <c r="XEU522" s="14"/>
      <c r="XEV522" s="14"/>
      <c r="XFB522" s="21"/>
      <c r="XFC522" s="15"/>
    </row>
    <row r="523" spans="16371:16383" ht="15" customHeight="1">
      <c r="XEQ523" s="13"/>
      <c r="XER523" s="1"/>
      <c r="XES523" s="7"/>
      <c r="XET523" s="14"/>
      <c r="XEU523" s="14"/>
      <c r="XEV523" s="14"/>
      <c r="XFB523" s="21"/>
      <c r="XFC523" s="15"/>
    </row>
    <row r="524" spans="16371:16383" ht="15" customHeight="1">
      <c r="XEQ524" s="13"/>
      <c r="XER524" s="1"/>
      <c r="XES524" s="7"/>
      <c r="XET524" s="14"/>
      <c r="XEU524" s="14"/>
      <c r="XEV524" s="14"/>
      <c r="XFB524" s="21"/>
      <c r="XFC524" s="15"/>
    </row>
    <row r="525" spans="16371:16383" ht="15" customHeight="1">
      <c r="XEQ525" s="13"/>
      <c r="XER525" s="1"/>
      <c r="XES525" s="7"/>
      <c r="XET525" s="14"/>
      <c r="XEU525" s="14"/>
      <c r="XEV525" s="14"/>
      <c r="XFB525" s="21"/>
      <c r="XFC525" s="15"/>
    </row>
    <row r="526" spans="16371:16383" ht="15" customHeight="1">
      <c r="XEQ526" s="13"/>
      <c r="XER526" s="1"/>
      <c r="XES526" s="7"/>
      <c r="XET526" s="14"/>
      <c r="XEU526" s="14"/>
      <c r="XEV526" s="14"/>
      <c r="XFB526" s="21"/>
      <c r="XFC526" s="15"/>
    </row>
    <row r="527" spans="16371:16383" ht="15" customHeight="1">
      <c r="XEQ527" s="13"/>
      <c r="XER527" s="1"/>
      <c r="XES527" s="7"/>
      <c r="XET527" s="14"/>
      <c r="XEU527" s="14"/>
      <c r="XEV527" s="14"/>
      <c r="XFB527" s="21"/>
      <c r="XFC527" s="15"/>
    </row>
    <row r="528" spans="16371:16383" ht="15" customHeight="1">
      <c r="XEQ528" s="13"/>
      <c r="XER528" s="1"/>
      <c r="XES528" s="7"/>
      <c r="XET528" s="14"/>
      <c r="XEU528" s="14"/>
      <c r="XEV528" s="14"/>
      <c r="XFB528" s="21"/>
      <c r="XFC528" s="15"/>
    </row>
    <row r="529" spans="16371:16383" ht="15" customHeight="1">
      <c r="XEQ529" s="13"/>
      <c r="XER529" s="1"/>
      <c r="XES529" s="7"/>
      <c r="XET529" s="14"/>
      <c r="XEU529" s="14"/>
      <c r="XEV529" s="14"/>
      <c r="XFB529" s="21"/>
      <c r="XFC529" s="15"/>
    </row>
    <row r="530" spans="16371:16383" ht="15" customHeight="1">
      <c r="XEQ530" s="13"/>
      <c r="XER530" s="1"/>
      <c r="XES530" s="7"/>
      <c r="XET530" s="14"/>
      <c r="XEU530" s="14"/>
      <c r="XEV530" s="14"/>
      <c r="XFB530" s="21"/>
      <c r="XFC530" s="15"/>
    </row>
    <row r="531" spans="16371:16383" ht="15" customHeight="1">
      <c r="XEQ531" s="13"/>
      <c r="XER531" s="1"/>
      <c r="XES531" s="7"/>
      <c r="XET531" s="14"/>
      <c r="XEU531" s="14"/>
      <c r="XEV531" s="14"/>
      <c r="XFB531" s="21"/>
      <c r="XFC531" s="15"/>
    </row>
    <row r="532" spans="16371:16383" ht="15" customHeight="1">
      <c r="XEQ532" s="13"/>
      <c r="XER532" s="1"/>
      <c r="XES532" s="7"/>
      <c r="XET532" s="14"/>
      <c r="XEU532" s="14"/>
      <c r="XEV532" s="14"/>
      <c r="XFB532" s="21"/>
      <c r="XFC532" s="15"/>
    </row>
    <row r="533" spans="16371:16383" ht="15" customHeight="1">
      <c r="XEQ533" s="13"/>
      <c r="XER533" s="1"/>
      <c r="XES533" s="7"/>
      <c r="XET533" s="14"/>
      <c r="XEU533" s="14"/>
      <c r="XEV533" s="14"/>
      <c r="XFB533" s="21"/>
      <c r="XFC533" s="15"/>
    </row>
    <row r="534" spans="16371:16383" ht="15" customHeight="1">
      <c r="XEQ534" s="13"/>
      <c r="XER534" s="1"/>
      <c r="XES534" s="7"/>
      <c r="XET534" s="14"/>
      <c r="XEU534" s="14"/>
      <c r="XEV534" s="14"/>
      <c r="XFB534" s="21"/>
      <c r="XFC534" s="15"/>
    </row>
    <row r="535" spans="16371:16383" ht="15" customHeight="1">
      <c r="XEQ535" s="13"/>
      <c r="XER535" s="1"/>
      <c r="XES535" s="7"/>
      <c r="XET535" s="14"/>
      <c r="XEU535" s="14"/>
      <c r="XEV535" s="14"/>
      <c r="XFB535" s="21"/>
      <c r="XFC535" s="15"/>
    </row>
    <row r="536" spans="16371:16383" ht="15" customHeight="1">
      <c r="XEQ536" s="13"/>
      <c r="XER536" s="1"/>
      <c r="XES536" s="7"/>
      <c r="XET536" s="14"/>
      <c r="XEU536" s="14"/>
      <c r="XEV536" s="14"/>
      <c r="XFB536" s="21"/>
      <c r="XFC536" s="15"/>
    </row>
    <row r="537" spans="16371:16383" ht="15" customHeight="1">
      <c r="XEQ537" s="13"/>
      <c r="XER537" s="1"/>
      <c r="XES537" s="7"/>
      <c r="XET537" s="14"/>
      <c r="XEU537" s="14"/>
      <c r="XEV537" s="14"/>
      <c r="XFB537" s="21"/>
      <c r="XFC537" s="15"/>
    </row>
    <row r="538" spans="16371:16383" ht="15" customHeight="1">
      <c r="XEQ538" s="13"/>
      <c r="XER538" s="1"/>
      <c r="XES538" s="7"/>
      <c r="XET538" s="14"/>
      <c r="XEU538" s="14"/>
      <c r="XEV538" s="14"/>
      <c r="XFB538" s="21"/>
      <c r="XFC538" s="15"/>
    </row>
    <row r="539" spans="16371:16383" ht="15" customHeight="1">
      <c r="XEQ539" s="13"/>
      <c r="XER539" s="1"/>
      <c r="XES539" s="7"/>
      <c r="XET539" s="14"/>
      <c r="XEU539" s="14"/>
      <c r="XEV539" s="14"/>
      <c r="XFB539" s="21"/>
      <c r="XFC539" s="15"/>
    </row>
    <row r="540" spans="16371:16383" ht="15" customHeight="1">
      <c r="XEQ540" s="13"/>
      <c r="XER540" s="1"/>
      <c r="XES540" s="7"/>
      <c r="XET540" s="14"/>
      <c r="XEU540" s="14"/>
      <c r="XEV540" s="14"/>
      <c r="XFB540" s="21"/>
      <c r="XFC540" s="15"/>
    </row>
    <row r="541" spans="16371:16383" ht="15" customHeight="1">
      <c r="XEQ541" s="13"/>
      <c r="XER541" s="1"/>
      <c r="XES541" s="7"/>
      <c r="XET541" s="14"/>
      <c r="XEU541" s="14"/>
      <c r="XEV541" s="14"/>
      <c r="XFB541" s="21"/>
      <c r="XFC541" s="15"/>
    </row>
    <row r="542" spans="16371:16383" ht="15" customHeight="1">
      <c r="XEQ542" s="13"/>
      <c r="XER542" s="1"/>
      <c r="XES542" s="7"/>
      <c r="XET542" s="14"/>
      <c r="XEU542" s="14"/>
      <c r="XEV542" s="14"/>
      <c r="XFB542" s="21"/>
      <c r="XFC542" s="15"/>
    </row>
    <row r="543" spans="16371:16383" ht="15" customHeight="1">
      <c r="XEQ543" s="13"/>
      <c r="XER543" s="1"/>
      <c r="XES543" s="7"/>
      <c r="XET543" s="14"/>
      <c r="XEU543" s="14"/>
      <c r="XEV543" s="14"/>
      <c r="XFB543" s="21"/>
      <c r="XFC543" s="15"/>
    </row>
    <row r="544" spans="16371:16383" ht="15" customHeight="1">
      <c r="XEQ544" s="13"/>
      <c r="XER544" s="1"/>
      <c r="XES544" s="7"/>
      <c r="XET544" s="14"/>
      <c r="XEU544" s="14"/>
      <c r="XEV544" s="14"/>
      <c r="XFB544" s="21"/>
      <c r="XFC544" s="15"/>
    </row>
    <row r="545" spans="16371:16383" ht="15" customHeight="1">
      <c r="XEQ545" s="13"/>
      <c r="XER545" s="1"/>
      <c r="XES545" s="7"/>
      <c r="XET545" s="14"/>
      <c r="XEU545" s="14"/>
      <c r="XEV545" s="14"/>
      <c r="XFB545" s="21"/>
      <c r="XFC545" s="15"/>
    </row>
    <row r="546" spans="16371:16383" ht="15" customHeight="1">
      <c r="XEQ546" s="13"/>
      <c r="XER546" s="1"/>
      <c r="XES546" s="7"/>
      <c r="XET546" s="14"/>
      <c r="XEU546" s="14"/>
      <c r="XEV546" s="14"/>
      <c r="XFB546" s="21"/>
      <c r="XFC546" s="15"/>
    </row>
    <row r="547" spans="16371:16383" ht="15" customHeight="1">
      <c r="XEQ547" s="13"/>
      <c r="XER547" s="1"/>
      <c r="XES547" s="7"/>
      <c r="XET547" s="14"/>
      <c r="XEU547" s="14"/>
      <c r="XEV547" s="14"/>
      <c r="XFB547" s="21"/>
      <c r="XFC547" s="15"/>
    </row>
    <row r="548" spans="16371:16383" ht="15" customHeight="1">
      <c r="XEQ548" s="13"/>
      <c r="XER548" s="1"/>
      <c r="XES548" s="7"/>
      <c r="XET548" s="14"/>
      <c r="XEU548" s="14"/>
      <c r="XEV548" s="14"/>
      <c r="XFB548" s="21"/>
      <c r="XFC548" s="15"/>
    </row>
    <row r="549" spans="16371:16383" ht="15" customHeight="1">
      <c r="XEQ549" s="13"/>
      <c r="XER549" s="1"/>
      <c r="XES549" s="7"/>
      <c r="XET549" s="14"/>
      <c r="XEU549" s="14"/>
      <c r="XEV549" s="14"/>
      <c r="XFB549" s="21"/>
      <c r="XFC549" s="15"/>
    </row>
    <row r="550" spans="16371:16383" ht="15" customHeight="1">
      <c r="XEQ550" s="13"/>
      <c r="XER550" s="1"/>
      <c r="XES550" s="7"/>
      <c r="XET550" s="14"/>
      <c r="XEU550" s="14"/>
      <c r="XEV550" s="14"/>
      <c r="XFB550" s="21"/>
      <c r="XFC550" s="15"/>
    </row>
    <row r="551" spans="16371:16383" ht="15" customHeight="1">
      <c r="XEQ551" s="13"/>
      <c r="XER551" s="1"/>
      <c r="XES551" s="7"/>
      <c r="XET551" s="14"/>
      <c r="XEU551" s="14"/>
      <c r="XEV551" s="14"/>
      <c r="XFB551" s="21"/>
      <c r="XFC551" s="15"/>
    </row>
    <row r="552" spans="16371:16383" ht="15" customHeight="1">
      <c r="XEQ552" s="13"/>
      <c r="XER552" s="1"/>
      <c r="XES552" s="7"/>
      <c r="XET552" s="14"/>
      <c r="XEU552" s="14"/>
      <c r="XEV552" s="14"/>
      <c r="XFB552" s="21"/>
      <c r="XFC552" s="15"/>
    </row>
    <row r="553" spans="16371:16383" ht="15" customHeight="1">
      <c r="XEQ553" s="13"/>
      <c r="XER553" s="1"/>
      <c r="XES553" s="7"/>
      <c r="XET553" s="14"/>
      <c r="XEU553" s="14"/>
      <c r="XEV553" s="14"/>
      <c r="XFB553" s="21"/>
      <c r="XFC553" s="15"/>
    </row>
    <row r="554" spans="16371:16383" ht="15" customHeight="1">
      <c r="XEQ554" s="13"/>
      <c r="XER554" s="1"/>
      <c r="XES554" s="7"/>
      <c r="XET554" s="14"/>
      <c r="XEU554" s="14"/>
      <c r="XEV554" s="14"/>
      <c r="XFB554" s="21"/>
      <c r="XFC554" s="15"/>
    </row>
    <row r="555" spans="16371:16383" ht="15" customHeight="1">
      <c r="XEQ555" s="13"/>
      <c r="XER555" s="1"/>
      <c r="XES555" s="7"/>
      <c r="XET555" s="14"/>
      <c r="XEU555" s="14"/>
      <c r="XEV555" s="14"/>
      <c r="XFB555" s="21"/>
      <c r="XFC555" s="15"/>
    </row>
    <row r="556" spans="16371:16383" ht="15" customHeight="1">
      <c r="XEQ556" s="13"/>
      <c r="XER556" s="1"/>
      <c r="XES556" s="7"/>
      <c r="XET556" s="14"/>
      <c r="XEU556" s="14"/>
      <c r="XEV556" s="14"/>
      <c r="XFB556" s="21"/>
      <c r="XFC556" s="15"/>
    </row>
    <row r="557" spans="16371:16383" ht="15" customHeight="1">
      <c r="XEQ557" s="13"/>
      <c r="XER557" s="1"/>
      <c r="XES557" s="7"/>
      <c r="XET557" s="14"/>
      <c r="XEU557" s="14"/>
      <c r="XEV557" s="14"/>
      <c r="XFB557" s="21"/>
      <c r="XFC557" s="15"/>
    </row>
    <row r="558" spans="16371:16383" ht="15" customHeight="1">
      <c r="XEQ558" s="13"/>
      <c r="XER558" s="1"/>
      <c r="XES558" s="7"/>
      <c r="XET558" s="14"/>
      <c r="XEU558" s="14"/>
      <c r="XEV558" s="14"/>
      <c r="XFB558" s="21"/>
      <c r="XFC558" s="15"/>
    </row>
    <row r="559" spans="16371:16383" ht="15" customHeight="1">
      <c r="XEQ559" s="13"/>
      <c r="XER559" s="1"/>
      <c r="XES559" s="7"/>
      <c r="XET559" s="14"/>
      <c r="XEU559" s="14"/>
      <c r="XEV559" s="14"/>
      <c r="XFB559" s="21"/>
      <c r="XFC559" s="15"/>
    </row>
    <row r="560" spans="16371:16383" ht="15" customHeight="1">
      <c r="XEQ560" s="13"/>
      <c r="XER560" s="1"/>
      <c r="XES560" s="7"/>
      <c r="XET560" s="14"/>
      <c r="XEU560" s="14"/>
      <c r="XEV560" s="14"/>
      <c r="XFB560" s="21"/>
      <c r="XFC560" s="15"/>
    </row>
    <row r="561" spans="16371:16383" ht="15" customHeight="1">
      <c r="XEQ561" s="13"/>
      <c r="XER561" s="1"/>
      <c r="XES561" s="7"/>
      <c r="XET561" s="14"/>
      <c r="XEU561" s="14"/>
      <c r="XEV561" s="14"/>
      <c r="XFB561" s="21"/>
      <c r="XFC561" s="15"/>
    </row>
    <row r="562" spans="16371:16383" ht="15" customHeight="1">
      <c r="XEQ562" s="13"/>
      <c r="XER562" s="1"/>
      <c r="XES562" s="7"/>
      <c r="XET562" s="14"/>
      <c r="XEU562" s="14"/>
      <c r="XEV562" s="14"/>
      <c r="XFB562" s="21"/>
      <c r="XFC562" s="15"/>
    </row>
    <row r="563" spans="16371:16383" ht="15" customHeight="1">
      <c r="XEQ563" s="13"/>
      <c r="XER563" s="1"/>
      <c r="XES563" s="7"/>
      <c r="XET563" s="14"/>
      <c r="XEU563" s="14"/>
      <c r="XEV563" s="14"/>
      <c r="XFB563" s="21"/>
      <c r="XFC563" s="15"/>
    </row>
    <row r="564" spans="16371:16383" ht="15" customHeight="1">
      <c r="XEQ564" s="13"/>
      <c r="XER564" s="1"/>
      <c r="XES564" s="7"/>
      <c r="XET564" s="14"/>
      <c r="XEU564" s="14"/>
      <c r="XEV564" s="14"/>
      <c r="XFB564" s="21"/>
      <c r="XFC564" s="15"/>
    </row>
    <row r="565" spans="16371:16383" ht="15" customHeight="1">
      <c r="XEQ565" s="13"/>
      <c r="XER565" s="1"/>
      <c r="XES565" s="7"/>
      <c r="XET565" s="14"/>
      <c r="XEU565" s="14"/>
      <c r="XEV565" s="14"/>
      <c r="XFB565" s="21"/>
      <c r="XFC565" s="15"/>
    </row>
    <row r="566" spans="16371:16383" ht="15" customHeight="1">
      <c r="XEQ566" s="13"/>
      <c r="XER566" s="1"/>
      <c r="XES566" s="7"/>
      <c r="XET566" s="14"/>
      <c r="XEU566" s="14"/>
      <c r="XEV566" s="14"/>
      <c r="XFB566" s="21"/>
      <c r="XFC566" s="15"/>
    </row>
    <row r="567" spans="16371:16383" ht="15" customHeight="1">
      <c r="XEQ567" s="13"/>
      <c r="XER567" s="1"/>
      <c r="XES567" s="7"/>
      <c r="XET567" s="14"/>
      <c r="XEU567" s="14"/>
      <c r="XEV567" s="14"/>
      <c r="XFB567" s="21"/>
      <c r="XFC567" s="15"/>
    </row>
    <row r="568" spans="16371:16383" ht="15" customHeight="1">
      <c r="XEQ568" s="13"/>
      <c r="XER568" s="1"/>
      <c r="XES568" s="7"/>
      <c r="XET568" s="14"/>
      <c r="XEU568" s="14"/>
      <c r="XEV568" s="14"/>
      <c r="XFB568" s="21"/>
      <c r="XFC568" s="15"/>
    </row>
    <row r="569" spans="16371:16383" ht="15" customHeight="1">
      <c r="XEQ569" s="13"/>
      <c r="XER569" s="1"/>
      <c r="XES569" s="7"/>
      <c r="XET569" s="14"/>
      <c r="XEU569" s="14"/>
      <c r="XEV569" s="14"/>
      <c r="XFB569" s="21"/>
      <c r="XFC569" s="15"/>
    </row>
    <row r="570" spans="16371:16383" ht="15" customHeight="1">
      <c r="XEQ570" s="13"/>
      <c r="XER570" s="1"/>
      <c r="XES570" s="7"/>
      <c r="XET570" s="14"/>
      <c r="XEU570" s="14"/>
      <c r="XEV570" s="14"/>
      <c r="XFB570" s="21"/>
      <c r="XFC570" s="15"/>
    </row>
    <row r="571" spans="16371:16383" ht="15" customHeight="1">
      <c r="XEQ571" s="13"/>
      <c r="XER571" s="1"/>
      <c r="XES571" s="7"/>
      <c r="XET571" s="14"/>
      <c r="XEU571" s="14"/>
      <c r="XEV571" s="14"/>
      <c r="XFB571" s="21"/>
      <c r="XFC571" s="15"/>
    </row>
    <row r="572" spans="16371:16383" ht="15" customHeight="1">
      <c r="XEQ572" s="13"/>
      <c r="XER572" s="1"/>
      <c r="XES572" s="7"/>
      <c r="XET572" s="14"/>
      <c r="XEU572" s="14"/>
      <c r="XEV572" s="14"/>
      <c r="XFB572" s="21"/>
      <c r="XFC572" s="15"/>
    </row>
    <row r="573" spans="16371:16383" ht="15" customHeight="1">
      <c r="XEQ573" s="13"/>
      <c r="XER573" s="1"/>
      <c r="XES573" s="7"/>
      <c r="XET573" s="14"/>
      <c r="XEU573" s="14"/>
      <c r="XEV573" s="14"/>
      <c r="XFB573" s="21"/>
      <c r="XFC573" s="15"/>
    </row>
    <row r="574" spans="16371:16383" ht="15" customHeight="1">
      <c r="XEQ574" s="13"/>
      <c r="XER574" s="1"/>
      <c r="XES574" s="7"/>
      <c r="XET574" s="14"/>
      <c r="XEU574" s="14"/>
      <c r="XEV574" s="14"/>
      <c r="XFB574" s="21"/>
      <c r="XFC574" s="15"/>
    </row>
    <row r="575" spans="16371:16383" ht="15" customHeight="1">
      <c r="XEQ575" s="13"/>
      <c r="XER575" s="1"/>
      <c r="XES575" s="7"/>
      <c r="XET575" s="14"/>
      <c r="XEU575" s="14"/>
      <c r="XEV575" s="14"/>
      <c r="XFB575" s="21"/>
      <c r="XFC575" s="15"/>
    </row>
    <row r="576" spans="16371:16383" ht="15" customHeight="1">
      <c r="XEQ576" s="13"/>
      <c r="XER576" s="1"/>
      <c r="XES576" s="7"/>
      <c r="XET576" s="14"/>
      <c r="XEU576" s="14"/>
      <c r="XEV576" s="14"/>
      <c r="XFB576" s="21"/>
      <c r="XFC576" s="15"/>
    </row>
    <row r="577" spans="16371:16383" ht="15" customHeight="1">
      <c r="XEQ577" s="13"/>
      <c r="XER577" s="1"/>
      <c r="XES577" s="7"/>
      <c r="XET577" s="14"/>
      <c r="XEU577" s="14"/>
      <c r="XEV577" s="14"/>
      <c r="XFB577" s="21"/>
      <c r="XFC577" s="15"/>
    </row>
    <row r="578" spans="16371:16383" ht="15" customHeight="1">
      <c r="XEQ578" s="13"/>
      <c r="XER578" s="1"/>
      <c r="XES578" s="7"/>
      <c r="XET578" s="14"/>
      <c r="XEU578" s="14"/>
      <c r="XEV578" s="14"/>
      <c r="XFB578" s="21"/>
      <c r="XFC578" s="15"/>
    </row>
    <row r="579" spans="16371:16383" ht="15" customHeight="1">
      <c r="XEQ579" s="13"/>
      <c r="XER579" s="1"/>
      <c r="XES579" s="7"/>
      <c r="XET579" s="14"/>
      <c r="XEU579" s="14"/>
      <c r="XEV579" s="14"/>
      <c r="XFB579" s="21"/>
      <c r="XFC579" s="15"/>
    </row>
    <row r="580" spans="16371:16383" ht="15" customHeight="1">
      <c r="XEQ580" s="13"/>
      <c r="XER580" s="1"/>
      <c r="XES580" s="7"/>
      <c r="XET580" s="14"/>
      <c r="XEU580" s="14"/>
      <c r="XEV580" s="14"/>
      <c r="XFB580" s="21"/>
      <c r="XFC580" s="15"/>
    </row>
    <row r="581" spans="16371:16383" ht="15" customHeight="1">
      <c r="XEQ581" s="13"/>
      <c r="XER581" s="1"/>
      <c r="XES581" s="7"/>
      <c r="XET581" s="14"/>
      <c r="XEU581" s="14"/>
      <c r="XEV581" s="14"/>
      <c r="XFB581" s="21"/>
      <c r="XFC581" s="15"/>
    </row>
    <row r="582" spans="16371:16383" ht="15" customHeight="1">
      <c r="XEQ582" s="13"/>
      <c r="XER582" s="1"/>
      <c r="XES582" s="7"/>
      <c r="XET582" s="14"/>
      <c r="XEU582" s="14"/>
      <c r="XEV582" s="14"/>
      <c r="XFB582" s="21"/>
      <c r="XFC582" s="15"/>
    </row>
    <row r="583" spans="16371:16383" ht="15" customHeight="1">
      <c r="XEQ583" s="13"/>
      <c r="XER583" s="1"/>
      <c r="XES583" s="7"/>
      <c r="XET583" s="14"/>
      <c r="XEU583" s="14"/>
      <c r="XEV583" s="14"/>
      <c r="XFB583" s="21"/>
      <c r="XFC583" s="15"/>
    </row>
    <row r="584" spans="16371:16383" ht="15" customHeight="1">
      <c r="XEQ584" s="13"/>
      <c r="XER584" s="1"/>
      <c r="XES584" s="7"/>
      <c r="XET584" s="14"/>
      <c r="XEU584" s="14"/>
      <c r="XEV584" s="14"/>
      <c r="XFB584" s="21"/>
      <c r="XFC584" s="15"/>
    </row>
    <row r="585" spans="16371:16383" ht="15" customHeight="1">
      <c r="XEQ585" s="13"/>
      <c r="XER585" s="1"/>
      <c r="XES585" s="7"/>
      <c r="XET585" s="14"/>
      <c r="XEU585" s="14"/>
      <c r="XEV585" s="14"/>
      <c r="XFB585" s="21"/>
      <c r="XFC585" s="15"/>
    </row>
    <row r="586" spans="16371:16383" ht="15" customHeight="1">
      <c r="XEQ586" s="13"/>
      <c r="XER586" s="1"/>
      <c r="XES586" s="7"/>
      <c r="XET586" s="14"/>
      <c r="XEU586" s="14"/>
      <c r="XEV586" s="14"/>
      <c r="XFB586" s="21"/>
      <c r="XFC586" s="15"/>
    </row>
    <row r="587" spans="16371:16383" ht="15" customHeight="1">
      <c r="XEQ587" s="13"/>
      <c r="XER587" s="1"/>
      <c r="XES587" s="7"/>
      <c r="XET587" s="14"/>
      <c r="XEU587" s="14"/>
      <c r="XEV587" s="14"/>
      <c r="XFB587" s="21"/>
      <c r="XFC587" s="15"/>
    </row>
    <row r="588" spans="16371:16383" ht="15" customHeight="1">
      <c r="XEQ588" s="13"/>
      <c r="XER588" s="1"/>
      <c r="XES588" s="7"/>
      <c r="XET588" s="14"/>
      <c r="XEU588" s="14"/>
      <c r="XEV588" s="14"/>
      <c r="XFB588" s="21"/>
      <c r="XFC588" s="15"/>
    </row>
    <row r="589" spans="16371:16383" ht="15" customHeight="1">
      <c r="XEQ589" s="13"/>
      <c r="XER589" s="1"/>
      <c r="XES589" s="7"/>
      <c r="XET589" s="14"/>
      <c r="XEU589" s="14"/>
      <c r="XEV589" s="14"/>
      <c r="XFB589" s="21"/>
      <c r="XFC589" s="15"/>
    </row>
    <row r="590" spans="16371:16383" ht="15" customHeight="1">
      <c r="XEQ590" s="13"/>
      <c r="XER590" s="1"/>
      <c r="XES590" s="7"/>
      <c r="XET590" s="14"/>
      <c r="XEU590" s="14"/>
      <c r="XEV590" s="14"/>
      <c r="XFB590" s="21"/>
      <c r="XFC590" s="15"/>
    </row>
    <row r="591" spans="16371:16383" ht="15" customHeight="1">
      <c r="XEQ591" s="13"/>
      <c r="XER591" s="1"/>
      <c r="XES591" s="7"/>
      <c r="XET591" s="14"/>
      <c r="XEU591" s="14"/>
      <c r="XEV591" s="14"/>
      <c r="XFB591" s="21"/>
      <c r="XFC591" s="15"/>
    </row>
    <row r="592" spans="16371:16383" ht="15" customHeight="1">
      <c r="XEQ592" s="13"/>
      <c r="XER592" s="1"/>
      <c r="XES592" s="7"/>
      <c r="XET592" s="14"/>
      <c r="XEU592" s="14"/>
      <c r="XEV592" s="14"/>
      <c r="XFB592" s="21"/>
      <c r="XFC592" s="15"/>
    </row>
    <row r="593" spans="16371:16383" ht="15" customHeight="1">
      <c r="XEQ593" s="13"/>
      <c r="XER593" s="1"/>
      <c r="XES593" s="7"/>
      <c r="XET593" s="14"/>
      <c r="XEU593" s="14"/>
      <c r="XEV593" s="14"/>
      <c r="XFB593" s="21"/>
      <c r="XFC593" s="15"/>
    </row>
    <row r="594" spans="16371:16383" ht="15" customHeight="1">
      <c r="XEQ594" s="13"/>
      <c r="XER594" s="1"/>
      <c r="XES594" s="7"/>
      <c r="XET594" s="14"/>
      <c r="XEU594" s="14"/>
      <c r="XEV594" s="14"/>
      <c r="XFB594" s="21"/>
      <c r="XFC594" s="15"/>
    </row>
    <row r="595" spans="16371:16383" ht="15" customHeight="1">
      <c r="XEQ595" s="13"/>
      <c r="XER595" s="1"/>
      <c r="XES595" s="7"/>
      <c r="XET595" s="14"/>
      <c r="XEU595" s="14"/>
      <c r="XEV595" s="14"/>
      <c r="XFB595" s="21"/>
      <c r="XFC595" s="15"/>
    </row>
    <row r="596" spans="16371:16383" ht="15" customHeight="1">
      <c r="XEQ596" s="13"/>
      <c r="XER596" s="1"/>
      <c r="XES596" s="7"/>
      <c r="XET596" s="14"/>
      <c r="XEU596" s="14"/>
      <c r="XEV596" s="14"/>
      <c r="XFB596" s="21"/>
      <c r="XFC596" s="15"/>
    </row>
    <row r="597" spans="16371:16383" ht="15" customHeight="1">
      <c r="XEQ597" s="13"/>
      <c r="XER597" s="1"/>
      <c r="XES597" s="7"/>
      <c r="XET597" s="14"/>
      <c r="XEU597" s="14"/>
      <c r="XEV597" s="14"/>
      <c r="XFB597" s="21"/>
      <c r="XFC597" s="15"/>
    </row>
    <row r="598" spans="16371:16383" ht="15" customHeight="1">
      <c r="XEQ598" s="13"/>
      <c r="XER598" s="1"/>
      <c r="XES598" s="7"/>
      <c r="XET598" s="14"/>
      <c r="XEU598" s="14"/>
      <c r="XEV598" s="14"/>
      <c r="XFB598" s="21"/>
      <c r="XFC598" s="15"/>
    </row>
    <row r="599" spans="16371:16383" ht="15" customHeight="1">
      <c r="XEQ599" s="13"/>
      <c r="XER599" s="1"/>
      <c r="XES599" s="7"/>
      <c r="XET599" s="14"/>
      <c r="XEU599" s="14"/>
      <c r="XEV599" s="14"/>
      <c r="XFB599" s="21"/>
      <c r="XFC599" s="15"/>
    </row>
    <row r="600" spans="16371:16383" ht="15" customHeight="1">
      <c r="XEQ600" s="13"/>
      <c r="XER600" s="1"/>
      <c r="XES600" s="7"/>
      <c r="XET600" s="14"/>
      <c r="XEU600" s="14"/>
      <c r="XEV600" s="14"/>
      <c r="XFB600" s="21"/>
      <c r="XFC600" s="15"/>
    </row>
    <row r="601" spans="16371:16383" ht="15" customHeight="1">
      <c r="XEQ601" s="13"/>
      <c r="XER601" s="1"/>
      <c r="XES601" s="7"/>
      <c r="XET601" s="14"/>
      <c r="XEU601" s="14"/>
      <c r="XEV601" s="14"/>
      <c r="XFB601" s="21"/>
      <c r="XFC601" s="15"/>
    </row>
    <row r="602" spans="16371:16383" ht="15" customHeight="1">
      <c r="XEQ602" s="13"/>
      <c r="XER602" s="1"/>
      <c r="XES602" s="7"/>
      <c r="XET602" s="14"/>
      <c r="XEU602" s="14"/>
      <c r="XEV602" s="14"/>
      <c r="XFB602" s="21"/>
      <c r="XFC602" s="15"/>
    </row>
    <row r="603" spans="16371:16383" ht="15" customHeight="1">
      <c r="XEQ603" s="13"/>
      <c r="XER603" s="1"/>
      <c r="XES603" s="7"/>
      <c r="XET603" s="14"/>
      <c r="XEU603" s="14"/>
      <c r="XEV603" s="14"/>
      <c r="XFB603" s="21"/>
      <c r="XFC603" s="15"/>
    </row>
    <row r="604" spans="16371:16383" ht="15" customHeight="1">
      <c r="XEQ604" s="13"/>
      <c r="XER604" s="1"/>
      <c r="XES604" s="7"/>
      <c r="XET604" s="14"/>
      <c r="XEU604" s="14"/>
      <c r="XEV604" s="14"/>
      <c r="XFB604" s="21"/>
      <c r="XFC604" s="15"/>
    </row>
    <row r="605" spans="16371:16383" ht="15" customHeight="1">
      <c r="XEQ605" s="13"/>
      <c r="XER605" s="1"/>
      <c r="XES605" s="7"/>
      <c r="XET605" s="14"/>
      <c r="XEU605" s="14"/>
      <c r="XEV605" s="14"/>
      <c r="XFB605" s="21"/>
      <c r="XFC605" s="15"/>
    </row>
    <row r="606" spans="16371:16383" ht="15" customHeight="1">
      <c r="XEQ606" s="13"/>
      <c r="XER606" s="1"/>
      <c r="XES606" s="7"/>
      <c r="XET606" s="14"/>
      <c r="XEU606" s="14"/>
      <c r="XEV606" s="14"/>
      <c r="XFB606" s="21"/>
      <c r="XFC606" s="15"/>
    </row>
    <row r="607" spans="16371:16383" ht="15" customHeight="1">
      <c r="XEQ607" s="13"/>
      <c r="XER607" s="1"/>
      <c r="XES607" s="7"/>
      <c r="XET607" s="14"/>
      <c r="XEU607" s="14"/>
      <c r="XEV607" s="14"/>
      <c r="XFB607" s="21"/>
      <c r="XFC607" s="15"/>
    </row>
    <row r="608" spans="16371:16383" ht="15" customHeight="1">
      <c r="XEQ608" s="13"/>
      <c r="XER608" s="1"/>
      <c r="XES608" s="7"/>
      <c r="XET608" s="14"/>
      <c r="XEU608" s="14"/>
      <c r="XEV608" s="14"/>
      <c r="XFB608" s="21"/>
      <c r="XFC608" s="15"/>
    </row>
    <row r="609" spans="16371:16383" ht="15" customHeight="1">
      <c r="XEQ609" s="13"/>
      <c r="XER609" s="1"/>
      <c r="XES609" s="7"/>
      <c r="XET609" s="14"/>
      <c r="XEU609" s="14"/>
      <c r="XEV609" s="14"/>
      <c r="XFB609" s="21"/>
      <c r="XFC609" s="15"/>
    </row>
    <row r="610" spans="16371:16383" ht="15" customHeight="1">
      <c r="XEQ610" s="13"/>
      <c r="XER610" s="1"/>
      <c r="XES610" s="7"/>
      <c r="XET610" s="14"/>
      <c r="XEU610" s="14"/>
      <c r="XEV610" s="14"/>
      <c r="XFB610" s="21"/>
      <c r="XFC610" s="15"/>
    </row>
    <row r="611" spans="16371:16383" ht="15" customHeight="1">
      <c r="XEQ611" s="13"/>
      <c r="XER611" s="1"/>
      <c r="XES611" s="7"/>
      <c r="XET611" s="14"/>
      <c r="XEU611" s="14"/>
      <c r="XEV611" s="14"/>
      <c r="XFB611" s="21"/>
      <c r="XFC611" s="15"/>
    </row>
    <row r="612" spans="16371:16383" ht="15" customHeight="1">
      <c r="XEQ612" s="13"/>
      <c r="XER612" s="1"/>
      <c r="XES612" s="7"/>
      <c r="XET612" s="14"/>
      <c r="XEU612" s="14"/>
      <c r="XEV612" s="14"/>
      <c r="XFB612" s="21"/>
      <c r="XFC612" s="15"/>
    </row>
    <row r="613" spans="16371:16383" ht="15" customHeight="1">
      <c r="XEQ613" s="13"/>
      <c r="XER613" s="1"/>
      <c r="XES613" s="7"/>
      <c r="XET613" s="14"/>
      <c r="XEU613" s="14"/>
      <c r="XEV613" s="14"/>
      <c r="XFB613" s="21"/>
      <c r="XFC613" s="15"/>
    </row>
    <row r="614" spans="16371:16383" ht="15" customHeight="1">
      <c r="XEQ614" s="13"/>
      <c r="XER614" s="1"/>
      <c r="XES614" s="7"/>
      <c r="XET614" s="14"/>
      <c r="XEU614" s="14"/>
      <c r="XEV614" s="14"/>
      <c r="XFB614" s="21"/>
      <c r="XFC614" s="15"/>
    </row>
    <row r="615" spans="16371:16383" ht="15" customHeight="1">
      <c r="XEQ615" s="13"/>
      <c r="XER615" s="1"/>
      <c r="XES615" s="7"/>
      <c r="XET615" s="14"/>
      <c r="XEU615" s="14"/>
      <c r="XEV615" s="14"/>
      <c r="XFB615" s="21"/>
      <c r="XFC615" s="15"/>
    </row>
    <row r="616" spans="16371:16383" ht="15" customHeight="1">
      <c r="XEQ616" s="13"/>
      <c r="XER616" s="1"/>
      <c r="XES616" s="7"/>
      <c r="XET616" s="14"/>
      <c r="XEU616" s="14"/>
      <c r="XEV616" s="14"/>
      <c r="XFB616" s="21"/>
      <c r="XFC616" s="15"/>
    </row>
    <row r="617" spans="16371:16383" ht="15" customHeight="1">
      <c r="XEQ617" s="13"/>
      <c r="XER617" s="1"/>
      <c r="XES617" s="7"/>
      <c r="XET617" s="14"/>
      <c r="XEU617" s="14"/>
      <c r="XEV617" s="14"/>
      <c r="XFB617" s="21"/>
      <c r="XFC617" s="15"/>
    </row>
    <row r="618" spans="16371:16383" ht="15" customHeight="1">
      <c r="XEQ618" s="13"/>
      <c r="XER618" s="1"/>
      <c r="XES618" s="7"/>
      <c r="XET618" s="14"/>
      <c r="XEU618" s="14"/>
      <c r="XEV618" s="14"/>
      <c r="XFB618" s="21"/>
      <c r="XFC618" s="15"/>
    </row>
    <row r="619" spans="16371:16383" ht="15" customHeight="1">
      <c r="XEQ619" s="13"/>
      <c r="XER619" s="1"/>
      <c r="XES619" s="7"/>
      <c r="XET619" s="14"/>
      <c r="XEU619" s="14"/>
      <c r="XEV619" s="14"/>
      <c r="XFB619" s="21"/>
      <c r="XFC619" s="15"/>
    </row>
    <row r="620" spans="16371:16383" ht="15" customHeight="1">
      <c r="XEQ620" s="13"/>
      <c r="XER620" s="1"/>
      <c r="XES620" s="7"/>
      <c r="XET620" s="14"/>
      <c r="XEU620" s="14"/>
      <c r="XEV620" s="14"/>
      <c r="XFB620" s="21"/>
      <c r="XFC620" s="15"/>
    </row>
    <row r="621" spans="16371:16383" ht="15" customHeight="1">
      <c r="XEQ621" s="13"/>
      <c r="XER621" s="1"/>
      <c r="XES621" s="7"/>
      <c r="XET621" s="14"/>
      <c r="XEU621" s="14"/>
      <c r="XEV621" s="14"/>
      <c r="XFB621" s="21"/>
      <c r="XFC621" s="15"/>
    </row>
    <row r="622" spans="16371:16383" ht="15" customHeight="1">
      <c r="XEQ622" s="13"/>
      <c r="XER622" s="1"/>
      <c r="XES622" s="7"/>
      <c r="XET622" s="14"/>
      <c r="XEU622" s="14"/>
      <c r="XEV622" s="14"/>
      <c r="XFB622" s="21"/>
      <c r="XFC622" s="15"/>
    </row>
    <row r="623" spans="16371:16383" ht="15" customHeight="1">
      <c r="XEQ623" s="13"/>
      <c r="XER623" s="1"/>
      <c r="XES623" s="7"/>
      <c r="XET623" s="14"/>
      <c r="XEU623" s="14"/>
      <c r="XEV623" s="14"/>
      <c r="XFB623" s="21"/>
      <c r="XFC623" s="15"/>
    </row>
    <row r="624" spans="16371:16383" ht="15" customHeight="1">
      <c r="XEQ624" s="13"/>
      <c r="XER624" s="1"/>
      <c r="XES624" s="7"/>
      <c r="XET624" s="14"/>
      <c r="XEU624" s="14"/>
      <c r="XEV624" s="14"/>
      <c r="XFB624" s="21"/>
      <c r="XFC624" s="15"/>
    </row>
    <row r="625" spans="16371:16383" ht="15" customHeight="1">
      <c r="XEQ625" s="13"/>
      <c r="XER625" s="1"/>
      <c r="XES625" s="7"/>
      <c r="XET625" s="14"/>
      <c r="XEU625" s="14"/>
      <c r="XEV625" s="14"/>
      <c r="XFB625" s="21"/>
      <c r="XFC625" s="15"/>
    </row>
    <row r="626" spans="16371:16383" ht="15" customHeight="1">
      <c r="XEQ626" s="13"/>
      <c r="XER626" s="1"/>
      <c r="XES626" s="7"/>
      <c r="XET626" s="14"/>
      <c r="XEU626" s="14"/>
      <c r="XEV626" s="14"/>
      <c r="XFB626" s="21"/>
      <c r="XFC626" s="15"/>
    </row>
    <row r="627" spans="16371:16383" ht="15" customHeight="1">
      <c r="XEQ627" s="13"/>
      <c r="XER627" s="1"/>
      <c r="XES627" s="7"/>
      <c r="XET627" s="14"/>
      <c r="XEU627" s="14"/>
      <c r="XEV627" s="14"/>
      <c r="XFB627" s="21"/>
      <c r="XFC627" s="15"/>
    </row>
    <row r="628" spans="16371:16383" ht="15" customHeight="1">
      <c r="XEQ628" s="13"/>
      <c r="XER628" s="1"/>
      <c r="XES628" s="7"/>
      <c r="XET628" s="14"/>
      <c r="XEU628" s="14"/>
      <c r="XEV628" s="14"/>
      <c r="XFB628" s="21"/>
      <c r="XFC628" s="15"/>
    </row>
    <row r="629" spans="16371:16383" ht="15" customHeight="1">
      <c r="XEQ629" s="13"/>
      <c r="XER629" s="1"/>
      <c r="XES629" s="7"/>
      <c r="XET629" s="14"/>
      <c r="XEU629" s="14"/>
      <c r="XEV629" s="14"/>
      <c r="XFB629" s="21"/>
      <c r="XFC629" s="15"/>
    </row>
    <row r="630" spans="16371:16383" ht="15" customHeight="1">
      <c r="XEQ630" s="13"/>
      <c r="XER630" s="1"/>
      <c r="XES630" s="7"/>
      <c r="XET630" s="14"/>
      <c r="XEU630" s="14"/>
      <c r="XEV630" s="14"/>
      <c r="XFB630" s="21"/>
      <c r="XFC630" s="15"/>
    </row>
    <row r="631" spans="16371:16383" ht="15" customHeight="1">
      <c r="XEQ631" s="13"/>
      <c r="XER631" s="1"/>
      <c r="XES631" s="7"/>
      <c r="XET631" s="14"/>
      <c r="XEU631" s="14"/>
      <c r="XEV631" s="14"/>
      <c r="XFB631" s="21"/>
      <c r="XFC631" s="15"/>
    </row>
    <row r="632" spans="16371:16383" ht="15" customHeight="1">
      <c r="XEQ632" s="13"/>
      <c r="XER632" s="1"/>
      <c r="XES632" s="7"/>
      <c r="XET632" s="14"/>
      <c r="XEU632" s="14"/>
      <c r="XEV632" s="14"/>
      <c r="XFB632" s="21"/>
      <c r="XFC632" s="15"/>
    </row>
    <row r="633" spans="16371:16383" ht="15" customHeight="1">
      <c r="XEQ633" s="13"/>
      <c r="XER633" s="1"/>
      <c r="XES633" s="7"/>
      <c r="XET633" s="14"/>
      <c r="XEU633" s="14"/>
      <c r="XEV633" s="14"/>
      <c r="XFB633" s="21"/>
      <c r="XFC633" s="15"/>
    </row>
    <row r="634" spans="16371:16383" ht="15" customHeight="1">
      <c r="XEQ634" s="13"/>
      <c r="XER634" s="1"/>
      <c r="XES634" s="7"/>
      <c r="XET634" s="14"/>
      <c r="XEU634" s="14"/>
      <c r="XEV634" s="14"/>
      <c r="XFB634" s="21"/>
      <c r="XFC634" s="15"/>
    </row>
    <row r="635" spans="16371:16383" ht="15" customHeight="1">
      <c r="XEQ635" s="13"/>
      <c r="XER635" s="1"/>
      <c r="XES635" s="7"/>
      <c r="XET635" s="14"/>
      <c r="XEU635" s="14"/>
      <c r="XEV635" s="14"/>
      <c r="XFB635" s="21"/>
      <c r="XFC635" s="15"/>
    </row>
    <row r="636" spans="16371:16383" ht="15" customHeight="1">
      <c r="XEQ636" s="13"/>
      <c r="XER636" s="1"/>
      <c r="XES636" s="7"/>
      <c r="XET636" s="14"/>
      <c r="XEU636" s="14"/>
      <c r="XEV636" s="14"/>
      <c r="XFB636" s="21"/>
      <c r="XFC636" s="15"/>
    </row>
    <row r="637" spans="16371:16383" ht="15" customHeight="1">
      <c r="XEQ637" s="13"/>
      <c r="XER637" s="1"/>
      <c r="XES637" s="7"/>
      <c r="XET637" s="14"/>
      <c r="XEU637" s="14"/>
      <c r="XEV637" s="14"/>
      <c r="XFB637" s="21"/>
      <c r="XFC637" s="15"/>
    </row>
    <row r="638" spans="16371:16383" ht="15" customHeight="1">
      <c r="XEQ638" s="13"/>
      <c r="XER638" s="1"/>
      <c r="XES638" s="7"/>
      <c r="XET638" s="14"/>
      <c r="XEU638" s="14"/>
      <c r="XEV638" s="14"/>
      <c r="XFB638" s="21"/>
      <c r="XFC638" s="15"/>
    </row>
    <row r="639" spans="16371:16383" ht="15" customHeight="1">
      <c r="XEQ639" s="13"/>
      <c r="XER639" s="1"/>
      <c r="XES639" s="7"/>
      <c r="XET639" s="14"/>
      <c r="XEU639" s="14"/>
      <c r="XEV639" s="14"/>
      <c r="XFB639" s="21"/>
      <c r="XFC639" s="15"/>
    </row>
    <row r="640" spans="16371:16383" ht="15" customHeight="1">
      <c r="XEQ640" s="13"/>
      <c r="XER640" s="1"/>
      <c r="XES640" s="7"/>
      <c r="XET640" s="14"/>
      <c r="XEU640" s="14"/>
      <c r="XEV640" s="14"/>
      <c r="XFB640" s="21"/>
      <c r="XFC640" s="15"/>
    </row>
    <row r="641" spans="16371:16383" ht="15" customHeight="1">
      <c r="XEQ641" s="13"/>
      <c r="XER641" s="1"/>
      <c r="XES641" s="7"/>
      <c r="XET641" s="14"/>
      <c r="XEU641" s="14"/>
      <c r="XEV641" s="14"/>
      <c r="XFB641" s="21"/>
      <c r="XFC641" s="15"/>
    </row>
    <row r="642" spans="16371:16383" ht="15" customHeight="1">
      <c r="XEQ642" s="13"/>
      <c r="XER642" s="1"/>
      <c r="XES642" s="7"/>
      <c r="XET642" s="14"/>
      <c r="XEU642" s="14"/>
      <c r="XEV642" s="14"/>
      <c r="XFB642" s="21"/>
      <c r="XFC642" s="15"/>
    </row>
    <row r="643" spans="16371:16383" ht="15" customHeight="1">
      <c r="XEQ643" s="13"/>
      <c r="XER643" s="1"/>
      <c r="XES643" s="7"/>
      <c r="XET643" s="14"/>
      <c r="XEU643" s="14"/>
      <c r="XEV643" s="14"/>
      <c r="XFB643" s="21"/>
      <c r="XFC643" s="15"/>
    </row>
    <row r="644" spans="16371:16383" ht="15" customHeight="1">
      <c r="XEQ644" s="13"/>
      <c r="XER644" s="1"/>
      <c r="XES644" s="7"/>
      <c r="XET644" s="14"/>
      <c r="XEU644" s="14"/>
      <c r="XEV644" s="14"/>
      <c r="XFB644" s="21"/>
      <c r="XFC644" s="15"/>
    </row>
    <row r="645" spans="16371:16383" ht="15" customHeight="1">
      <c r="XEQ645" s="13"/>
      <c r="XER645" s="1"/>
      <c r="XES645" s="7"/>
      <c r="XET645" s="14"/>
      <c r="XEU645" s="14"/>
      <c r="XEV645" s="14"/>
      <c r="XFB645" s="21"/>
      <c r="XFC645" s="15"/>
    </row>
    <row r="646" spans="16371:16383" ht="15" customHeight="1">
      <c r="XEQ646" s="13"/>
      <c r="XER646" s="1"/>
      <c r="XES646" s="7"/>
      <c r="XET646" s="14"/>
      <c r="XEU646" s="14"/>
      <c r="XEV646" s="14"/>
      <c r="XFB646" s="21"/>
      <c r="XFC646" s="15"/>
    </row>
    <row r="647" spans="16371:16383" ht="15" customHeight="1">
      <c r="XEQ647" s="13"/>
      <c r="XER647" s="1"/>
      <c r="XES647" s="7"/>
      <c r="XET647" s="14"/>
      <c r="XEU647" s="14"/>
      <c r="XEV647" s="14"/>
      <c r="XFB647" s="21"/>
      <c r="XFC647" s="15"/>
    </row>
    <row r="648" spans="16371:16383" ht="15" customHeight="1">
      <c r="XEQ648" s="13"/>
      <c r="XER648" s="1"/>
      <c r="XES648" s="7"/>
      <c r="XET648" s="14"/>
      <c r="XEU648" s="14"/>
      <c r="XEV648" s="14"/>
      <c r="XFB648" s="21"/>
      <c r="XFC648" s="15"/>
    </row>
    <row r="649" spans="16371:16383" ht="15" customHeight="1">
      <c r="XEQ649" s="13"/>
      <c r="XER649" s="1"/>
      <c r="XES649" s="7"/>
      <c r="XET649" s="14"/>
      <c r="XEU649" s="14"/>
      <c r="XEV649" s="14"/>
      <c r="XFB649" s="21"/>
      <c r="XFC649" s="15"/>
    </row>
    <row r="650" spans="16371:16383" ht="15" customHeight="1">
      <c r="XEQ650" s="13"/>
      <c r="XER650" s="1"/>
      <c r="XES650" s="7"/>
      <c r="XET650" s="14"/>
      <c r="XEU650" s="14"/>
      <c r="XEV650" s="14"/>
      <c r="XFB650" s="21"/>
      <c r="XFC650" s="15"/>
    </row>
    <row r="651" spans="16371:16383" ht="15" customHeight="1">
      <c r="XEQ651" s="13"/>
      <c r="XER651" s="1"/>
      <c r="XES651" s="7"/>
      <c r="XET651" s="14"/>
      <c r="XEU651" s="14"/>
      <c r="XEV651" s="14"/>
      <c r="XFB651" s="21"/>
      <c r="XFC651" s="15"/>
    </row>
    <row r="652" spans="16371:16383" ht="15" customHeight="1">
      <c r="XEQ652" s="13"/>
      <c r="XER652" s="1"/>
      <c r="XES652" s="7"/>
      <c r="XET652" s="14"/>
      <c r="XEU652" s="14"/>
      <c r="XEV652" s="14"/>
      <c r="XFB652" s="21"/>
      <c r="XFC652" s="15"/>
    </row>
    <row r="653" spans="16371:16383" ht="15" customHeight="1">
      <c r="XEQ653" s="13"/>
      <c r="XER653" s="1"/>
      <c r="XES653" s="7"/>
      <c r="XET653" s="14"/>
      <c r="XEU653" s="14"/>
      <c r="XEV653" s="14"/>
      <c r="XFB653" s="21"/>
      <c r="XFC653" s="15"/>
    </row>
    <row r="654" spans="16371:16383" ht="15" customHeight="1">
      <c r="XEQ654" s="13"/>
      <c r="XER654" s="1"/>
      <c r="XES654" s="7"/>
      <c r="XET654" s="14"/>
      <c r="XEU654" s="14"/>
      <c r="XEV654" s="14"/>
      <c r="XFB654" s="21"/>
      <c r="XFC654" s="15"/>
    </row>
    <row r="655" spans="16371:16383" ht="15" customHeight="1">
      <c r="XEQ655" s="13"/>
      <c r="XER655" s="1"/>
      <c r="XES655" s="7"/>
      <c r="XET655" s="14"/>
      <c r="XEU655" s="14"/>
      <c r="XEV655" s="14"/>
      <c r="XFB655" s="21"/>
      <c r="XFC655" s="15"/>
    </row>
    <row r="656" spans="16371:16383" ht="15" customHeight="1">
      <c r="XEQ656" s="13"/>
      <c r="XER656" s="1"/>
      <c r="XES656" s="7"/>
      <c r="XET656" s="14"/>
      <c r="XEU656" s="14"/>
      <c r="XEV656" s="14"/>
      <c r="XFB656" s="21"/>
      <c r="XFC656" s="15"/>
    </row>
    <row r="657" spans="16371:16383" ht="15" customHeight="1">
      <c r="XEQ657" s="13"/>
      <c r="XER657" s="1"/>
      <c r="XES657" s="7"/>
      <c r="XET657" s="14"/>
      <c r="XEU657" s="14"/>
      <c r="XEV657" s="14"/>
      <c r="XFB657" s="21"/>
      <c r="XFC657" s="15"/>
    </row>
    <row r="658" spans="16371:16383" ht="15" customHeight="1">
      <c r="XEQ658" s="13"/>
      <c r="XER658" s="1"/>
      <c r="XES658" s="7"/>
      <c r="XET658" s="14"/>
      <c r="XEU658" s="14"/>
      <c r="XEV658" s="14"/>
      <c r="XFB658" s="21"/>
      <c r="XFC658" s="15"/>
    </row>
    <row r="659" spans="16371:16383" ht="15" customHeight="1">
      <c r="XEQ659" s="13"/>
      <c r="XER659" s="1"/>
      <c r="XES659" s="7"/>
      <c r="XET659" s="14"/>
      <c r="XEU659" s="14"/>
      <c r="XEV659" s="14"/>
      <c r="XFB659" s="21"/>
      <c r="XFC659" s="15"/>
    </row>
    <row r="660" spans="16371:16383" ht="15" customHeight="1">
      <c r="XEQ660" s="13"/>
      <c r="XER660" s="1"/>
      <c r="XES660" s="7"/>
      <c r="XET660" s="14"/>
      <c r="XEU660" s="14"/>
      <c r="XEV660" s="14"/>
      <c r="XFB660" s="21"/>
      <c r="XFC660" s="15"/>
    </row>
    <row r="661" spans="16371:16383" ht="15" customHeight="1">
      <c r="XEQ661" s="13"/>
      <c r="XER661" s="1"/>
      <c r="XES661" s="7"/>
      <c r="XET661" s="14"/>
      <c r="XEU661" s="14"/>
      <c r="XEV661" s="14"/>
      <c r="XFB661" s="21"/>
      <c r="XFC661" s="15"/>
    </row>
    <row r="662" spans="16371:16383" ht="15" customHeight="1">
      <c r="XEQ662" s="13"/>
      <c r="XER662" s="1"/>
      <c r="XES662" s="7"/>
      <c r="XET662" s="14"/>
      <c r="XEU662" s="14"/>
      <c r="XEV662" s="14"/>
      <c r="XFB662" s="21"/>
      <c r="XFC662" s="15"/>
    </row>
    <row r="663" spans="16371:16383" ht="15" customHeight="1">
      <c r="XEQ663" s="13"/>
      <c r="XER663" s="1"/>
      <c r="XES663" s="7"/>
      <c r="XET663" s="14"/>
      <c r="XEU663" s="14"/>
      <c r="XEV663" s="14"/>
      <c r="XFB663" s="21"/>
      <c r="XFC663" s="15"/>
    </row>
    <row r="664" spans="16371:16383" ht="15" customHeight="1">
      <c r="XEQ664" s="13"/>
      <c r="XER664" s="1"/>
      <c r="XES664" s="7"/>
      <c r="XET664" s="14"/>
      <c r="XEU664" s="14"/>
      <c r="XEV664" s="14"/>
      <c r="XFB664" s="21"/>
      <c r="XFC664" s="15"/>
    </row>
    <row r="665" spans="16371:16383" ht="15" customHeight="1">
      <c r="XEQ665" s="13"/>
      <c r="XER665" s="1"/>
      <c r="XES665" s="7"/>
      <c r="XET665" s="14"/>
      <c r="XEU665" s="14"/>
      <c r="XEV665" s="14"/>
      <c r="XFB665" s="21"/>
      <c r="XFC665" s="15"/>
    </row>
    <row r="666" spans="16371:16383" ht="15" customHeight="1">
      <c r="XEQ666" s="13"/>
      <c r="XER666" s="1"/>
      <c r="XES666" s="7"/>
      <c r="XET666" s="14"/>
      <c r="XEU666" s="14"/>
      <c r="XEV666" s="14"/>
      <c r="XFB666" s="21"/>
      <c r="XFC666" s="15"/>
    </row>
    <row r="667" spans="16371:16383" ht="15" customHeight="1">
      <c r="XEQ667" s="13"/>
      <c r="XER667" s="1"/>
      <c r="XES667" s="7"/>
      <c r="XET667" s="14"/>
      <c r="XEU667" s="14"/>
      <c r="XEV667" s="14"/>
      <c r="XFB667" s="21"/>
      <c r="XFC667" s="15"/>
    </row>
    <row r="668" spans="16371:16383" ht="15" customHeight="1">
      <c r="XEQ668" s="13"/>
      <c r="XER668" s="1"/>
      <c r="XES668" s="7"/>
      <c r="XET668" s="14"/>
      <c r="XEU668" s="14"/>
      <c r="XEV668" s="14"/>
      <c r="XFB668" s="21"/>
      <c r="XFC668" s="15"/>
    </row>
    <row r="669" spans="16371:16383" ht="15" customHeight="1">
      <c r="XEQ669" s="13"/>
      <c r="XER669" s="1"/>
      <c r="XES669" s="7"/>
      <c r="XET669" s="14"/>
      <c r="XEU669" s="14"/>
      <c r="XEV669" s="14"/>
      <c r="XFB669" s="21"/>
      <c r="XFC669" s="15"/>
    </row>
    <row r="670" spans="16371:16383" ht="15" customHeight="1">
      <c r="XEQ670" s="13"/>
      <c r="XER670" s="1"/>
      <c r="XES670" s="7"/>
      <c r="XET670" s="14"/>
      <c r="XEU670" s="14"/>
      <c r="XEV670" s="14"/>
      <c r="XFB670" s="21"/>
      <c r="XFC670" s="15"/>
    </row>
    <row r="671" spans="16371:16383" ht="15" customHeight="1">
      <c r="XEQ671" s="13"/>
      <c r="XER671" s="1"/>
      <c r="XES671" s="7"/>
      <c r="XET671" s="14"/>
      <c r="XEU671" s="14"/>
      <c r="XEV671" s="14"/>
      <c r="XFB671" s="21"/>
      <c r="XFC671" s="15"/>
    </row>
    <row r="672" spans="16371:16383" ht="15" customHeight="1">
      <c r="XEQ672" s="13"/>
      <c r="XER672" s="1"/>
      <c r="XES672" s="7"/>
      <c r="XET672" s="14"/>
      <c r="XEU672" s="14"/>
      <c r="XEV672" s="14"/>
      <c r="XFB672" s="21"/>
      <c r="XFC672" s="15"/>
    </row>
    <row r="673" spans="16371:16383" ht="15" customHeight="1">
      <c r="XEQ673" s="13"/>
      <c r="XER673" s="1"/>
      <c r="XES673" s="7"/>
      <c r="XET673" s="14"/>
      <c r="XEU673" s="14"/>
      <c r="XEV673" s="14"/>
      <c r="XFB673" s="21"/>
      <c r="XFC673" s="15"/>
    </row>
    <row r="674" spans="16371:16383" ht="15" customHeight="1">
      <c r="XEQ674" s="13"/>
      <c r="XER674" s="1"/>
      <c r="XES674" s="7"/>
      <c r="XET674" s="14"/>
      <c r="XEU674" s="14"/>
      <c r="XEV674" s="14"/>
      <c r="XFB674" s="21"/>
      <c r="XFC674" s="15"/>
    </row>
    <row r="675" spans="16371:16383" ht="15" customHeight="1">
      <c r="XEQ675" s="13"/>
      <c r="XER675" s="1"/>
      <c r="XES675" s="7"/>
      <c r="XET675" s="14"/>
      <c r="XEU675" s="14"/>
      <c r="XEV675" s="14"/>
      <c r="XFB675" s="21"/>
      <c r="XFC675" s="15"/>
    </row>
    <row r="676" spans="16371:16383" ht="15" customHeight="1">
      <c r="XEQ676" s="13"/>
      <c r="XER676" s="1"/>
      <c r="XES676" s="7"/>
      <c r="XET676" s="14"/>
      <c r="XEU676" s="14"/>
      <c r="XEV676" s="14"/>
      <c r="XFB676" s="21"/>
      <c r="XFC676" s="15"/>
    </row>
    <row r="677" spans="16371:16383" ht="15" customHeight="1">
      <c r="XEQ677" s="13"/>
      <c r="XER677" s="1"/>
      <c r="XES677" s="7"/>
      <c r="XET677" s="14"/>
      <c r="XEU677" s="14"/>
      <c r="XEV677" s="14"/>
      <c r="XFB677" s="21"/>
      <c r="XFC677" s="15"/>
    </row>
    <row r="678" spans="16371:16383" ht="15" customHeight="1">
      <c r="XEQ678" s="13"/>
      <c r="XER678" s="1"/>
      <c r="XES678" s="7"/>
      <c r="XET678" s="14"/>
      <c r="XEU678" s="14"/>
      <c r="XEV678" s="14"/>
      <c r="XFB678" s="21"/>
      <c r="XFC678" s="15"/>
    </row>
    <row r="679" spans="16371:16383" ht="15" customHeight="1">
      <c r="XEQ679" s="13"/>
      <c r="XER679" s="1"/>
      <c r="XES679" s="7"/>
      <c r="XET679" s="14"/>
      <c r="XEU679" s="14"/>
      <c r="XEV679" s="14"/>
      <c r="XFB679" s="21"/>
      <c r="XFC679" s="15"/>
    </row>
    <row r="680" spans="16371:16383" ht="15" customHeight="1">
      <c r="XEQ680" s="13"/>
      <c r="XER680" s="1"/>
      <c r="XES680" s="7"/>
      <c r="XET680" s="14"/>
      <c r="XEU680" s="14"/>
      <c r="XEV680" s="14"/>
      <c r="XFB680" s="21"/>
      <c r="XFC680" s="15"/>
    </row>
    <row r="681" spans="16371:16383" ht="15" customHeight="1">
      <c r="XEQ681" s="13"/>
      <c r="XER681" s="1"/>
      <c r="XES681" s="7"/>
      <c r="XET681" s="14"/>
      <c r="XEU681" s="14"/>
      <c r="XEV681" s="14"/>
      <c r="XFB681" s="21"/>
      <c r="XFC681" s="15"/>
    </row>
    <row r="682" spans="16371:16383" ht="15" customHeight="1">
      <c r="XEQ682" s="13"/>
      <c r="XER682" s="1"/>
      <c r="XES682" s="7"/>
      <c r="XET682" s="14"/>
      <c r="XEU682" s="14"/>
      <c r="XEV682" s="14"/>
      <c r="XFB682" s="21"/>
      <c r="XFC682" s="15"/>
    </row>
    <row r="683" spans="16371:16383" ht="15" customHeight="1">
      <c r="XEQ683" s="13"/>
      <c r="XER683" s="1"/>
      <c r="XES683" s="7"/>
      <c r="XET683" s="14"/>
      <c r="XEU683" s="14"/>
      <c r="XEV683" s="14"/>
      <c r="XFB683" s="21"/>
      <c r="XFC683" s="15"/>
    </row>
    <row r="684" spans="16371:16383" ht="15" customHeight="1">
      <c r="XEQ684" s="13"/>
      <c r="XER684" s="1"/>
      <c r="XES684" s="7"/>
      <c r="XET684" s="14"/>
      <c r="XEU684" s="14"/>
      <c r="XEV684" s="14"/>
      <c r="XFB684" s="21"/>
      <c r="XFC684" s="15"/>
    </row>
    <row r="685" spans="16371:16383" ht="15" customHeight="1">
      <c r="XEQ685" s="13"/>
      <c r="XER685" s="1"/>
      <c r="XES685" s="7"/>
      <c r="XET685" s="14"/>
      <c r="XEU685" s="14"/>
      <c r="XEV685" s="14"/>
      <c r="XFB685" s="21"/>
      <c r="XFC685" s="15"/>
    </row>
    <row r="686" spans="16371:16383" ht="15" customHeight="1">
      <c r="XEQ686" s="13"/>
      <c r="XER686" s="1"/>
      <c r="XES686" s="7"/>
      <c r="XET686" s="14"/>
      <c r="XEU686" s="14"/>
      <c r="XEV686" s="14"/>
      <c r="XFB686" s="21"/>
      <c r="XFC686" s="15"/>
    </row>
    <row r="687" spans="16371:16383" ht="15" customHeight="1">
      <c r="XEQ687" s="13"/>
      <c r="XER687" s="1"/>
      <c r="XES687" s="7"/>
      <c r="XET687" s="14"/>
      <c r="XEU687" s="14"/>
      <c r="XEV687" s="14"/>
      <c r="XFB687" s="21"/>
      <c r="XFC687" s="15"/>
    </row>
    <row r="688" spans="16371:16383" ht="15" customHeight="1">
      <c r="XEQ688" s="13"/>
      <c r="XER688" s="1"/>
      <c r="XES688" s="7"/>
      <c r="XET688" s="14"/>
      <c r="XEU688" s="14"/>
      <c r="XEV688" s="14"/>
      <c r="XFB688" s="21"/>
      <c r="XFC688" s="15"/>
    </row>
    <row r="689" spans="16371:16383" ht="15" customHeight="1">
      <c r="XEQ689" s="13"/>
      <c r="XER689" s="1"/>
      <c r="XES689" s="7"/>
      <c r="XET689" s="14"/>
      <c r="XEU689" s="14"/>
      <c r="XEV689" s="14"/>
      <c r="XFB689" s="21"/>
      <c r="XFC689" s="15"/>
    </row>
    <row r="690" spans="16371:16383" ht="15" customHeight="1">
      <c r="XEQ690" s="13"/>
      <c r="XER690" s="1"/>
      <c r="XES690" s="7"/>
      <c r="XET690" s="14"/>
      <c r="XEU690" s="14"/>
      <c r="XEV690" s="14"/>
      <c r="XFB690" s="21"/>
      <c r="XFC690" s="15"/>
    </row>
    <row r="691" spans="16371:16383" ht="15" customHeight="1">
      <c r="XEQ691" s="13"/>
      <c r="XER691" s="1"/>
      <c r="XES691" s="7"/>
      <c r="XET691" s="14"/>
      <c r="XEU691" s="14"/>
      <c r="XEV691" s="14"/>
      <c r="XFB691" s="21"/>
      <c r="XFC691" s="15"/>
    </row>
    <row r="692" spans="16371:16383" ht="15" customHeight="1">
      <c r="XEQ692" s="13"/>
      <c r="XER692" s="1"/>
      <c r="XES692" s="7"/>
      <c r="XET692" s="14"/>
      <c r="XEU692" s="14"/>
      <c r="XEV692" s="14"/>
      <c r="XFB692" s="21"/>
      <c r="XFC692" s="15"/>
    </row>
    <row r="693" spans="16371:16383" ht="15" customHeight="1">
      <c r="XEQ693" s="13"/>
      <c r="XER693" s="1"/>
      <c r="XES693" s="7"/>
      <c r="XET693" s="14"/>
      <c r="XEU693" s="14"/>
      <c r="XEV693" s="14"/>
      <c r="XFB693" s="21"/>
      <c r="XFC693" s="15"/>
    </row>
    <row r="694" spans="16371:16383" ht="15" customHeight="1">
      <c r="XEQ694" s="13"/>
      <c r="XER694" s="1"/>
      <c r="XES694" s="7"/>
      <c r="XET694" s="14"/>
      <c r="XEU694" s="14"/>
      <c r="XEV694" s="14"/>
      <c r="XFB694" s="21"/>
      <c r="XFC694" s="15"/>
    </row>
    <row r="695" spans="16371:16383" ht="15" customHeight="1">
      <c r="XEQ695" s="13"/>
      <c r="XER695" s="1"/>
      <c r="XES695" s="7"/>
      <c r="XET695" s="14"/>
      <c r="XEU695" s="14"/>
      <c r="XEV695" s="14"/>
      <c r="XFB695" s="21"/>
      <c r="XFC695" s="15"/>
    </row>
    <row r="696" spans="16371:16383" ht="15" customHeight="1">
      <c r="XEQ696" s="13"/>
      <c r="XER696" s="1"/>
      <c r="XES696" s="7"/>
      <c r="XET696" s="14"/>
      <c r="XEU696" s="14"/>
      <c r="XEV696" s="14"/>
      <c r="XFB696" s="21"/>
      <c r="XFC696" s="15"/>
    </row>
    <row r="697" spans="16371:16383" ht="15" customHeight="1">
      <c r="XEQ697" s="13"/>
      <c r="XER697" s="1"/>
      <c r="XES697" s="7"/>
      <c r="XET697" s="14"/>
      <c r="XEU697" s="14"/>
      <c r="XEV697" s="14"/>
      <c r="XFB697" s="21"/>
      <c r="XFC697" s="15"/>
    </row>
    <row r="698" spans="16371:16383" ht="15" customHeight="1">
      <c r="XEQ698" s="13"/>
      <c r="XER698" s="1"/>
      <c r="XES698" s="7"/>
      <c r="XET698" s="14"/>
      <c r="XEU698" s="14"/>
      <c r="XEV698" s="14"/>
      <c r="XFB698" s="21"/>
      <c r="XFC698" s="15"/>
    </row>
    <row r="699" spans="16371:16383" ht="15" customHeight="1">
      <c r="XEQ699" s="13"/>
      <c r="XER699" s="1"/>
      <c r="XES699" s="7"/>
      <c r="XET699" s="14"/>
      <c r="XEU699" s="14"/>
      <c r="XEV699" s="14"/>
      <c r="XFB699" s="21"/>
      <c r="XFC699" s="15"/>
    </row>
    <row r="700" spans="16371:16383" ht="15" customHeight="1">
      <c r="XEQ700" s="13"/>
      <c r="XER700" s="1"/>
      <c r="XES700" s="7"/>
      <c r="XET700" s="14"/>
      <c r="XEU700" s="14"/>
      <c r="XEV700" s="14"/>
      <c r="XFB700" s="21"/>
      <c r="XFC700" s="15"/>
    </row>
    <row r="701" spans="16371:16383" ht="15" customHeight="1">
      <c r="XEQ701" s="13"/>
      <c r="XER701" s="1"/>
      <c r="XES701" s="7"/>
      <c r="XET701" s="14"/>
      <c r="XEU701" s="14"/>
      <c r="XEV701" s="14"/>
      <c r="XFB701" s="21"/>
      <c r="XFC701" s="15"/>
    </row>
    <row r="702" spans="16371:16383" ht="15" customHeight="1">
      <c r="XEQ702" s="13"/>
      <c r="XER702" s="1"/>
      <c r="XES702" s="7"/>
      <c r="XET702" s="14"/>
      <c r="XEU702" s="14"/>
      <c r="XEV702" s="14"/>
      <c r="XFB702" s="21"/>
      <c r="XFC702" s="15"/>
    </row>
    <row r="703" spans="16371:16383" ht="15" customHeight="1">
      <c r="XEQ703" s="13"/>
      <c r="XER703" s="1"/>
      <c r="XES703" s="7"/>
      <c r="XET703" s="14"/>
      <c r="XEU703" s="14"/>
      <c r="XEV703" s="14"/>
      <c r="XFB703" s="21"/>
      <c r="XFC703" s="15"/>
    </row>
    <row r="704" spans="16371:16383" ht="15" customHeight="1">
      <c r="XEQ704" s="13"/>
      <c r="XER704" s="1"/>
      <c r="XES704" s="7"/>
      <c r="XET704" s="14"/>
      <c r="XEU704" s="14"/>
      <c r="XEV704" s="14"/>
      <c r="XFB704" s="21"/>
      <c r="XFC704" s="15"/>
    </row>
    <row r="705" spans="16371:16383" ht="15" customHeight="1">
      <c r="XEQ705" s="13"/>
      <c r="XER705" s="1"/>
      <c r="XES705" s="7"/>
      <c r="XET705" s="14"/>
      <c r="XEU705" s="14"/>
      <c r="XEV705" s="14"/>
      <c r="XFB705" s="21"/>
      <c r="XFC705" s="15"/>
    </row>
    <row r="706" spans="16371:16383" ht="15" customHeight="1">
      <c r="XEQ706" s="13"/>
      <c r="XER706" s="1"/>
      <c r="XES706" s="7"/>
      <c r="XET706" s="14"/>
      <c r="XEU706" s="14"/>
      <c r="XEV706" s="14"/>
      <c r="XFB706" s="21"/>
      <c r="XFC706" s="15"/>
    </row>
    <row r="707" spans="16371:16383" ht="15" customHeight="1">
      <c r="XEQ707" s="13"/>
      <c r="XER707" s="1"/>
      <c r="XES707" s="7"/>
      <c r="XET707" s="14"/>
      <c r="XEU707" s="14"/>
      <c r="XEV707" s="14"/>
      <c r="XFB707" s="21"/>
      <c r="XFC707" s="15"/>
    </row>
    <row r="708" spans="16371:16383" ht="15" customHeight="1">
      <c r="XEQ708" s="13"/>
      <c r="XER708" s="1"/>
      <c r="XES708" s="7"/>
      <c r="XET708" s="14"/>
      <c r="XEU708" s="14"/>
      <c r="XEV708" s="14"/>
      <c r="XFB708" s="21"/>
      <c r="XFC708" s="15"/>
    </row>
    <row r="709" spans="16371:16383" ht="15" customHeight="1">
      <c r="XEQ709" s="13"/>
      <c r="XER709" s="1"/>
      <c r="XES709" s="7"/>
      <c r="XET709" s="14"/>
      <c r="XEU709" s="14"/>
      <c r="XEV709" s="14"/>
      <c r="XFB709" s="21"/>
      <c r="XFC709" s="15"/>
    </row>
    <row r="710" spans="16371:16383" ht="15" customHeight="1">
      <c r="XEQ710" s="13"/>
      <c r="XER710" s="1"/>
      <c r="XES710" s="7"/>
      <c r="XET710" s="14"/>
      <c r="XEU710" s="14"/>
      <c r="XEV710" s="14"/>
      <c r="XFB710" s="21"/>
      <c r="XFC710" s="15"/>
    </row>
    <row r="711" spans="16371:16383" ht="15" customHeight="1">
      <c r="XEQ711" s="13"/>
      <c r="XER711" s="1"/>
      <c r="XES711" s="7"/>
      <c r="XET711" s="14"/>
      <c r="XEU711" s="14"/>
      <c r="XEV711" s="14"/>
      <c r="XFB711" s="21"/>
      <c r="XFC711" s="15"/>
    </row>
    <row r="712" spans="16371:16383" ht="15" customHeight="1">
      <c r="XEQ712" s="13"/>
      <c r="XER712" s="1"/>
      <c r="XES712" s="7"/>
      <c r="XET712" s="14"/>
      <c r="XEU712" s="14"/>
      <c r="XEV712" s="14"/>
      <c r="XFB712" s="21"/>
      <c r="XFC712" s="15"/>
    </row>
    <row r="713" spans="16371:16383" ht="15" customHeight="1">
      <c r="XEQ713" s="13"/>
      <c r="XER713" s="1"/>
      <c r="XES713" s="7"/>
      <c r="XET713" s="14"/>
      <c r="XEU713" s="14"/>
      <c r="XEV713" s="14"/>
      <c r="XFB713" s="21"/>
      <c r="XFC713" s="15"/>
    </row>
    <row r="714" spans="16371:16383" ht="15" customHeight="1">
      <c r="XEQ714" s="13"/>
      <c r="XER714" s="1"/>
      <c r="XES714" s="7"/>
      <c r="XET714" s="14"/>
      <c r="XEU714" s="14"/>
      <c r="XEV714" s="14"/>
      <c r="XFB714" s="21"/>
      <c r="XFC714" s="15"/>
    </row>
    <row r="715" spans="16371:16383" ht="15" customHeight="1">
      <c r="XEQ715" s="13"/>
      <c r="XER715" s="1"/>
      <c r="XES715" s="7"/>
      <c r="XET715" s="14"/>
      <c r="XEU715" s="14"/>
      <c r="XEV715" s="14"/>
      <c r="XFB715" s="21"/>
      <c r="XFC715" s="15"/>
    </row>
    <row r="716" spans="16371:16383" ht="15" customHeight="1">
      <c r="XEQ716" s="13"/>
      <c r="XER716" s="1"/>
      <c r="XES716" s="7"/>
      <c r="XET716" s="14"/>
      <c r="XEU716" s="14"/>
      <c r="XEV716" s="14"/>
      <c r="XFB716" s="21"/>
      <c r="XFC716" s="15"/>
    </row>
    <row r="717" spans="16371:16383" ht="15" customHeight="1">
      <c r="XEQ717" s="13"/>
      <c r="XER717" s="1"/>
      <c r="XES717" s="7"/>
      <c r="XET717" s="14"/>
      <c r="XEU717" s="14"/>
      <c r="XEV717" s="14"/>
      <c r="XFB717" s="21"/>
      <c r="XFC717" s="15"/>
    </row>
    <row r="718" spans="16371:16383" ht="15" customHeight="1">
      <c r="XEQ718" s="13"/>
      <c r="XER718" s="1"/>
      <c r="XES718" s="7"/>
      <c r="XET718" s="14"/>
      <c r="XEU718" s="14"/>
      <c r="XEV718" s="14"/>
      <c r="XFB718" s="21"/>
      <c r="XFC718" s="15"/>
    </row>
    <row r="719" spans="16371:16383" ht="15" customHeight="1">
      <c r="XEQ719" s="13"/>
      <c r="XER719" s="1"/>
      <c r="XES719" s="7"/>
      <c r="XET719" s="14"/>
      <c r="XEU719" s="14"/>
      <c r="XEV719" s="14"/>
      <c r="XFB719" s="21"/>
      <c r="XFC719" s="15"/>
    </row>
    <row r="720" spans="16371:16383" ht="15" customHeight="1">
      <c r="XEQ720" s="13"/>
      <c r="XER720" s="1"/>
      <c r="XES720" s="7"/>
      <c r="XET720" s="14"/>
      <c r="XEU720" s="14"/>
      <c r="XEV720" s="14"/>
      <c r="XFB720" s="21"/>
      <c r="XFC720" s="15"/>
    </row>
    <row r="721" spans="16371:16383" ht="15" customHeight="1">
      <c r="XEQ721" s="13"/>
      <c r="XER721" s="1"/>
      <c r="XES721" s="7"/>
      <c r="XET721" s="14"/>
      <c r="XEU721" s="14"/>
      <c r="XEV721" s="14"/>
      <c r="XFB721" s="21"/>
      <c r="XFC721" s="15"/>
    </row>
    <row r="722" spans="16371:16383" ht="15" customHeight="1">
      <c r="XEQ722" s="13"/>
      <c r="XER722" s="1"/>
      <c r="XES722" s="7"/>
      <c r="XET722" s="14"/>
      <c r="XEU722" s="14"/>
      <c r="XEV722" s="14"/>
      <c r="XFB722" s="21"/>
      <c r="XFC722" s="15"/>
    </row>
    <row r="723" spans="16371:16383" ht="15" customHeight="1">
      <c r="XEQ723" s="13"/>
      <c r="XER723" s="1"/>
      <c r="XES723" s="7"/>
      <c r="XET723" s="14"/>
      <c r="XEU723" s="14"/>
      <c r="XEV723" s="14"/>
      <c r="XFB723" s="21"/>
      <c r="XFC723" s="15"/>
    </row>
    <row r="724" spans="16371:16383" ht="15" customHeight="1">
      <c r="XEQ724" s="13"/>
      <c r="XER724" s="1"/>
      <c r="XES724" s="7"/>
      <c r="XET724" s="14"/>
      <c r="XEU724" s="14"/>
      <c r="XEV724" s="14"/>
      <c r="XFB724" s="21"/>
      <c r="XFC724" s="15"/>
    </row>
    <row r="725" spans="16371:16383" ht="15" customHeight="1">
      <c r="XEQ725" s="13"/>
      <c r="XER725" s="1"/>
      <c r="XES725" s="7"/>
      <c r="XET725" s="14"/>
      <c r="XEU725" s="14"/>
      <c r="XEV725" s="14"/>
      <c r="XFB725" s="21"/>
      <c r="XFC725" s="15"/>
    </row>
    <row r="726" spans="16371:16383" ht="15" customHeight="1">
      <c r="XEQ726" s="13"/>
      <c r="XER726" s="1"/>
      <c r="XES726" s="7"/>
      <c r="XET726" s="14"/>
      <c r="XEU726" s="14"/>
      <c r="XEV726" s="14"/>
      <c r="XFB726" s="21"/>
      <c r="XFC726" s="15"/>
    </row>
    <row r="727" spans="16371:16383" ht="15" customHeight="1">
      <c r="XEQ727" s="13"/>
      <c r="XER727" s="1"/>
      <c r="XES727" s="7"/>
      <c r="XET727" s="14"/>
      <c r="XEU727" s="14"/>
      <c r="XEV727" s="14"/>
      <c r="XFB727" s="21"/>
      <c r="XFC727" s="15"/>
    </row>
    <row r="728" spans="16371:16383" ht="15" customHeight="1">
      <c r="XEQ728" s="13"/>
      <c r="XER728" s="1"/>
      <c r="XES728" s="7"/>
      <c r="XET728" s="14"/>
      <c r="XEU728" s="14"/>
      <c r="XEV728" s="14"/>
      <c r="XFB728" s="21"/>
      <c r="XFC728" s="15"/>
    </row>
    <row r="729" spans="16371:16383" ht="15" customHeight="1">
      <c r="XEQ729" s="13"/>
      <c r="XER729" s="1"/>
      <c r="XES729" s="7"/>
      <c r="XET729" s="14"/>
      <c r="XEU729" s="14"/>
      <c r="XEV729" s="14"/>
      <c r="XFB729" s="21"/>
      <c r="XFC729" s="15"/>
    </row>
    <row r="730" spans="16371:16383" ht="15" customHeight="1">
      <c r="XEQ730" s="13"/>
      <c r="XER730" s="1"/>
      <c r="XES730" s="7"/>
      <c r="XET730" s="14"/>
      <c r="XEU730" s="14"/>
      <c r="XEV730" s="14"/>
      <c r="XFB730" s="21"/>
      <c r="XFC730" s="15"/>
    </row>
    <row r="731" spans="16371:16383" ht="15" customHeight="1">
      <c r="XEQ731" s="13"/>
      <c r="XER731" s="1"/>
      <c r="XES731" s="7"/>
      <c r="XET731" s="14"/>
      <c r="XEU731" s="14"/>
      <c r="XEV731" s="14"/>
      <c r="XFB731" s="21"/>
      <c r="XFC731" s="15"/>
    </row>
    <row r="732" spans="16371:16383" ht="15" customHeight="1">
      <c r="XEQ732" s="13"/>
      <c r="XER732" s="1"/>
      <c r="XES732" s="7"/>
      <c r="XET732" s="14"/>
      <c r="XEU732" s="14"/>
      <c r="XEV732" s="14"/>
      <c r="XFB732" s="21"/>
      <c r="XFC732" s="15"/>
    </row>
    <row r="733" spans="16371:16383" ht="15" customHeight="1">
      <c r="XEQ733" s="13"/>
      <c r="XER733" s="1"/>
      <c r="XES733" s="7"/>
      <c r="XET733" s="14"/>
      <c r="XEU733" s="14"/>
      <c r="XEV733" s="14"/>
      <c r="XFB733" s="21"/>
      <c r="XFC733" s="15"/>
    </row>
    <row r="734" spans="16371:16383" ht="15" customHeight="1">
      <c r="XEQ734" s="13"/>
      <c r="XER734" s="1"/>
      <c r="XES734" s="7"/>
      <c r="XET734" s="14"/>
      <c r="XEU734" s="14"/>
      <c r="XEV734" s="14"/>
      <c r="XFB734" s="21"/>
      <c r="XFC734" s="15"/>
    </row>
    <row r="735" spans="16371:16383" ht="15" customHeight="1">
      <c r="XEQ735" s="13"/>
      <c r="XER735" s="1"/>
      <c r="XES735" s="7"/>
      <c r="XET735" s="14"/>
      <c r="XEU735" s="14"/>
      <c r="XEV735" s="14"/>
      <c r="XFB735" s="21"/>
      <c r="XFC735" s="15"/>
    </row>
    <row r="736" spans="16371:16383" ht="15" customHeight="1">
      <c r="XEQ736" s="13"/>
      <c r="XER736" s="1"/>
      <c r="XES736" s="7"/>
      <c r="XET736" s="14"/>
      <c r="XEU736" s="14"/>
      <c r="XEV736" s="14"/>
      <c r="XFB736" s="21"/>
      <c r="XFC736" s="15"/>
    </row>
    <row r="737" spans="16371:16383" ht="15" customHeight="1">
      <c r="XEQ737" s="13"/>
      <c r="XER737" s="1"/>
      <c r="XES737" s="7"/>
      <c r="XET737" s="14"/>
      <c r="XEU737" s="14"/>
      <c r="XEV737" s="14"/>
      <c r="XFB737" s="21"/>
      <c r="XFC737" s="15"/>
    </row>
    <row r="738" spans="16371:16383" ht="15" customHeight="1">
      <c r="XEQ738" s="13"/>
      <c r="XER738" s="1"/>
      <c r="XES738" s="7"/>
      <c r="XET738" s="14"/>
      <c r="XEU738" s="14"/>
      <c r="XEV738" s="14"/>
      <c r="XFB738" s="21"/>
      <c r="XFC738" s="15"/>
    </row>
    <row r="739" spans="16371:16383" ht="15" customHeight="1">
      <c r="XEQ739" s="13"/>
      <c r="XER739" s="1"/>
      <c r="XES739" s="7"/>
      <c r="XET739" s="14"/>
      <c r="XEU739" s="14"/>
      <c r="XEV739" s="14"/>
      <c r="XFB739" s="21"/>
      <c r="XFC739" s="15"/>
    </row>
    <row r="740" spans="16371:16383" ht="15" customHeight="1">
      <c r="XEQ740" s="13"/>
      <c r="XER740" s="1"/>
      <c r="XES740" s="7"/>
      <c r="XET740" s="14"/>
      <c r="XEU740" s="14"/>
      <c r="XEV740" s="14"/>
      <c r="XFB740" s="21"/>
      <c r="XFC740" s="15"/>
    </row>
    <row r="741" spans="16371:16383" ht="15" customHeight="1">
      <c r="XEQ741" s="13"/>
      <c r="XER741" s="1"/>
      <c r="XES741" s="7"/>
      <c r="XET741" s="14"/>
      <c r="XEU741" s="14"/>
      <c r="XEV741" s="14"/>
      <c r="XFB741" s="21"/>
      <c r="XFC741" s="15"/>
    </row>
    <row r="742" spans="16371:16383" ht="15" customHeight="1">
      <c r="XEQ742" s="13"/>
      <c r="XER742" s="1"/>
      <c r="XES742" s="7"/>
      <c r="XET742" s="14"/>
      <c r="XEU742" s="14"/>
      <c r="XEV742" s="14"/>
      <c r="XFB742" s="21"/>
      <c r="XFC742" s="15"/>
    </row>
    <row r="743" spans="16371:16383" ht="15" customHeight="1">
      <c r="XEQ743" s="13"/>
      <c r="XER743" s="1"/>
      <c r="XES743" s="7"/>
      <c r="XET743" s="14"/>
      <c r="XEU743" s="14"/>
      <c r="XEV743" s="14"/>
      <c r="XFB743" s="21"/>
      <c r="XFC743" s="15"/>
    </row>
    <row r="744" spans="16371:16383" ht="15" customHeight="1">
      <c r="XEQ744" s="13"/>
      <c r="XER744" s="1"/>
      <c r="XES744" s="7"/>
      <c r="XET744" s="14"/>
      <c r="XEU744" s="14"/>
      <c r="XEV744" s="14"/>
      <c r="XFB744" s="21"/>
      <c r="XFC744" s="15"/>
    </row>
    <row r="745" spans="16371:16383" ht="15" customHeight="1">
      <c r="XEQ745" s="13"/>
      <c r="XER745" s="1"/>
      <c r="XES745" s="7"/>
      <c r="XET745" s="14"/>
      <c r="XEU745" s="14"/>
      <c r="XEV745" s="14"/>
      <c r="XFB745" s="21"/>
      <c r="XFC745" s="15"/>
    </row>
    <row r="746" spans="16371:16383" ht="15" customHeight="1">
      <c r="XEQ746" s="13"/>
      <c r="XER746" s="1"/>
      <c r="XES746" s="7"/>
      <c r="XET746" s="14"/>
      <c r="XEU746" s="14"/>
      <c r="XEV746" s="14"/>
      <c r="XFB746" s="21"/>
      <c r="XFC746" s="15"/>
    </row>
    <row r="747" spans="16371:16383" ht="15" customHeight="1">
      <c r="XEQ747" s="13"/>
      <c r="XER747" s="1"/>
      <c r="XES747" s="7"/>
      <c r="XET747" s="14"/>
      <c r="XEU747" s="14"/>
      <c r="XEV747" s="14"/>
      <c r="XFB747" s="21"/>
      <c r="XFC747" s="15"/>
    </row>
    <row r="748" spans="16371:16383" ht="15" customHeight="1">
      <c r="XEQ748" s="13"/>
      <c r="XER748" s="1"/>
      <c r="XES748" s="7"/>
      <c r="XET748" s="14"/>
      <c r="XEU748" s="14"/>
      <c r="XEV748" s="14"/>
      <c r="XFB748" s="21"/>
      <c r="XFC748" s="15"/>
    </row>
    <row r="749" spans="16371:16383" ht="15" customHeight="1">
      <c r="XEQ749" s="13"/>
      <c r="XER749" s="1"/>
      <c r="XES749" s="7"/>
      <c r="XET749" s="14"/>
      <c r="XEU749" s="14"/>
      <c r="XEV749" s="14"/>
      <c r="XFB749" s="21"/>
      <c r="XFC749" s="15"/>
    </row>
    <row r="750" spans="16371:16383" ht="15" customHeight="1">
      <c r="XEQ750" s="13"/>
      <c r="XER750" s="1"/>
      <c r="XES750" s="7"/>
      <c r="XET750" s="14"/>
      <c r="XEU750" s="14"/>
      <c r="XEV750" s="14"/>
      <c r="XFB750" s="21"/>
      <c r="XFC750" s="15"/>
    </row>
    <row r="751" spans="16371:16383" ht="15" customHeight="1">
      <c r="XEQ751" s="13"/>
      <c r="XER751" s="1"/>
      <c r="XES751" s="7"/>
      <c r="XET751" s="14"/>
      <c r="XEU751" s="14"/>
      <c r="XEV751" s="14"/>
      <c r="XFB751" s="21"/>
      <c r="XFC751" s="15"/>
    </row>
    <row r="752" spans="16371:16383" ht="15" customHeight="1">
      <c r="XEQ752" s="13"/>
      <c r="XER752" s="1"/>
      <c r="XES752" s="7"/>
      <c r="XET752" s="14"/>
      <c r="XEU752" s="14"/>
      <c r="XEV752" s="14"/>
      <c r="XFB752" s="21"/>
      <c r="XFC752" s="15"/>
    </row>
    <row r="753" spans="16371:16383" ht="15" customHeight="1">
      <c r="XEQ753" s="13"/>
      <c r="XER753" s="1"/>
      <c r="XES753" s="7"/>
      <c r="XET753" s="14"/>
      <c r="XEU753" s="14"/>
      <c r="XEV753" s="14"/>
      <c r="XFB753" s="21"/>
      <c r="XFC753" s="15"/>
    </row>
    <row r="754" spans="16371:16383" ht="15" customHeight="1">
      <c r="XEQ754" s="13"/>
      <c r="XER754" s="1"/>
      <c r="XES754" s="7"/>
      <c r="XET754" s="14"/>
      <c r="XEU754" s="14"/>
      <c r="XEV754" s="14"/>
      <c r="XFB754" s="21"/>
      <c r="XFC754" s="15"/>
    </row>
    <row r="755" spans="16371:16383" ht="15" customHeight="1">
      <c r="XEQ755" s="13"/>
      <c r="XER755" s="1"/>
      <c r="XES755" s="7"/>
      <c r="XET755" s="14"/>
      <c r="XEU755" s="14"/>
      <c r="XEV755" s="14"/>
      <c r="XFB755" s="21"/>
      <c r="XFC755" s="15"/>
    </row>
    <row r="756" spans="16371:16383" ht="15" customHeight="1">
      <c r="XEQ756" s="13"/>
      <c r="XER756" s="1"/>
      <c r="XES756" s="7"/>
      <c r="XET756" s="14"/>
      <c r="XEU756" s="14"/>
      <c r="XEV756" s="14"/>
      <c r="XFB756" s="21"/>
      <c r="XFC756" s="15"/>
    </row>
    <row r="757" spans="16371:16383" ht="15" customHeight="1">
      <c r="XEQ757" s="13"/>
      <c r="XER757" s="1"/>
      <c r="XES757" s="7"/>
      <c r="XET757" s="14"/>
      <c r="XEU757" s="14"/>
      <c r="XEV757" s="14"/>
      <c r="XFB757" s="21"/>
      <c r="XFC757" s="15"/>
    </row>
    <row r="758" spans="16371:16383" ht="15" customHeight="1">
      <c r="XEQ758" s="13"/>
      <c r="XER758" s="1"/>
      <c r="XES758" s="7"/>
      <c r="XET758" s="14"/>
      <c r="XEU758" s="14"/>
      <c r="XEV758" s="14"/>
      <c r="XFB758" s="21"/>
      <c r="XFC758" s="15"/>
    </row>
    <row r="759" spans="16371:16383" ht="15" customHeight="1">
      <c r="XEQ759" s="13"/>
      <c r="XER759" s="1"/>
      <c r="XES759" s="7"/>
      <c r="XET759" s="14"/>
      <c r="XEU759" s="14"/>
      <c r="XEV759" s="14"/>
      <c r="XFB759" s="21"/>
      <c r="XFC759" s="15"/>
    </row>
    <row r="760" spans="16371:16383" ht="15" customHeight="1">
      <c r="XEQ760" s="13"/>
      <c r="XER760" s="1"/>
      <c r="XES760" s="7"/>
      <c r="XET760" s="14"/>
      <c r="XEU760" s="14"/>
      <c r="XEV760" s="14"/>
      <c r="XFB760" s="21"/>
      <c r="XFC760" s="15"/>
    </row>
    <row r="761" spans="16371:16383" ht="15" customHeight="1">
      <c r="XEQ761" s="13"/>
      <c r="XER761" s="1"/>
      <c r="XES761" s="7"/>
      <c r="XET761" s="14"/>
      <c r="XEU761" s="14"/>
      <c r="XEV761" s="14"/>
      <c r="XFB761" s="21"/>
      <c r="XFC761" s="15"/>
    </row>
    <row r="762" spans="16371:16383" ht="15" customHeight="1">
      <c r="XEQ762" s="13"/>
      <c r="XER762" s="1"/>
      <c r="XES762" s="7"/>
      <c r="XET762" s="14"/>
      <c r="XEU762" s="14"/>
      <c r="XEV762" s="14"/>
      <c r="XFB762" s="21"/>
      <c r="XFC762" s="15"/>
    </row>
    <row r="763" spans="16371:16383" ht="15" customHeight="1">
      <c r="XEQ763" s="13"/>
      <c r="XER763" s="1"/>
      <c r="XES763" s="7"/>
      <c r="XET763" s="14"/>
      <c r="XEU763" s="14"/>
      <c r="XEV763" s="14"/>
      <c r="XFB763" s="21"/>
      <c r="XFC763" s="15"/>
    </row>
    <row r="764" spans="16371:16383" ht="15" customHeight="1">
      <c r="XEQ764" s="13"/>
      <c r="XER764" s="1"/>
      <c r="XES764" s="7"/>
      <c r="XET764" s="14"/>
      <c r="XEU764" s="14"/>
      <c r="XEV764" s="14"/>
      <c r="XFB764" s="21"/>
      <c r="XFC764" s="15"/>
    </row>
    <row r="765" spans="16371:16383" ht="15" customHeight="1">
      <c r="XEQ765" s="13"/>
      <c r="XER765" s="1"/>
      <c r="XES765" s="7"/>
      <c r="XET765" s="14"/>
      <c r="XEU765" s="14"/>
      <c r="XEV765" s="14"/>
      <c r="XFB765" s="21"/>
      <c r="XFC765" s="15"/>
    </row>
    <row r="766" spans="16371:16383" ht="15" customHeight="1">
      <c r="XEQ766" s="13"/>
      <c r="XER766" s="1"/>
      <c r="XES766" s="7"/>
      <c r="XET766" s="14"/>
      <c r="XEU766" s="14"/>
      <c r="XEV766" s="14"/>
      <c r="XFB766" s="21"/>
      <c r="XFC766" s="15"/>
    </row>
    <row r="767" spans="16371:16383" ht="15" customHeight="1">
      <c r="XEQ767" s="13"/>
      <c r="XER767" s="1"/>
      <c r="XES767" s="7"/>
      <c r="XET767" s="14"/>
      <c r="XEU767" s="14"/>
      <c r="XEV767" s="14"/>
      <c r="XFB767" s="21"/>
      <c r="XFC767" s="15"/>
    </row>
    <row r="768" spans="16371:16383" ht="15" customHeight="1">
      <c r="XEQ768" s="13"/>
      <c r="XER768" s="1"/>
      <c r="XES768" s="7"/>
      <c r="XET768" s="14"/>
      <c r="XEU768" s="14"/>
      <c r="XEV768" s="14"/>
      <c r="XFB768" s="21"/>
      <c r="XFC768" s="15"/>
    </row>
    <row r="769" spans="16371:16383" ht="15" customHeight="1">
      <c r="XEQ769" s="13"/>
      <c r="XER769" s="1"/>
      <c r="XES769" s="7"/>
      <c r="XET769" s="14"/>
      <c r="XEU769" s="14"/>
      <c r="XEV769" s="14"/>
      <c r="XFB769" s="21"/>
      <c r="XFC769" s="15"/>
    </row>
    <row r="770" spans="16371:16383" ht="15" customHeight="1">
      <c r="XEQ770" s="13"/>
      <c r="XER770" s="1"/>
      <c r="XES770" s="7"/>
      <c r="XET770" s="14"/>
      <c r="XEU770" s="14"/>
      <c r="XEV770" s="14"/>
      <c r="XFB770" s="21"/>
      <c r="XFC770" s="15"/>
    </row>
    <row r="771" spans="16371:16383" ht="15" customHeight="1">
      <c r="XEQ771" s="13"/>
      <c r="XER771" s="1"/>
      <c r="XES771" s="7"/>
      <c r="XET771" s="14"/>
      <c r="XEU771" s="14"/>
      <c r="XEV771" s="14"/>
      <c r="XFB771" s="21"/>
      <c r="XFC771" s="15"/>
    </row>
    <row r="772" spans="16371:16383" ht="15" customHeight="1">
      <c r="XEQ772" s="13"/>
      <c r="XER772" s="1"/>
      <c r="XES772" s="7"/>
      <c r="XET772" s="14"/>
      <c r="XEU772" s="14"/>
      <c r="XEV772" s="14"/>
      <c r="XFB772" s="21"/>
      <c r="XFC772" s="15"/>
    </row>
    <row r="773" spans="16371:16383" ht="15" customHeight="1">
      <c r="XEQ773" s="13"/>
      <c r="XER773" s="1"/>
      <c r="XES773" s="7"/>
      <c r="XET773" s="14"/>
      <c r="XEU773" s="14"/>
      <c r="XEV773" s="14"/>
      <c r="XFB773" s="21"/>
      <c r="XFC773" s="15"/>
    </row>
    <row r="774" spans="16371:16383" ht="15" customHeight="1">
      <c r="XEQ774" s="13"/>
      <c r="XER774" s="1"/>
      <c r="XES774" s="7"/>
      <c r="XET774" s="14"/>
      <c r="XEU774" s="14"/>
      <c r="XEV774" s="14"/>
      <c r="XFB774" s="21"/>
      <c r="XFC774" s="15"/>
    </row>
    <row r="775" spans="16371:16383" ht="15" customHeight="1">
      <c r="XEQ775" s="13"/>
      <c r="XER775" s="1"/>
      <c r="XES775" s="7"/>
      <c r="XET775" s="14"/>
      <c r="XEU775" s="14"/>
      <c r="XEV775" s="14"/>
      <c r="XFB775" s="21"/>
      <c r="XFC775" s="15"/>
    </row>
    <row r="776" spans="16371:16383" ht="15" customHeight="1">
      <c r="XEQ776" s="13"/>
      <c r="XER776" s="1"/>
      <c r="XES776" s="7"/>
      <c r="XET776" s="14"/>
      <c r="XEU776" s="14"/>
      <c r="XEV776" s="14"/>
      <c r="XFB776" s="21"/>
      <c r="XFC776" s="15"/>
    </row>
    <row r="777" spans="16371:16383" ht="15" customHeight="1">
      <c r="XEQ777" s="13"/>
      <c r="XER777" s="1"/>
      <c r="XES777" s="7"/>
      <c r="XET777" s="14"/>
      <c r="XEU777" s="14"/>
      <c r="XEV777" s="14"/>
      <c r="XFB777" s="21"/>
      <c r="XFC777" s="15"/>
    </row>
    <row r="778" spans="16371:16383" ht="15" customHeight="1">
      <c r="XEQ778" s="13"/>
      <c r="XER778" s="1"/>
      <c r="XES778" s="7"/>
      <c r="XET778" s="14"/>
      <c r="XEU778" s="14"/>
      <c r="XEV778" s="14"/>
      <c r="XFB778" s="21"/>
      <c r="XFC778" s="15"/>
    </row>
    <row r="779" spans="16371:16383" ht="15" customHeight="1">
      <c r="XEQ779" s="13"/>
      <c r="XER779" s="1"/>
      <c r="XES779" s="7"/>
      <c r="XET779" s="14"/>
      <c r="XEU779" s="14"/>
      <c r="XEV779" s="14"/>
      <c r="XFB779" s="21"/>
      <c r="XFC779" s="15"/>
    </row>
    <row r="780" spans="16371:16383" ht="15" customHeight="1">
      <c r="XEQ780" s="13"/>
      <c r="XER780" s="1"/>
      <c r="XES780" s="7"/>
      <c r="XET780" s="14"/>
      <c r="XEU780" s="14"/>
      <c r="XEV780" s="14"/>
      <c r="XFB780" s="21"/>
      <c r="XFC780" s="15"/>
    </row>
    <row r="781" spans="16371:16383" ht="15" customHeight="1">
      <c r="XEQ781" s="13"/>
      <c r="XER781" s="1"/>
      <c r="XES781" s="7"/>
      <c r="XET781" s="14"/>
      <c r="XEU781" s="14"/>
      <c r="XEV781" s="14"/>
      <c r="XFB781" s="21"/>
      <c r="XFC781" s="15"/>
    </row>
    <row r="782" spans="16371:16383" ht="15" customHeight="1">
      <c r="XEQ782" s="13"/>
      <c r="XER782" s="1"/>
      <c r="XES782" s="7"/>
      <c r="XET782" s="14"/>
      <c r="XEU782" s="14"/>
      <c r="XEV782" s="14"/>
      <c r="XFB782" s="21"/>
      <c r="XFC782" s="15"/>
    </row>
    <row r="783" spans="16371:16383" ht="15" customHeight="1">
      <c r="XEQ783" s="13"/>
      <c r="XER783" s="1"/>
      <c r="XES783" s="7"/>
      <c r="XET783" s="14"/>
      <c r="XEU783" s="14"/>
      <c r="XEV783" s="14"/>
      <c r="XFB783" s="21"/>
      <c r="XFC783" s="15"/>
    </row>
    <row r="784" spans="16371:16383" ht="15" customHeight="1">
      <c r="XEQ784" s="13"/>
      <c r="XER784" s="1"/>
      <c r="XES784" s="7"/>
      <c r="XET784" s="14"/>
      <c r="XEU784" s="14"/>
      <c r="XEV784" s="14"/>
      <c r="XFB784" s="21"/>
      <c r="XFC784" s="15"/>
    </row>
    <row r="785" spans="16371:16383" ht="15" customHeight="1">
      <c r="XEQ785" s="13"/>
      <c r="XER785" s="1"/>
      <c r="XES785" s="7"/>
      <c r="XET785" s="14"/>
      <c r="XEU785" s="14"/>
      <c r="XEV785" s="14"/>
      <c r="XFB785" s="21"/>
      <c r="XFC785" s="15"/>
    </row>
    <row r="786" spans="16371:16383" ht="15" customHeight="1">
      <c r="XEQ786" s="13"/>
      <c r="XER786" s="1"/>
      <c r="XES786" s="7"/>
      <c r="XET786" s="14"/>
      <c r="XEU786" s="14"/>
      <c r="XEV786" s="14"/>
      <c r="XFB786" s="21"/>
      <c r="XFC786" s="15"/>
    </row>
    <row r="787" spans="16371:16383" ht="15" customHeight="1">
      <c r="XEQ787" s="13"/>
      <c r="XER787" s="1"/>
      <c r="XES787" s="7"/>
      <c r="XET787" s="14"/>
      <c r="XEU787" s="14"/>
      <c r="XEV787" s="14"/>
      <c r="XFB787" s="21"/>
      <c r="XFC787" s="15"/>
    </row>
    <row r="788" spans="16371:16383" ht="15" customHeight="1">
      <c r="XEQ788" s="13"/>
      <c r="XER788" s="1"/>
      <c r="XES788" s="7"/>
      <c r="XET788" s="14"/>
      <c r="XEU788" s="14"/>
      <c r="XEV788" s="14"/>
      <c r="XFB788" s="21"/>
      <c r="XFC788" s="15"/>
    </row>
    <row r="789" spans="16371:16383" ht="15" customHeight="1">
      <c r="XEQ789" s="13"/>
      <c r="XER789" s="1"/>
      <c r="XES789" s="7"/>
      <c r="XET789" s="14"/>
      <c r="XEU789" s="14"/>
      <c r="XEV789" s="14"/>
      <c r="XFB789" s="21"/>
      <c r="XFC789" s="15"/>
    </row>
    <row r="790" spans="16371:16383" ht="15" customHeight="1">
      <c r="XEQ790" s="13"/>
      <c r="XER790" s="1"/>
      <c r="XES790" s="7"/>
      <c r="XET790" s="14"/>
      <c r="XEU790" s="14"/>
      <c r="XEV790" s="14"/>
      <c r="XFB790" s="21"/>
      <c r="XFC790" s="15"/>
    </row>
    <row r="791" spans="16371:16383" ht="15" customHeight="1">
      <c r="XEQ791" s="13"/>
      <c r="XER791" s="1"/>
      <c r="XES791" s="7"/>
      <c r="XET791" s="14"/>
      <c r="XEU791" s="14"/>
      <c r="XEV791" s="14"/>
      <c r="XFB791" s="21"/>
      <c r="XFC791" s="15"/>
    </row>
    <row r="792" spans="16371:16383" ht="15" customHeight="1">
      <c r="XEQ792" s="13"/>
      <c r="XER792" s="1"/>
      <c r="XES792" s="7"/>
      <c r="XET792" s="14"/>
      <c r="XEU792" s="14"/>
      <c r="XEV792" s="14"/>
      <c r="XFB792" s="21"/>
      <c r="XFC792" s="15"/>
    </row>
    <row r="793" spans="16371:16383" ht="15" customHeight="1">
      <c r="XEQ793" s="13"/>
      <c r="XER793" s="1"/>
      <c r="XES793" s="7"/>
      <c r="XET793" s="14"/>
      <c r="XEU793" s="14"/>
      <c r="XEV793" s="14"/>
      <c r="XFB793" s="21"/>
      <c r="XFC793" s="15"/>
    </row>
    <row r="794" spans="16371:16383" ht="15" customHeight="1">
      <c r="XEQ794" s="13"/>
      <c r="XER794" s="1"/>
      <c r="XES794" s="7"/>
      <c r="XET794" s="14"/>
      <c r="XEU794" s="14"/>
      <c r="XEV794" s="14"/>
      <c r="XFB794" s="21"/>
      <c r="XFC794" s="15"/>
    </row>
    <row r="795" spans="16371:16383" ht="15" customHeight="1">
      <c r="XEQ795" s="13"/>
      <c r="XER795" s="1"/>
      <c r="XES795" s="7"/>
      <c r="XET795" s="14"/>
      <c r="XEU795" s="14"/>
      <c r="XEV795" s="14"/>
      <c r="XFB795" s="21"/>
      <c r="XFC795" s="15"/>
    </row>
    <row r="796" spans="16371:16383" ht="15" customHeight="1">
      <c r="XEQ796" s="13"/>
      <c r="XER796" s="1"/>
      <c r="XES796" s="7"/>
      <c r="XET796" s="14"/>
      <c r="XEU796" s="14"/>
      <c r="XEV796" s="14"/>
      <c r="XFB796" s="21"/>
      <c r="XFC796" s="15"/>
    </row>
    <row r="797" spans="16371:16383" ht="15" customHeight="1">
      <c r="XEQ797" s="13"/>
      <c r="XER797" s="1"/>
      <c r="XES797" s="7"/>
      <c r="XET797" s="14"/>
      <c r="XEU797" s="14"/>
      <c r="XEV797" s="14"/>
      <c r="XFB797" s="21"/>
      <c r="XFC797" s="15"/>
    </row>
    <row r="798" spans="16371:16383" ht="15" customHeight="1">
      <c r="XEQ798" s="13"/>
      <c r="XER798" s="1"/>
      <c r="XES798" s="7"/>
      <c r="XET798" s="14"/>
      <c r="XEU798" s="14"/>
      <c r="XEV798" s="14"/>
      <c r="XFB798" s="21"/>
      <c r="XFC798" s="15"/>
    </row>
    <row r="799" spans="16371:16383" ht="15" customHeight="1">
      <c r="XEQ799" s="13"/>
      <c r="XER799" s="1"/>
      <c r="XES799" s="7"/>
      <c r="XET799" s="14"/>
      <c r="XEU799" s="14"/>
      <c r="XEV799" s="14"/>
      <c r="XFB799" s="21"/>
      <c r="XFC799" s="15"/>
    </row>
    <row r="800" spans="16371:16383" ht="15" customHeight="1">
      <c r="XEQ800" s="13"/>
      <c r="XER800" s="1"/>
      <c r="XES800" s="7"/>
      <c r="XET800" s="14"/>
      <c r="XEU800" s="14"/>
      <c r="XEV800" s="14"/>
      <c r="XFB800" s="21"/>
      <c r="XFC800" s="15"/>
    </row>
    <row r="801" spans="16371:16383" ht="15" customHeight="1">
      <c r="XEQ801" s="13"/>
      <c r="XER801" s="1"/>
      <c r="XES801" s="7"/>
      <c r="XET801" s="14"/>
      <c r="XEU801" s="14"/>
      <c r="XEV801" s="14"/>
      <c r="XFB801" s="21"/>
      <c r="XFC801" s="15"/>
    </row>
    <row r="802" spans="16371:16383" ht="15" customHeight="1">
      <c r="XEQ802" s="13"/>
      <c r="XER802" s="1"/>
      <c r="XES802" s="7"/>
      <c r="XET802" s="14"/>
      <c r="XEU802" s="14"/>
      <c r="XEV802" s="14"/>
      <c r="XFB802" s="21"/>
      <c r="XFC802" s="15"/>
    </row>
    <row r="803" spans="16371:16383" ht="15" customHeight="1">
      <c r="XEQ803" s="13"/>
      <c r="XER803" s="1"/>
      <c r="XES803" s="7"/>
      <c r="XET803" s="14"/>
      <c r="XEU803" s="14"/>
      <c r="XEV803" s="14"/>
      <c r="XFB803" s="21"/>
      <c r="XFC803" s="15"/>
    </row>
    <row r="804" spans="16371:16383" ht="15" customHeight="1">
      <c r="XEQ804" s="13"/>
      <c r="XER804" s="1"/>
      <c r="XES804" s="7"/>
      <c r="XET804" s="14"/>
      <c r="XEU804" s="14"/>
      <c r="XEV804" s="14"/>
      <c r="XFB804" s="21"/>
      <c r="XFC804" s="15"/>
    </row>
    <row r="805" spans="16371:16383" ht="15" customHeight="1">
      <c r="XEQ805" s="13"/>
      <c r="XER805" s="1"/>
      <c r="XES805" s="7"/>
      <c r="XET805" s="14"/>
      <c r="XEU805" s="14"/>
      <c r="XEV805" s="14"/>
      <c r="XFB805" s="21"/>
      <c r="XFC805" s="15"/>
    </row>
    <row r="806" spans="16371:16383" ht="15" customHeight="1">
      <c r="XEQ806" s="13"/>
      <c r="XER806" s="1"/>
      <c r="XES806" s="7"/>
      <c r="XET806" s="14"/>
      <c r="XEU806" s="14"/>
      <c r="XEV806" s="14"/>
      <c r="XFB806" s="21"/>
      <c r="XFC806" s="15"/>
    </row>
    <row r="807" spans="16371:16383" ht="15" customHeight="1">
      <c r="XEQ807" s="13"/>
      <c r="XER807" s="1"/>
      <c r="XES807" s="7"/>
      <c r="XET807" s="14"/>
      <c r="XEU807" s="14"/>
      <c r="XEV807" s="14"/>
      <c r="XFB807" s="21"/>
      <c r="XFC807" s="15"/>
    </row>
    <row r="808" spans="16371:16383" ht="15" customHeight="1">
      <c r="XEQ808" s="13"/>
      <c r="XER808" s="1"/>
      <c r="XES808" s="7"/>
      <c r="XET808" s="14"/>
      <c r="XEU808" s="14"/>
      <c r="XEV808" s="14"/>
      <c r="XFB808" s="21"/>
      <c r="XFC808" s="15"/>
    </row>
    <row r="809" spans="16371:16383" ht="15" customHeight="1">
      <c r="XEQ809" s="13"/>
      <c r="XER809" s="1"/>
      <c r="XES809" s="7"/>
      <c r="XET809" s="14"/>
      <c r="XEU809" s="14"/>
      <c r="XEV809" s="14"/>
      <c r="XFB809" s="21"/>
      <c r="XFC809" s="15"/>
    </row>
    <row r="810" spans="16371:16383" ht="15" customHeight="1">
      <c r="XEQ810" s="13"/>
      <c r="XER810" s="1"/>
      <c r="XES810" s="7"/>
      <c r="XET810" s="14"/>
      <c r="XEU810" s="14"/>
      <c r="XEV810" s="14"/>
      <c r="XFB810" s="21"/>
      <c r="XFC810" s="15"/>
    </row>
    <row r="811" spans="16371:16383" ht="15" customHeight="1">
      <c r="XEQ811" s="13"/>
      <c r="XER811" s="1"/>
      <c r="XES811" s="7"/>
      <c r="XET811" s="14"/>
      <c r="XEU811" s="14"/>
      <c r="XEV811" s="14"/>
      <c r="XFB811" s="21"/>
      <c r="XFC811" s="15"/>
    </row>
    <row r="812" spans="16371:16383" ht="15" customHeight="1">
      <c r="XEQ812" s="13"/>
      <c r="XER812" s="1"/>
      <c r="XES812" s="7"/>
      <c r="XET812" s="14"/>
      <c r="XEU812" s="14"/>
      <c r="XEV812" s="14"/>
      <c r="XFB812" s="21"/>
      <c r="XFC812" s="15"/>
    </row>
    <row r="813" spans="16371:16383" ht="15" customHeight="1">
      <c r="XEQ813" s="13"/>
      <c r="XER813" s="1"/>
      <c r="XES813" s="7"/>
      <c r="XET813" s="14"/>
      <c r="XEU813" s="14"/>
      <c r="XEV813" s="14"/>
      <c r="XFB813" s="21"/>
      <c r="XFC813" s="15"/>
    </row>
    <row r="814" spans="16371:16383" ht="15" customHeight="1">
      <c r="XEQ814" s="13"/>
      <c r="XER814" s="1"/>
      <c r="XES814" s="7"/>
      <c r="XET814" s="14"/>
      <c r="XEU814" s="14"/>
      <c r="XEV814" s="14"/>
      <c r="XFB814" s="21"/>
      <c r="XFC814" s="15"/>
    </row>
    <row r="815" spans="16371:16383" ht="15" customHeight="1">
      <c r="XEQ815" s="13"/>
      <c r="XER815" s="1"/>
      <c r="XES815" s="7"/>
      <c r="XET815" s="14"/>
      <c r="XEU815" s="14"/>
      <c r="XEV815" s="14"/>
      <c r="XFB815" s="21"/>
      <c r="XFC815" s="15"/>
    </row>
    <row r="816" spans="16371:16383" ht="15" customHeight="1">
      <c r="XEQ816" s="13"/>
      <c r="XER816" s="1"/>
      <c r="XES816" s="7"/>
      <c r="XET816" s="14"/>
      <c r="XEU816" s="14"/>
      <c r="XEV816" s="14"/>
      <c r="XFB816" s="21"/>
      <c r="XFC816" s="15"/>
    </row>
    <row r="817" spans="16371:16383" ht="15" customHeight="1">
      <c r="XEQ817" s="13"/>
      <c r="XER817" s="1"/>
      <c r="XES817" s="7"/>
      <c r="XET817" s="14"/>
      <c r="XEU817" s="14"/>
      <c r="XEV817" s="14"/>
      <c r="XFB817" s="21"/>
      <c r="XFC817" s="15"/>
    </row>
    <row r="818" spans="16371:16383" ht="15" customHeight="1">
      <c r="XEQ818" s="13"/>
      <c r="XER818" s="1"/>
      <c r="XES818" s="7"/>
      <c r="XET818" s="14"/>
      <c r="XEU818" s="14"/>
      <c r="XEV818" s="14"/>
      <c r="XFB818" s="21"/>
      <c r="XFC818" s="15"/>
    </row>
    <row r="819" spans="16371:16383" ht="15" customHeight="1">
      <c r="XEQ819" s="13"/>
      <c r="XER819" s="1"/>
      <c r="XES819" s="7"/>
      <c r="XET819" s="14"/>
      <c r="XEU819" s="14"/>
      <c r="XEV819" s="14"/>
      <c r="XFB819" s="21"/>
      <c r="XFC819" s="15"/>
    </row>
    <row r="820" spans="16371:16383" ht="15" customHeight="1">
      <c r="XEQ820" s="13"/>
      <c r="XER820" s="1"/>
      <c r="XES820" s="7"/>
      <c r="XET820" s="14"/>
      <c r="XEU820" s="14"/>
      <c r="XEV820" s="14"/>
      <c r="XFB820" s="21"/>
      <c r="XFC820" s="15"/>
    </row>
    <row r="821" spans="16371:16383" ht="15" customHeight="1">
      <c r="XEQ821" s="13"/>
      <c r="XER821" s="1"/>
      <c r="XES821" s="7"/>
      <c r="XET821" s="14"/>
      <c r="XEU821" s="14"/>
      <c r="XEV821" s="14"/>
      <c r="XFB821" s="21"/>
      <c r="XFC821" s="15"/>
    </row>
    <row r="822" spans="16371:16383" ht="15" customHeight="1">
      <c r="XEQ822" s="13"/>
      <c r="XER822" s="1"/>
      <c r="XES822" s="7"/>
      <c r="XET822" s="14"/>
      <c r="XEU822" s="14"/>
      <c r="XEV822" s="14"/>
      <c r="XFB822" s="21"/>
      <c r="XFC822" s="15"/>
    </row>
    <row r="823" spans="16371:16383" ht="15" customHeight="1">
      <c r="XEQ823" s="13"/>
      <c r="XER823" s="1"/>
      <c r="XES823" s="7"/>
      <c r="XET823" s="14"/>
      <c r="XEU823" s="14"/>
      <c r="XEV823" s="14"/>
      <c r="XFB823" s="21"/>
      <c r="XFC823" s="15"/>
    </row>
    <row r="824" spans="16371:16383" ht="15" customHeight="1">
      <c r="XEQ824" s="13"/>
      <c r="XER824" s="1"/>
      <c r="XES824" s="7"/>
      <c r="XET824" s="14"/>
      <c r="XEU824" s="14"/>
      <c r="XEV824" s="14"/>
      <c r="XFB824" s="21"/>
      <c r="XFC824" s="15"/>
    </row>
    <row r="825" spans="16371:16383" ht="15" customHeight="1">
      <c r="XEQ825" s="13"/>
      <c r="XER825" s="1"/>
      <c r="XES825" s="7"/>
      <c r="XET825" s="14"/>
      <c r="XEU825" s="14"/>
      <c r="XEV825" s="14"/>
      <c r="XFB825" s="21"/>
      <c r="XFC825" s="15"/>
    </row>
    <row r="826" spans="16371:16383" ht="15" customHeight="1">
      <c r="XEQ826" s="13"/>
      <c r="XER826" s="1"/>
      <c r="XES826" s="7"/>
      <c r="XET826" s="14"/>
      <c r="XEU826" s="14"/>
      <c r="XEV826" s="14"/>
      <c r="XFB826" s="21"/>
      <c r="XFC826" s="15"/>
    </row>
    <row r="827" spans="16371:16383" ht="15" customHeight="1">
      <c r="XEQ827" s="13"/>
      <c r="XER827" s="1"/>
      <c r="XES827" s="7"/>
      <c r="XET827" s="14"/>
      <c r="XEU827" s="14"/>
      <c r="XEV827" s="14"/>
      <c r="XFB827" s="21"/>
      <c r="XFC827" s="15"/>
    </row>
    <row r="828" spans="16371:16383" ht="15" customHeight="1">
      <c r="XEQ828" s="13"/>
      <c r="XER828" s="1"/>
      <c r="XES828" s="7"/>
      <c r="XET828" s="14"/>
      <c r="XEU828" s="14"/>
      <c r="XEV828" s="14"/>
      <c r="XFB828" s="21"/>
      <c r="XFC828" s="15"/>
    </row>
    <row r="829" spans="16371:16383" ht="15" customHeight="1">
      <c r="XEQ829" s="13"/>
      <c r="XER829" s="1"/>
      <c r="XES829" s="7"/>
      <c r="XET829" s="14"/>
      <c r="XEU829" s="14"/>
      <c r="XEV829" s="14"/>
      <c r="XFB829" s="21"/>
      <c r="XFC829" s="15"/>
    </row>
    <row r="830" spans="16371:16383" ht="15" customHeight="1">
      <c r="XEQ830" s="13"/>
      <c r="XER830" s="1"/>
      <c r="XES830" s="7"/>
      <c r="XET830" s="14"/>
      <c r="XEU830" s="14"/>
      <c r="XEV830" s="14"/>
      <c r="XFB830" s="21"/>
      <c r="XFC830" s="15"/>
    </row>
    <row r="831" spans="16371:16383" ht="15" customHeight="1">
      <c r="XEQ831" s="13"/>
      <c r="XER831" s="1"/>
      <c r="XES831" s="7"/>
      <c r="XET831" s="14"/>
      <c r="XEU831" s="14"/>
      <c r="XEV831" s="14"/>
      <c r="XFB831" s="21"/>
      <c r="XFC831" s="15"/>
    </row>
    <row r="832" spans="16371:16383" ht="15" customHeight="1">
      <c r="XEQ832" s="13"/>
      <c r="XER832" s="1"/>
      <c r="XES832" s="7"/>
      <c r="XET832" s="14"/>
      <c r="XEU832" s="14"/>
      <c r="XEV832" s="14"/>
      <c r="XFB832" s="21"/>
      <c r="XFC832" s="15"/>
    </row>
    <row r="833" spans="16371:16383" ht="15" customHeight="1">
      <c r="XEQ833" s="13"/>
      <c r="XER833" s="1"/>
      <c r="XES833" s="7"/>
      <c r="XET833" s="14"/>
      <c r="XEU833" s="14"/>
      <c r="XEV833" s="14"/>
      <c r="XFB833" s="21"/>
      <c r="XFC833" s="15"/>
    </row>
    <row r="834" spans="16371:16383" ht="15" customHeight="1">
      <c r="XEQ834" s="13"/>
      <c r="XER834" s="1"/>
      <c r="XES834" s="7"/>
      <c r="XET834" s="14"/>
      <c r="XEU834" s="14"/>
      <c r="XEV834" s="14"/>
      <c r="XFB834" s="21"/>
      <c r="XFC834" s="15"/>
    </row>
    <row r="835" spans="16371:16383" ht="15" customHeight="1">
      <c r="XEQ835" s="13"/>
      <c r="XER835" s="1"/>
      <c r="XES835" s="7"/>
      <c r="XET835" s="14"/>
      <c r="XEU835" s="14"/>
      <c r="XEV835" s="14"/>
      <c r="XFB835" s="21"/>
      <c r="XFC835" s="15"/>
    </row>
    <row r="836" spans="16371:16383" ht="15" customHeight="1">
      <c r="XEQ836" s="13"/>
      <c r="XER836" s="1"/>
      <c r="XES836" s="7"/>
      <c r="XET836" s="14"/>
      <c r="XEU836" s="14"/>
      <c r="XEV836" s="14"/>
      <c r="XFB836" s="21"/>
      <c r="XFC836" s="15"/>
    </row>
    <row r="837" spans="16371:16383" ht="15" customHeight="1">
      <c r="XEQ837" s="13"/>
      <c r="XER837" s="1"/>
      <c r="XES837" s="7"/>
      <c r="XET837" s="14"/>
      <c r="XEU837" s="14"/>
      <c r="XEV837" s="14"/>
      <c r="XFB837" s="21"/>
      <c r="XFC837" s="15"/>
    </row>
    <row r="838" spans="16371:16383" ht="15" customHeight="1">
      <c r="XEQ838" s="13"/>
      <c r="XER838" s="1"/>
      <c r="XES838" s="7"/>
      <c r="XET838" s="14"/>
      <c r="XEU838" s="14"/>
      <c r="XEV838" s="14"/>
      <c r="XFB838" s="21"/>
      <c r="XFC838" s="15"/>
    </row>
    <row r="839" spans="16371:16383" ht="15" customHeight="1">
      <c r="XEQ839" s="13"/>
      <c r="XER839" s="1"/>
      <c r="XES839" s="7"/>
      <c r="XET839" s="14"/>
      <c r="XEU839" s="14"/>
      <c r="XEV839" s="14"/>
      <c r="XFB839" s="21"/>
      <c r="XFC839" s="15"/>
    </row>
    <row r="840" spans="16371:16383" ht="15" customHeight="1">
      <c r="XEQ840" s="13"/>
      <c r="XER840" s="1"/>
      <c r="XES840" s="7"/>
      <c r="XET840" s="14"/>
      <c r="XEU840" s="14"/>
      <c r="XEV840" s="14"/>
      <c r="XFB840" s="21"/>
      <c r="XFC840" s="15"/>
    </row>
    <row r="841" spans="16371:16383" ht="15" customHeight="1">
      <c r="XEQ841" s="13"/>
      <c r="XER841" s="1"/>
      <c r="XES841" s="7"/>
      <c r="XET841" s="14"/>
      <c r="XEU841" s="14"/>
      <c r="XEV841" s="14"/>
      <c r="XFB841" s="21"/>
      <c r="XFC841" s="15"/>
    </row>
    <row r="842" spans="16371:16383" ht="15" customHeight="1">
      <c r="XEQ842" s="13"/>
      <c r="XER842" s="1"/>
      <c r="XES842" s="7"/>
      <c r="XET842" s="14"/>
      <c r="XEU842" s="14"/>
      <c r="XEV842" s="14"/>
      <c r="XFB842" s="21"/>
      <c r="XFC842" s="15"/>
    </row>
    <row r="843" spans="16371:16383" ht="15" customHeight="1">
      <c r="XEQ843" s="13"/>
      <c r="XER843" s="1"/>
      <c r="XES843" s="7"/>
      <c r="XET843" s="14"/>
      <c r="XEU843" s="14"/>
      <c r="XEV843" s="14"/>
      <c r="XFB843" s="21"/>
      <c r="XFC843" s="15"/>
    </row>
    <row r="844" spans="16371:16383" ht="15" customHeight="1">
      <c r="XEQ844" s="13"/>
      <c r="XER844" s="1"/>
      <c r="XES844" s="7"/>
      <c r="XET844" s="14"/>
      <c r="XEU844" s="14"/>
      <c r="XEV844" s="14"/>
      <c r="XFB844" s="21"/>
      <c r="XFC844" s="15"/>
    </row>
    <row r="845" spans="16371:16383" ht="15" customHeight="1">
      <c r="XEQ845" s="13"/>
      <c r="XER845" s="1"/>
      <c r="XES845" s="7"/>
      <c r="XET845" s="14"/>
      <c r="XEU845" s="14"/>
      <c r="XEV845" s="14"/>
      <c r="XFB845" s="21"/>
      <c r="XFC845" s="15"/>
    </row>
    <row r="846" spans="16371:16383" ht="15" customHeight="1">
      <c r="XEQ846" s="13"/>
      <c r="XER846" s="1"/>
      <c r="XES846" s="7"/>
      <c r="XET846" s="14"/>
      <c r="XEU846" s="14"/>
      <c r="XEV846" s="14"/>
      <c r="XFB846" s="21"/>
      <c r="XFC846" s="15"/>
    </row>
    <row r="847" spans="16371:16383" ht="15" customHeight="1">
      <c r="XEQ847" s="13"/>
      <c r="XER847" s="1"/>
      <c r="XES847" s="7"/>
      <c r="XET847" s="14"/>
      <c r="XEU847" s="14"/>
      <c r="XEV847" s="14"/>
      <c r="XFB847" s="21"/>
      <c r="XFC847" s="15"/>
    </row>
    <row r="848" spans="16371:16383" ht="15" customHeight="1">
      <c r="XEQ848" s="13"/>
      <c r="XER848" s="1"/>
      <c r="XES848" s="7"/>
      <c r="XET848" s="14"/>
      <c r="XEU848" s="14"/>
      <c r="XEV848" s="14"/>
      <c r="XFB848" s="21"/>
      <c r="XFC848" s="15"/>
    </row>
    <row r="849" spans="16371:16383" ht="15" customHeight="1">
      <c r="XEQ849" s="13"/>
      <c r="XER849" s="1"/>
      <c r="XES849" s="7"/>
      <c r="XET849" s="14"/>
      <c r="XEU849" s="14"/>
      <c r="XEV849" s="14"/>
      <c r="XFB849" s="21"/>
      <c r="XFC849" s="15"/>
    </row>
    <row r="850" spans="16371:16383" ht="15" customHeight="1">
      <c r="XEQ850" s="13"/>
      <c r="XER850" s="1"/>
      <c r="XES850" s="7"/>
      <c r="XET850" s="14"/>
      <c r="XEU850" s="14"/>
      <c r="XEV850" s="14"/>
      <c r="XFB850" s="21"/>
      <c r="XFC850" s="15"/>
    </row>
    <row r="851" spans="16371:16383" ht="15" customHeight="1">
      <c r="XEQ851" s="13"/>
      <c r="XER851" s="1"/>
      <c r="XES851" s="7"/>
      <c r="XET851" s="14"/>
      <c r="XEU851" s="14"/>
      <c r="XEV851" s="14"/>
      <c r="XFB851" s="21"/>
      <c r="XFC851" s="15"/>
    </row>
    <row r="852" spans="16371:16383" ht="15" customHeight="1">
      <c r="XEQ852" s="13"/>
      <c r="XER852" s="1"/>
      <c r="XES852" s="7"/>
      <c r="XET852" s="14"/>
      <c r="XEU852" s="14"/>
      <c r="XEV852" s="14"/>
      <c r="XFB852" s="21"/>
      <c r="XFC852" s="15"/>
    </row>
    <row r="853" spans="16371:16383" ht="15" customHeight="1">
      <c r="XEQ853" s="13"/>
      <c r="XER853" s="1"/>
      <c r="XES853" s="7"/>
      <c r="XET853" s="14"/>
      <c r="XEU853" s="14"/>
      <c r="XEV853" s="14"/>
      <c r="XFB853" s="21"/>
      <c r="XFC853" s="15"/>
    </row>
    <row r="854" spans="16371:16383" ht="15" customHeight="1">
      <c r="XEQ854" s="13"/>
      <c r="XER854" s="1"/>
      <c r="XES854" s="7"/>
      <c r="XET854" s="14"/>
      <c r="XEU854" s="14"/>
      <c r="XEV854" s="14"/>
      <c r="XFB854" s="21"/>
      <c r="XFC854" s="15"/>
    </row>
    <row r="855" spans="16371:16383" ht="15" customHeight="1">
      <c r="XEQ855" s="13"/>
      <c r="XER855" s="1"/>
      <c r="XES855" s="7"/>
      <c r="XET855" s="14"/>
      <c r="XEU855" s="14"/>
      <c r="XEV855" s="14"/>
      <c r="XFB855" s="21"/>
      <c r="XFC855" s="15"/>
    </row>
    <row r="856" spans="16371:16383" ht="15" customHeight="1">
      <c r="XEQ856" s="13"/>
      <c r="XER856" s="1"/>
      <c r="XES856" s="7"/>
      <c r="XET856" s="14"/>
      <c r="XEU856" s="14"/>
      <c r="XEV856" s="14"/>
      <c r="XFB856" s="21"/>
      <c r="XFC856" s="15"/>
    </row>
    <row r="857" spans="16371:16383" ht="15" customHeight="1">
      <c r="XEQ857" s="13"/>
      <c r="XER857" s="1"/>
      <c r="XES857" s="7"/>
      <c r="XET857" s="14"/>
      <c r="XEU857" s="14"/>
      <c r="XEV857" s="14"/>
      <c r="XFB857" s="21"/>
      <c r="XFC857" s="15"/>
    </row>
    <row r="858" spans="16371:16383" ht="15" customHeight="1">
      <c r="XEQ858" s="13"/>
      <c r="XER858" s="1"/>
      <c r="XES858" s="7"/>
      <c r="XET858" s="14"/>
      <c r="XEU858" s="14"/>
      <c r="XEV858" s="14"/>
      <c r="XFB858" s="21"/>
      <c r="XFC858" s="15"/>
    </row>
    <row r="859" spans="16371:16383" ht="15" customHeight="1">
      <c r="XEQ859" s="13"/>
      <c r="XER859" s="1"/>
      <c r="XES859" s="7"/>
      <c r="XET859" s="14"/>
      <c r="XEU859" s="14"/>
      <c r="XEV859" s="14"/>
      <c r="XFB859" s="21"/>
      <c r="XFC859" s="15"/>
    </row>
    <row r="860" spans="16371:16383" ht="15" customHeight="1">
      <c r="XEQ860" s="13"/>
      <c r="XER860" s="1"/>
      <c r="XES860" s="7"/>
      <c r="XET860" s="14"/>
      <c r="XEU860" s="14"/>
      <c r="XEV860" s="14"/>
      <c r="XFB860" s="21"/>
      <c r="XFC860" s="15"/>
    </row>
    <row r="861" spans="16371:16383" ht="15" customHeight="1">
      <c r="XEQ861" s="13"/>
      <c r="XER861" s="1"/>
      <c r="XES861" s="7"/>
      <c r="XET861" s="14"/>
      <c r="XEU861" s="14"/>
      <c r="XEV861" s="14"/>
      <c r="XFB861" s="21"/>
      <c r="XFC861" s="15"/>
    </row>
    <row r="862" spans="16371:16383" ht="15" customHeight="1">
      <c r="XEQ862" s="13"/>
      <c r="XER862" s="1"/>
      <c r="XES862" s="7"/>
      <c r="XET862" s="14"/>
      <c r="XEU862" s="14"/>
      <c r="XEV862" s="14"/>
      <c r="XFB862" s="21"/>
      <c r="XFC862" s="15"/>
    </row>
    <row r="863" spans="16371:16383" ht="15" customHeight="1">
      <c r="XEQ863" s="13"/>
      <c r="XER863" s="1"/>
      <c r="XES863" s="7"/>
      <c r="XET863" s="14"/>
      <c r="XEU863" s="14"/>
      <c r="XEV863" s="14"/>
      <c r="XFB863" s="21"/>
      <c r="XFC863" s="15"/>
    </row>
    <row r="864" spans="16371:16383" ht="15" customHeight="1">
      <c r="XEQ864" s="13"/>
      <c r="XER864" s="1"/>
      <c r="XES864" s="7"/>
      <c r="XET864" s="14"/>
      <c r="XEU864" s="14"/>
      <c r="XEV864" s="14"/>
      <c r="XFB864" s="21"/>
      <c r="XFC864" s="15"/>
    </row>
    <row r="865" spans="16371:16383" ht="15" customHeight="1">
      <c r="XEQ865" s="13"/>
      <c r="XER865" s="1"/>
      <c r="XES865" s="7"/>
      <c r="XET865" s="14"/>
      <c r="XEU865" s="14"/>
      <c r="XEV865" s="14"/>
      <c r="XFB865" s="21"/>
      <c r="XFC865" s="15"/>
    </row>
    <row r="866" spans="16371:16383" ht="15" customHeight="1">
      <c r="XEQ866" s="13"/>
      <c r="XER866" s="1"/>
      <c r="XES866" s="7"/>
      <c r="XET866" s="14"/>
      <c r="XEU866" s="14"/>
      <c r="XEV866" s="14"/>
      <c r="XFB866" s="21"/>
      <c r="XFC866" s="15"/>
    </row>
    <row r="867" spans="16371:16383" ht="15" customHeight="1">
      <c r="XEQ867" s="13"/>
      <c r="XER867" s="1"/>
      <c r="XES867" s="7"/>
      <c r="XET867" s="14"/>
      <c r="XEU867" s="14"/>
      <c r="XEV867" s="14"/>
      <c r="XFB867" s="21"/>
      <c r="XFC867" s="15"/>
    </row>
    <row r="868" spans="16371:16383" ht="15" customHeight="1">
      <c r="XEQ868" s="13"/>
      <c r="XER868" s="1"/>
      <c r="XES868" s="7"/>
      <c r="XET868" s="14"/>
      <c r="XEU868" s="14"/>
      <c r="XEV868" s="14"/>
      <c r="XFB868" s="21"/>
      <c r="XFC868" s="15"/>
    </row>
    <row r="869" spans="16371:16383" ht="15" customHeight="1">
      <c r="XEQ869" s="13"/>
      <c r="XER869" s="1"/>
      <c r="XES869" s="7"/>
      <c r="XET869" s="14"/>
      <c r="XEU869" s="14"/>
      <c r="XEV869" s="14"/>
      <c r="XFB869" s="21"/>
      <c r="XFC869" s="15"/>
    </row>
    <row r="870" spans="16371:16383" ht="15" customHeight="1">
      <c r="XEQ870" s="13"/>
      <c r="XER870" s="1"/>
      <c r="XES870" s="7"/>
      <c r="XET870" s="14"/>
      <c r="XEU870" s="14"/>
      <c r="XEV870" s="14"/>
      <c r="XFB870" s="21"/>
      <c r="XFC870" s="15"/>
    </row>
    <row r="871" spans="16371:16383" ht="15" customHeight="1">
      <c r="XEQ871" s="13"/>
      <c r="XER871" s="1"/>
      <c r="XES871" s="7"/>
      <c r="XET871" s="14"/>
      <c r="XEU871" s="14"/>
      <c r="XEV871" s="14"/>
      <c r="XFB871" s="21"/>
      <c r="XFC871" s="15"/>
    </row>
    <row r="872" spans="16371:16383" ht="15" customHeight="1">
      <c r="XEQ872" s="13"/>
      <c r="XER872" s="1"/>
      <c r="XES872" s="7"/>
      <c r="XET872" s="14"/>
      <c r="XEU872" s="14"/>
      <c r="XEV872" s="14"/>
      <c r="XFB872" s="21"/>
      <c r="XFC872" s="15"/>
    </row>
    <row r="873" spans="16371:16383" ht="15" customHeight="1">
      <c r="XEQ873" s="13"/>
      <c r="XER873" s="1"/>
      <c r="XES873" s="7"/>
      <c r="XET873" s="14"/>
      <c r="XEU873" s="14"/>
      <c r="XEV873" s="14"/>
      <c r="XFB873" s="21"/>
      <c r="XFC873" s="15"/>
    </row>
    <row r="874" spans="16371:16383" ht="15" customHeight="1">
      <c r="XEQ874" s="13"/>
      <c r="XER874" s="1"/>
      <c r="XES874" s="7"/>
      <c r="XET874" s="14"/>
      <c r="XEU874" s="14"/>
      <c r="XEV874" s="14"/>
      <c r="XFB874" s="21"/>
      <c r="XFC874" s="15"/>
    </row>
    <row r="875" spans="16371:16383" ht="15" customHeight="1">
      <c r="XEQ875" s="13"/>
      <c r="XER875" s="1"/>
      <c r="XES875" s="7"/>
      <c r="XET875" s="14"/>
      <c r="XEU875" s="14"/>
      <c r="XEV875" s="14"/>
      <c r="XFB875" s="21"/>
      <c r="XFC875" s="15"/>
    </row>
    <row r="876" spans="16371:16383" ht="15" customHeight="1">
      <c r="XEQ876" s="13"/>
      <c r="XER876" s="1"/>
      <c r="XES876" s="7"/>
      <c r="XET876" s="14"/>
      <c r="XEU876" s="14"/>
      <c r="XEV876" s="14"/>
      <c r="XFB876" s="21"/>
      <c r="XFC876" s="15"/>
    </row>
    <row r="877" spans="16371:16383" ht="15" customHeight="1">
      <c r="XEQ877" s="13"/>
      <c r="XER877" s="1"/>
      <c r="XES877" s="7"/>
      <c r="XET877" s="14"/>
      <c r="XEU877" s="14"/>
      <c r="XEV877" s="14"/>
      <c r="XFB877" s="21"/>
      <c r="XFC877" s="15"/>
    </row>
    <row r="878" spans="16371:16383" ht="15" customHeight="1">
      <c r="XEQ878" s="13"/>
      <c r="XER878" s="1"/>
      <c r="XES878" s="7"/>
      <c r="XET878" s="14"/>
      <c r="XEU878" s="14"/>
      <c r="XEV878" s="14"/>
      <c r="XFB878" s="21"/>
      <c r="XFC878" s="15"/>
    </row>
    <row r="879" spans="16371:16383" ht="15" customHeight="1">
      <c r="XEQ879" s="13"/>
      <c r="XER879" s="1"/>
      <c r="XES879" s="7"/>
      <c r="XET879" s="14"/>
      <c r="XEU879" s="14"/>
      <c r="XEV879" s="14"/>
      <c r="XFB879" s="21"/>
      <c r="XFC879" s="15"/>
    </row>
    <row r="880" spans="16371:16383" ht="15" customHeight="1">
      <c r="XEQ880" s="13"/>
      <c r="XER880" s="1"/>
      <c r="XES880" s="7"/>
      <c r="XET880" s="14"/>
      <c r="XEU880" s="14"/>
      <c r="XEV880" s="14"/>
      <c r="XFB880" s="21"/>
      <c r="XFC880" s="15"/>
    </row>
    <row r="881" spans="16371:16383" ht="15" customHeight="1">
      <c r="XEQ881" s="13"/>
      <c r="XER881" s="1"/>
      <c r="XES881" s="7"/>
      <c r="XET881" s="14"/>
      <c r="XEU881" s="14"/>
      <c r="XEV881" s="14"/>
      <c r="XFB881" s="21"/>
      <c r="XFC881" s="15"/>
    </row>
    <row r="882" spans="16371:16383" ht="15" customHeight="1">
      <c r="XEQ882" s="13"/>
      <c r="XER882" s="1"/>
      <c r="XES882" s="7"/>
      <c r="XET882" s="14"/>
      <c r="XEU882" s="14"/>
      <c r="XEV882" s="14"/>
      <c r="XFB882" s="21"/>
      <c r="XFC882" s="15"/>
    </row>
    <row r="883" spans="16371:16383" ht="15" customHeight="1">
      <c r="XEQ883" s="13"/>
      <c r="XER883" s="1"/>
      <c r="XES883" s="7"/>
      <c r="XET883" s="14"/>
      <c r="XEU883" s="14"/>
      <c r="XEV883" s="14"/>
      <c r="XFB883" s="21"/>
      <c r="XFC883" s="15"/>
    </row>
    <row r="884" spans="16371:16383" ht="15" customHeight="1">
      <c r="XEQ884" s="13"/>
      <c r="XER884" s="1"/>
      <c r="XES884" s="7"/>
      <c r="XET884" s="14"/>
      <c r="XEU884" s="14"/>
      <c r="XEV884" s="14"/>
      <c r="XFB884" s="21"/>
      <c r="XFC884" s="15"/>
    </row>
    <row r="885" spans="16371:16383" ht="15" customHeight="1">
      <c r="XEQ885" s="13"/>
      <c r="XER885" s="1"/>
      <c r="XES885" s="7"/>
      <c r="XET885" s="14"/>
      <c r="XEU885" s="14"/>
      <c r="XEV885" s="14"/>
      <c r="XFB885" s="21"/>
      <c r="XFC885" s="15"/>
    </row>
    <row r="886" spans="16371:16383" ht="15" customHeight="1">
      <c r="XEQ886" s="13"/>
      <c r="XER886" s="1"/>
      <c r="XES886" s="7"/>
      <c r="XET886" s="14"/>
      <c r="XEU886" s="14"/>
      <c r="XEV886" s="14"/>
      <c r="XFB886" s="21"/>
      <c r="XFC886" s="15"/>
    </row>
    <row r="887" spans="16371:16383" ht="15" customHeight="1">
      <c r="XEQ887" s="13"/>
      <c r="XER887" s="1"/>
      <c r="XES887" s="7"/>
      <c r="XET887" s="14"/>
      <c r="XEU887" s="14"/>
      <c r="XEV887" s="14"/>
      <c r="XFB887" s="21"/>
      <c r="XFC887" s="15"/>
    </row>
    <row r="888" spans="16371:16383" ht="15" customHeight="1">
      <c r="XEQ888" s="13"/>
      <c r="XER888" s="1"/>
      <c r="XES888" s="7"/>
      <c r="XET888" s="14"/>
      <c r="XEU888" s="14"/>
      <c r="XEV888" s="14"/>
      <c r="XFB888" s="21"/>
      <c r="XFC888" s="15"/>
    </row>
    <row r="889" spans="16371:16383" ht="15" customHeight="1">
      <c r="XEQ889" s="13"/>
      <c r="XER889" s="1"/>
      <c r="XES889" s="7"/>
      <c r="XET889" s="14"/>
      <c r="XEU889" s="14"/>
      <c r="XEV889" s="14"/>
      <c r="XFB889" s="21"/>
      <c r="XFC889" s="15"/>
    </row>
    <row r="890" spans="16371:16383" ht="15" customHeight="1">
      <c r="XEQ890" s="13"/>
      <c r="XER890" s="1"/>
      <c r="XES890" s="7"/>
      <c r="XET890" s="14"/>
      <c r="XEU890" s="14"/>
      <c r="XEV890" s="14"/>
      <c r="XFB890" s="21"/>
      <c r="XFC890" s="15"/>
    </row>
    <row r="891" spans="16371:16383" ht="15" customHeight="1">
      <c r="XEQ891" s="13"/>
      <c r="XER891" s="1"/>
      <c r="XES891" s="7"/>
      <c r="XET891" s="14"/>
      <c r="XEU891" s="14"/>
      <c r="XEV891" s="14"/>
      <c r="XFB891" s="21"/>
      <c r="XFC891" s="15"/>
    </row>
    <row r="892" spans="16371:16383" ht="15" customHeight="1">
      <c r="XEQ892" s="13"/>
      <c r="XER892" s="1"/>
      <c r="XES892" s="7"/>
      <c r="XET892" s="14"/>
      <c r="XEU892" s="14"/>
      <c r="XEV892" s="14"/>
      <c r="XFB892" s="21"/>
      <c r="XFC892" s="15"/>
    </row>
    <row r="893" spans="16371:16383" ht="15" customHeight="1">
      <c r="XEQ893" s="13"/>
      <c r="XER893" s="1"/>
      <c r="XES893" s="7"/>
      <c r="XET893" s="14"/>
      <c r="XEU893" s="14"/>
      <c r="XEV893" s="14"/>
      <c r="XFB893" s="21"/>
      <c r="XFC893" s="15"/>
    </row>
    <row r="894" spans="16371:16383" ht="15" customHeight="1">
      <c r="XEQ894" s="13"/>
      <c r="XER894" s="1"/>
      <c r="XES894" s="7"/>
      <c r="XET894" s="14"/>
      <c r="XEU894" s="14"/>
      <c r="XEV894" s="14"/>
      <c r="XFB894" s="21"/>
      <c r="XFC894" s="15"/>
    </row>
    <row r="895" spans="16371:16383" ht="15" customHeight="1">
      <c r="XEQ895" s="13"/>
      <c r="XER895" s="1"/>
      <c r="XES895" s="7"/>
      <c r="XET895" s="14"/>
      <c r="XEU895" s="14"/>
      <c r="XEV895" s="14"/>
      <c r="XFB895" s="21"/>
      <c r="XFC895" s="15"/>
    </row>
    <row r="896" spans="16371:16383" ht="15" customHeight="1">
      <c r="XEQ896" s="13"/>
      <c r="XER896" s="1"/>
      <c r="XES896" s="7"/>
      <c r="XET896" s="14"/>
      <c r="XEU896" s="14"/>
      <c r="XEV896" s="14"/>
      <c r="XFB896" s="21"/>
      <c r="XFC896" s="15"/>
    </row>
    <row r="897" spans="16371:16383" ht="15" customHeight="1">
      <c r="XEQ897" s="13"/>
      <c r="XER897" s="1"/>
      <c r="XES897" s="7"/>
      <c r="XET897" s="14"/>
      <c r="XEU897" s="14"/>
      <c r="XEV897" s="14"/>
      <c r="XFB897" s="21"/>
      <c r="XFC897" s="15"/>
    </row>
    <row r="898" spans="16371:16383" ht="15" customHeight="1">
      <c r="XEQ898" s="13"/>
      <c r="XER898" s="1"/>
      <c r="XES898" s="7"/>
      <c r="XET898" s="14"/>
      <c r="XEU898" s="14"/>
      <c r="XEV898" s="14"/>
      <c r="XFB898" s="21"/>
      <c r="XFC898" s="15"/>
    </row>
    <row r="899" spans="16371:16383" ht="15" customHeight="1">
      <c r="XEQ899" s="13"/>
      <c r="XER899" s="1"/>
      <c r="XES899" s="7"/>
      <c r="XET899" s="14"/>
      <c r="XEU899" s="14"/>
      <c r="XEV899" s="14"/>
      <c r="XFB899" s="21"/>
      <c r="XFC899" s="15"/>
    </row>
    <row r="900" spans="16371:16383" ht="15" customHeight="1">
      <c r="XEQ900" s="13"/>
      <c r="XER900" s="1"/>
      <c r="XES900" s="7"/>
      <c r="XET900" s="14"/>
      <c r="XEU900" s="14"/>
      <c r="XEV900" s="14"/>
      <c r="XFB900" s="21"/>
      <c r="XFC900" s="15"/>
    </row>
    <row r="901" spans="16371:16383" ht="15" customHeight="1">
      <c r="XEQ901" s="13"/>
      <c r="XER901" s="1"/>
      <c r="XES901" s="7"/>
      <c r="XET901" s="14"/>
      <c r="XEU901" s="14"/>
      <c r="XEV901" s="14"/>
      <c r="XFB901" s="21"/>
      <c r="XFC901" s="15"/>
    </row>
    <row r="902" spans="16371:16383" ht="15" customHeight="1">
      <c r="XEQ902" s="13"/>
      <c r="XER902" s="1"/>
      <c r="XES902" s="7"/>
      <c r="XET902" s="14"/>
      <c r="XEU902" s="14"/>
      <c r="XEV902" s="14"/>
      <c r="XFB902" s="21"/>
      <c r="XFC902" s="15"/>
    </row>
    <row r="903" spans="16371:16383" ht="15" customHeight="1">
      <c r="XEQ903" s="13"/>
      <c r="XER903" s="1"/>
      <c r="XES903" s="7"/>
      <c r="XET903" s="14"/>
      <c r="XEU903" s="14"/>
      <c r="XEV903" s="14"/>
      <c r="XFB903" s="21"/>
      <c r="XFC903" s="15"/>
    </row>
    <row r="904" spans="16371:16383" ht="15" customHeight="1">
      <c r="XEQ904" s="13"/>
      <c r="XER904" s="1"/>
      <c r="XES904" s="7"/>
      <c r="XET904" s="14"/>
      <c r="XEU904" s="14"/>
      <c r="XEV904" s="14"/>
      <c r="XFB904" s="21"/>
      <c r="XFC904" s="15"/>
    </row>
    <row r="905" spans="16371:16383" ht="15" customHeight="1">
      <c r="XEQ905" s="13"/>
      <c r="XER905" s="1"/>
      <c r="XES905" s="7"/>
      <c r="XET905" s="14"/>
      <c r="XEU905" s="14"/>
      <c r="XEV905" s="14"/>
      <c r="XFB905" s="21"/>
      <c r="XFC905" s="15"/>
    </row>
    <row r="906" spans="16371:16383" ht="15" customHeight="1">
      <c r="XEQ906" s="13"/>
      <c r="XER906" s="1"/>
      <c r="XES906" s="7"/>
      <c r="XET906" s="14"/>
      <c r="XEU906" s="14"/>
      <c r="XEV906" s="14"/>
      <c r="XFB906" s="21"/>
      <c r="XFC906" s="15"/>
    </row>
    <row r="907" spans="16371:16383" ht="15" customHeight="1">
      <c r="XEQ907" s="13"/>
      <c r="XER907" s="1"/>
      <c r="XES907" s="7"/>
      <c r="XET907" s="14"/>
      <c r="XEU907" s="14"/>
      <c r="XEV907" s="14"/>
      <c r="XFB907" s="21"/>
      <c r="XFC907" s="15"/>
    </row>
    <row r="908" spans="16371:16383" ht="15" customHeight="1">
      <c r="XEQ908" s="13"/>
      <c r="XER908" s="1"/>
      <c r="XES908" s="7"/>
      <c r="XET908" s="14"/>
      <c r="XEU908" s="14"/>
      <c r="XEV908" s="14"/>
      <c r="XFB908" s="21"/>
      <c r="XFC908" s="15"/>
    </row>
    <row r="909" spans="16371:16383" ht="15" customHeight="1">
      <c r="XEQ909" s="13"/>
      <c r="XER909" s="1"/>
      <c r="XES909" s="7"/>
      <c r="XET909" s="14"/>
      <c r="XEU909" s="14"/>
      <c r="XEV909" s="14"/>
      <c r="XFB909" s="21"/>
      <c r="XFC909" s="15"/>
    </row>
    <row r="910" spans="16371:16383" ht="15" customHeight="1">
      <c r="XEQ910" s="13"/>
      <c r="XER910" s="1"/>
      <c r="XES910" s="7"/>
      <c r="XET910" s="14"/>
      <c r="XEU910" s="14"/>
      <c r="XEV910" s="14"/>
      <c r="XFB910" s="21"/>
      <c r="XFC910" s="15"/>
    </row>
    <row r="911" spans="16371:16383" ht="15" customHeight="1">
      <c r="XEQ911" s="13"/>
      <c r="XER911" s="1"/>
      <c r="XES911" s="7"/>
      <c r="XET911" s="14"/>
      <c r="XEU911" s="14"/>
      <c r="XEV911" s="14"/>
      <c r="XFB911" s="21"/>
      <c r="XFC911" s="15"/>
    </row>
    <row r="912" spans="16371:16383" ht="15" customHeight="1">
      <c r="XEQ912" s="13"/>
      <c r="XER912" s="1"/>
      <c r="XES912" s="7"/>
      <c r="XET912" s="14"/>
      <c r="XEU912" s="14"/>
      <c r="XEV912" s="14"/>
      <c r="XFB912" s="21"/>
      <c r="XFC912" s="15"/>
    </row>
    <row r="913" spans="16371:16383" ht="15" customHeight="1">
      <c r="XEQ913" s="13"/>
      <c r="XER913" s="1"/>
      <c r="XES913" s="7"/>
      <c r="XET913" s="14"/>
      <c r="XEU913" s="14"/>
      <c r="XEV913" s="14"/>
      <c r="XFB913" s="21"/>
      <c r="XFC913" s="15"/>
    </row>
    <row r="914" spans="16371:16383" ht="15" customHeight="1">
      <c r="XEQ914" s="13"/>
      <c r="XER914" s="1"/>
      <c r="XES914" s="7"/>
      <c r="XET914" s="14"/>
      <c r="XEU914" s="14"/>
      <c r="XEV914" s="14"/>
      <c r="XFB914" s="21"/>
      <c r="XFC914" s="15"/>
    </row>
    <row r="915" spans="16371:16383" ht="15" customHeight="1">
      <c r="XEQ915" s="13"/>
      <c r="XER915" s="1"/>
      <c r="XES915" s="7"/>
      <c r="XET915" s="14"/>
      <c r="XEU915" s="14"/>
      <c r="XEV915" s="14"/>
      <c r="XFB915" s="21"/>
      <c r="XFC915" s="15"/>
    </row>
    <row r="916" spans="16371:16383" ht="15" customHeight="1">
      <c r="XEQ916" s="13"/>
      <c r="XER916" s="1"/>
      <c r="XES916" s="7"/>
      <c r="XET916" s="14"/>
      <c r="XEU916" s="14"/>
      <c r="XEV916" s="14"/>
      <c r="XFB916" s="21"/>
      <c r="XFC916" s="15"/>
    </row>
    <row r="917" spans="16371:16383" ht="15" customHeight="1">
      <c r="XEQ917" s="13"/>
      <c r="XER917" s="1"/>
      <c r="XES917" s="7"/>
      <c r="XET917" s="14"/>
      <c r="XEU917" s="14"/>
      <c r="XEV917" s="14"/>
      <c r="XFB917" s="21"/>
      <c r="XFC917" s="15"/>
    </row>
    <row r="918" spans="16371:16383" ht="15" customHeight="1">
      <c r="XEQ918" s="13"/>
      <c r="XER918" s="1"/>
      <c r="XES918" s="7"/>
      <c r="XET918" s="14"/>
      <c r="XEU918" s="14"/>
      <c r="XEV918" s="14"/>
      <c r="XFB918" s="21"/>
      <c r="XFC918" s="15"/>
    </row>
    <row r="919" spans="16371:16383" ht="15" customHeight="1">
      <c r="XEQ919" s="13"/>
      <c r="XER919" s="1"/>
      <c r="XES919" s="7"/>
      <c r="XET919" s="14"/>
      <c r="XEU919" s="14"/>
      <c r="XEV919" s="14"/>
      <c r="XFB919" s="21"/>
      <c r="XFC919" s="15"/>
    </row>
    <row r="920" spans="16371:16383" ht="15" customHeight="1">
      <c r="XEQ920" s="13"/>
      <c r="XER920" s="1"/>
      <c r="XES920" s="7"/>
      <c r="XET920" s="14"/>
      <c r="XEU920" s="14"/>
      <c r="XEV920" s="14"/>
      <c r="XFB920" s="21"/>
      <c r="XFC920" s="15"/>
    </row>
    <row r="921" spans="16371:16383" ht="15" customHeight="1">
      <c r="XEQ921" s="13"/>
      <c r="XER921" s="1"/>
      <c r="XES921" s="7"/>
      <c r="XET921" s="14"/>
      <c r="XEU921" s="14"/>
      <c r="XEV921" s="14"/>
      <c r="XFB921" s="21"/>
      <c r="XFC921" s="15"/>
    </row>
    <row r="922" spans="16371:16383" ht="15" customHeight="1">
      <c r="XEQ922" s="13"/>
      <c r="XER922" s="1"/>
      <c r="XES922" s="7"/>
      <c r="XET922" s="14"/>
      <c r="XEU922" s="14"/>
      <c r="XEV922" s="14"/>
      <c r="XFB922" s="21"/>
      <c r="XFC922" s="15"/>
    </row>
    <row r="923" spans="16371:16383" ht="15" customHeight="1">
      <c r="XEQ923" s="13"/>
      <c r="XER923" s="1"/>
      <c r="XES923" s="7"/>
      <c r="XET923" s="14"/>
      <c r="XEU923" s="14"/>
      <c r="XEV923" s="14"/>
      <c r="XFB923" s="21"/>
      <c r="XFC923" s="15"/>
    </row>
    <row r="924" spans="16371:16383" ht="15" customHeight="1">
      <c r="XEQ924" s="13"/>
      <c r="XER924" s="1"/>
      <c r="XES924" s="7"/>
      <c r="XET924" s="14"/>
      <c r="XEU924" s="14"/>
      <c r="XEV924" s="14"/>
      <c r="XFB924" s="21"/>
      <c r="XFC924" s="15"/>
    </row>
    <row r="925" spans="16371:16383" ht="15" customHeight="1">
      <c r="XEQ925" s="13"/>
      <c r="XER925" s="1"/>
      <c r="XES925" s="7"/>
      <c r="XET925" s="14"/>
      <c r="XEU925" s="14"/>
      <c r="XEV925" s="14"/>
      <c r="XFB925" s="21"/>
      <c r="XFC925" s="15"/>
    </row>
    <row r="926" spans="16371:16383" ht="15" customHeight="1">
      <c r="XEQ926" s="13"/>
      <c r="XER926" s="1"/>
      <c r="XES926" s="7"/>
      <c r="XET926" s="14"/>
      <c r="XEU926" s="14"/>
      <c r="XEV926" s="14"/>
      <c r="XFB926" s="21"/>
      <c r="XFC926" s="15"/>
    </row>
    <row r="927" spans="16371:16383" ht="15" customHeight="1">
      <c r="XEQ927" s="13"/>
      <c r="XER927" s="1"/>
      <c r="XES927" s="7"/>
      <c r="XET927" s="14"/>
      <c r="XEU927" s="14"/>
      <c r="XEV927" s="14"/>
      <c r="XFB927" s="21"/>
      <c r="XFC927" s="15"/>
    </row>
    <row r="928" spans="16371:16383" ht="15" customHeight="1">
      <c r="XEQ928" s="13"/>
      <c r="XER928" s="1"/>
      <c r="XES928" s="7"/>
      <c r="XET928" s="14"/>
      <c r="XEU928" s="14"/>
      <c r="XEV928" s="14"/>
      <c r="XFB928" s="21"/>
      <c r="XFC928" s="15"/>
    </row>
    <row r="929" spans="16371:16383" ht="15" customHeight="1">
      <c r="XEQ929" s="13"/>
      <c r="XER929" s="1"/>
      <c r="XES929" s="7"/>
      <c r="XET929" s="14"/>
      <c r="XEU929" s="14"/>
      <c r="XEV929" s="14"/>
      <c r="XFB929" s="21"/>
      <c r="XFC929" s="15"/>
    </row>
    <row r="930" spans="16371:16383" ht="15" customHeight="1">
      <c r="XEQ930" s="13"/>
      <c r="XER930" s="1"/>
      <c r="XES930" s="7"/>
      <c r="XET930" s="14"/>
      <c r="XEU930" s="14"/>
      <c r="XEV930" s="14"/>
      <c r="XFB930" s="21"/>
      <c r="XFC930" s="15"/>
    </row>
    <row r="931" spans="16371:16383" ht="15" customHeight="1">
      <c r="XEQ931" s="13"/>
      <c r="XER931" s="1"/>
      <c r="XES931" s="7"/>
      <c r="XET931" s="14"/>
      <c r="XEU931" s="14"/>
      <c r="XEV931" s="14"/>
      <c r="XFB931" s="21"/>
      <c r="XFC931" s="15"/>
    </row>
    <row r="932" spans="16371:16383" ht="15" customHeight="1">
      <c r="XEQ932" s="13"/>
      <c r="XER932" s="1"/>
      <c r="XES932" s="7"/>
      <c r="XET932" s="14"/>
      <c r="XEU932" s="14"/>
      <c r="XEV932" s="14"/>
      <c r="XFB932" s="21"/>
      <c r="XFC932" s="15"/>
    </row>
    <row r="933" spans="16371:16383" ht="15" customHeight="1">
      <c r="XEQ933" s="13"/>
      <c r="XER933" s="1"/>
      <c r="XES933" s="7"/>
      <c r="XET933" s="14"/>
      <c r="XEU933" s="14"/>
      <c r="XEV933" s="14"/>
      <c r="XFB933" s="21"/>
      <c r="XFC933" s="15"/>
    </row>
    <row r="934" spans="16371:16383" ht="15" customHeight="1">
      <c r="XEQ934" s="13"/>
      <c r="XER934" s="1"/>
      <c r="XES934" s="7"/>
      <c r="XET934" s="14"/>
      <c r="XEU934" s="14"/>
      <c r="XEV934" s="14"/>
      <c r="XFB934" s="21"/>
      <c r="XFC934" s="15"/>
    </row>
    <row r="935" spans="16371:16383" ht="15" customHeight="1">
      <c r="XEQ935" s="13"/>
      <c r="XER935" s="1"/>
      <c r="XES935" s="7"/>
      <c r="XET935" s="14"/>
      <c r="XEU935" s="14"/>
      <c r="XEV935" s="14"/>
      <c r="XFB935" s="21"/>
      <c r="XFC935" s="15"/>
    </row>
    <row r="936" spans="16371:16383" ht="15" customHeight="1">
      <c r="XEQ936" s="13"/>
      <c r="XER936" s="1"/>
      <c r="XES936" s="7"/>
      <c r="XET936" s="14"/>
      <c r="XEU936" s="14"/>
      <c r="XEV936" s="14"/>
      <c r="XFB936" s="21"/>
      <c r="XFC936" s="15"/>
    </row>
    <row r="937" spans="16371:16383" ht="15" customHeight="1">
      <c r="XEQ937" s="13"/>
      <c r="XER937" s="1"/>
      <c r="XES937" s="7"/>
      <c r="XET937" s="14"/>
      <c r="XEU937" s="14"/>
      <c r="XEV937" s="14"/>
      <c r="XFB937" s="21"/>
      <c r="XFC937" s="15"/>
    </row>
    <row r="938" spans="16371:16383" ht="15" customHeight="1">
      <c r="XEQ938" s="13"/>
      <c r="XER938" s="1"/>
      <c r="XES938" s="7"/>
      <c r="XET938" s="14"/>
      <c r="XEU938" s="14"/>
      <c r="XEV938" s="14"/>
      <c r="XFB938" s="21"/>
      <c r="XFC938" s="15"/>
    </row>
    <row r="939" spans="16371:16383" ht="15" customHeight="1">
      <c r="XEQ939" s="13"/>
      <c r="XER939" s="1"/>
      <c r="XES939" s="7"/>
      <c r="XET939" s="14"/>
      <c r="XEU939" s="14"/>
      <c r="XEV939" s="14"/>
      <c r="XFB939" s="21"/>
      <c r="XFC939" s="15"/>
    </row>
    <row r="940" spans="16371:16383" ht="15" customHeight="1">
      <c r="XEQ940" s="13"/>
      <c r="XER940" s="1"/>
      <c r="XES940" s="7"/>
      <c r="XET940" s="14"/>
      <c r="XEU940" s="14"/>
      <c r="XEV940" s="14"/>
      <c r="XFB940" s="21"/>
      <c r="XFC940" s="15"/>
    </row>
    <row r="941" spans="16371:16383" ht="15" customHeight="1">
      <c r="XEQ941" s="13"/>
      <c r="XER941" s="1"/>
      <c r="XES941" s="7"/>
      <c r="XET941" s="14"/>
      <c r="XEU941" s="14"/>
      <c r="XEV941" s="14"/>
      <c r="XFB941" s="21"/>
      <c r="XFC941" s="15"/>
    </row>
    <row r="942" spans="16371:16383" ht="15" customHeight="1">
      <c r="XEQ942" s="13"/>
      <c r="XER942" s="1"/>
      <c r="XES942" s="7"/>
      <c r="XET942" s="14"/>
      <c r="XEU942" s="14"/>
      <c r="XEV942" s="14"/>
      <c r="XFB942" s="21"/>
      <c r="XFC942" s="15"/>
    </row>
    <row r="943" spans="16371:16383" ht="15" customHeight="1">
      <c r="XEQ943" s="13"/>
      <c r="XER943" s="1"/>
      <c r="XES943" s="7"/>
      <c r="XET943" s="14"/>
      <c r="XEU943" s="14"/>
      <c r="XEV943" s="14"/>
      <c r="XFB943" s="21"/>
      <c r="XFC943" s="15"/>
    </row>
    <row r="944" spans="16371:16383" ht="15" customHeight="1">
      <c r="XEQ944" s="13"/>
      <c r="XER944" s="1"/>
      <c r="XES944" s="7"/>
      <c r="XET944" s="14"/>
      <c r="XEU944" s="14"/>
      <c r="XEV944" s="14"/>
      <c r="XFB944" s="21"/>
      <c r="XFC944" s="15"/>
    </row>
    <row r="945" spans="16371:16383" ht="15" customHeight="1">
      <c r="XEQ945" s="13"/>
      <c r="XER945" s="1"/>
      <c r="XES945" s="7"/>
      <c r="XET945" s="14"/>
      <c r="XEU945" s="14"/>
      <c r="XEV945" s="14"/>
      <c r="XFB945" s="21"/>
      <c r="XFC945" s="15"/>
    </row>
    <row r="946" spans="16371:16383" ht="15" customHeight="1">
      <c r="XEQ946" s="13"/>
      <c r="XER946" s="1"/>
      <c r="XES946" s="7"/>
      <c r="XET946" s="14"/>
      <c r="XEU946" s="14"/>
      <c r="XEV946" s="14"/>
      <c r="XFB946" s="21"/>
      <c r="XFC946" s="15"/>
    </row>
    <row r="947" spans="16371:16383" ht="15" customHeight="1">
      <c r="XEQ947" s="13"/>
      <c r="XER947" s="1"/>
      <c r="XES947" s="7"/>
      <c r="XET947" s="14"/>
      <c r="XEU947" s="14"/>
      <c r="XEV947" s="14"/>
      <c r="XFB947" s="21"/>
      <c r="XFC947" s="15"/>
    </row>
    <row r="948" spans="16371:16383" ht="15" customHeight="1">
      <c r="XEQ948" s="13"/>
      <c r="XER948" s="1"/>
      <c r="XES948" s="7"/>
      <c r="XET948" s="14"/>
      <c r="XEU948" s="14"/>
      <c r="XEV948" s="14"/>
      <c r="XFB948" s="21"/>
      <c r="XFC948" s="15"/>
    </row>
    <row r="949" spans="16371:16383" ht="15" customHeight="1">
      <c r="XEQ949" s="13"/>
      <c r="XER949" s="1"/>
      <c r="XES949" s="7"/>
      <c r="XET949" s="14"/>
      <c r="XEU949" s="14"/>
      <c r="XEV949" s="14"/>
      <c r="XFB949" s="21"/>
      <c r="XFC949" s="15"/>
    </row>
    <row r="950" spans="16371:16383" ht="15" customHeight="1">
      <c r="XEQ950" s="13"/>
      <c r="XER950" s="1"/>
      <c r="XES950" s="7"/>
      <c r="XET950" s="14"/>
      <c r="XEU950" s="14"/>
      <c r="XEV950" s="14"/>
      <c r="XFB950" s="21"/>
      <c r="XFC950" s="15"/>
    </row>
    <row r="951" spans="16371:16383" ht="15" customHeight="1">
      <c r="XEQ951" s="13"/>
      <c r="XER951" s="1"/>
      <c r="XES951" s="7"/>
      <c r="XET951" s="14"/>
      <c r="XEU951" s="14"/>
      <c r="XEV951" s="14"/>
      <c r="XFB951" s="21"/>
      <c r="XFC951" s="15"/>
    </row>
    <row r="952" spans="16371:16383" ht="15" customHeight="1">
      <c r="XEQ952" s="13"/>
      <c r="XER952" s="1"/>
      <c r="XES952" s="7"/>
      <c r="XET952" s="14"/>
      <c r="XEU952" s="14"/>
      <c r="XEV952" s="14"/>
      <c r="XFB952" s="21"/>
      <c r="XFC952" s="15"/>
    </row>
    <row r="953" spans="16371:16383" ht="15" customHeight="1">
      <c r="XEQ953" s="13"/>
      <c r="XER953" s="1"/>
      <c r="XES953" s="7"/>
      <c r="XET953" s="14"/>
      <c r="XEU953" s="14"/>
      <c r="XEV953" s="14"/>
      <c r="XFB953" s="21"/>
      <c r="XFC953" s="15"/>
    </row>
    <row r="954" spans="16371:16383" ht="15" customHeight="1">
      <c r="XEQ954" s="13"/>
      <c r="XER954" s="1"/>
      <c r="XES954" s="7"/>
      <c r="XET954" s="14"/>
      <c r="XEU954" s="14"/>
      <c r="XEV954" s="14"/>
      <c r="XFB954" s="21"/>
      <c r="XFC954" s="15"/>
    </row>
    <row r="955" spans="16371:16383" ht="15" customHeight="1">
      <c r="XEQ955" s="13"/>
      <c r="XER955" s="1"/>
      <c r="XES955" s="7"/>
      <c r="XET955" s="14"/>
      <c r="XEU955" s="14"/>
      <c r="XEV955" s="14"/>
      <c r="XFB955" s="21"/>
      <c r="XFC955" s="15"/>
    </row>
    <row r="956" spans="16371:16383" ht="15" customHeight="1">
      <c r="XEQ956" s="13"/>
      <c r="XER956" s="1"/>
      <c r="XES956" s="7"/>
      <c r="XET956" s="14"/>
      <c r="XEU956" s="14"/>
      <c r="XEV956" s="14"/>
      <c r="XFB956" s="21"/>
      <c r="XFC956" s="15"/>
    </row>
    <row r="957" spans="16371:16383" ht="15" customHeight="1">
      <c r="XEQ957" s="13"/>
      <c r="XER957" s="1"/>
      <c r="XES957" s="7"/>
      <c r="XET957" s="14"/>
      <c r="XEU957" s="14"/>
      <c r="XEV957" s="14"/>
      <c r="XFB957" s="21"/>
      <c r="XFC957" s="15"/>
    </row>
    <row r="958" spans="16371:16383" ht="15" customHeight="1">
      <c r="XEQ958" s="13"/>
      <c r="XER958" s="1"/>
      <c r="XES958" s="7"/>
      <c r="XET958" s="14"/>
      <c r="XEU958" s="14"/>
      <c r="XEV958" s="14"/>
      <c r="XFB958" s="21"/>
      <c r="XFC958" s="15"/>
    </row>
    <row r="959" spans="16371:16383" ht="15" customHeight="1">
      <c r="XEQ959" s="13"/>
      <c r="XER959" s="1"/>
      <c r="XES959" s="7"/>
      <c r="XET959" s="14"/>
      <c r="XEU959" s="14"/>
      <c r="XEV959" s="14"/>
      <c r="XFB959" s="21"/>
      <c r="XFC959" s="15"/>
    </row>
    <row r="960" spans="16371:16383" ht="15" customHeight="1">
      <c r="XEQ960" s="13"/>
      <c r="XER960" s="1"/>
      <c r="XES960" s="7"/>
      <c r="XET960" s="14"/>
      <c r="XEU960" s="14"/>
      <c r="XEV960" s="14"/>
      <c r="XFB960" s="21"/>
      <c r="XFC960" s="15"/>
    </row>
    <row r="961" spans="16371:16383" ht="15" customHeight="1">
      <c r="XEQ961" s="13"/>
      <c r="XER961" s="1"/>
      <c r="XES961" s="7"/>
      <c r="XET961" s="14"/>
      <c r="XEU961" s="14"/>
      <c r="XEV961" s="14"/>
      <c r="XFB961" s="21"/>
      <c r="XFC961" s="15"/>
    </row>
    <row r="962" spans="16371:16383" ht="15" customHeight="1">
      <c r="XEQ962" s="13"/>
      <c r="XER962" s="1"/>
      <c r="XES962" s="7"/>
      <c r="XET962" s="14"/>
      <c r="XEU962" s="14"/>
      <c r="XEV962" s="14"/>
      <c r="XFB962" s="21"/>
      <c r="XFC962" s="15"/>
    </row>
    <row r="963" spans="16371:16383" ht="15" customHeight="1">
      <c r="XEQ963" s="13"/>
      <c r="XER963" s="1"/>
      <c r="XES963" s="7"/>
      <c r="XET963" s="14"/>
      <c r="XEU963" s="14"/>
      <c r="XEV963" s="14"/>
      <c r="XFB963" s="21"/>
      <c r="XFC963" s="15"/>
    </row>
    <row r="964" spans="16371:16383" ht="15" customHeight="1">
      <c r="XEQ964" s="13"/>
      <c r="XER964" s="1"/>
      <c r="XES964" s="7"/>
      <c r="XET964" s="14"/>
      <c r="XEU964" s="14"/>
      <c r="XEV964" s="14"/>
      <c r="XFB964" s="21"/>
      <c r="XFC964" s="15"/>
    </row>
    <row r="965" spans="16371:16383" ht="15" customHeight="1">
      <c r="XEQ965" s="13"/>
      <c r="XER965" s="1"/>
      <c r="XES965" s="7"/>
      <c r="XET965" s="14"/>
      <c r="XEU965" s="14"/>
      <c r="XEV965" s="14"/>
      <c r="XFB965" s="21"/>
      <c r="XFC965" s="15"/>
    </row>
    <row r="966" spans="16371:16383" ht="15" customHeight="1">
      <c r="XEQ966" s="13"/>
      <c r="XER966" s="1"/>
      <c r="XES966" s="7"/>
      <c r="XET966" s="14"/>
      <c r="XEU966" s="14"/>
      <c r="XEV966" s="14"/>
      <c r="XFB966" s="21"/>
      <c r="XFC966" s="15"/>
    </row>
    <row r="967" spans="16371:16383" ht="15" customHeight="1">
      <c r="XEQ967" s="13"/>
      <c r="XER967" s="1"/>
      <c r="XES967" s="7"/>
      <c r="XET967" s="14"/>
      <c r="XEU967" s="14"/>
      <c r="XEV967" s="14"/>
      <c r="XFB967" s="21"/>
      <c r="XFC967" s="15"/>
    </row>
    <row r="968" spans="16371:16383" ht="15" customHeight="1">
      <c r="XEQ968" s="13"/>
      <c r="XER968" s="1"/>
      <c r="XES968" s="7"/>
      <c r="XET968" s="14"/>
      <c r="XEU968" s="14"/>
      <c r="XEV968" s="14"/>
      <c r="XFB968" s="21"/>
      <c r="XFC968" s="15"/>
    </row>
    <row r="969" spans="16371:16383" ht="15" customHeight="1">
      <c r="XEQ969" s="13"/>
      <c r="XER969" s="1"/>
      <c r="XES969" s="7"/>
      <c r="XET969" s="14"/>
      <c r="XEU969" s="14"/>
      <c r="XEV969" s="14"/>
      <c r="XFB969" s="21"/>
      <c r="XFC969" s="15"/>
    </row>
    <row r="970" spans="16371:16383" ht="15" customHeight="1">
      <c r="XEQ970" s="13"/>
      <c r="XER970" s="1"/>
      <c r="XES970" s="7"/>
      <c r="XET970" s="14"/>
      <c r="XEU970" s="14"/>
      <c r="XEV970" s="14"/>
      <c r="XFB970" s="21"/>
      <c r="XFC970" s="15"/>
    </row>
    <row r="971" spans="16371:16383" ht="15" customHeight="1">
      <c r="XEQ971" s="13"/>
      <c r="XER971" s="1"/>
      <c r="XES971" s="7"/>
      <c r="XET971" s="14"/>
      <c r="XEU971" s="14"/>
      <c r="XEV971" s="14"/>
      <c r="XFB971" s="21"/>
      <c r="XFC971" s="15"/>
    </row>
    <row r="972" spans="16371:16383" ht="15" customHeight="1">
      <c r="XEQ972" s="13"/>
      <c r="XER972" s="1"/>
      <c r="XES972" s="7"/>
      <c r="XET972" s="14"/>
      <c r="XEU972" s="14"/>
      <c r="XEV972" s="14"/>
      <c r="XFB972" s="21"/>
      <c r="XFC972" s="15"/>
    </row>
    <row r="973" spans="16371:16383" ht="15" customHeight="1">
      <c r="XEQ973" s="13"/>
      <c r="XER973" s="1"/>
      <c r="XES973" s="7"/>
      <c r="XET973" s="14"/>
      <c r="XEU973" s="14"/>
      <c r="XEV973" s="14"/>
      <c r="XFB973" s="21"/>
      <c r="XFC973" s="15"/>
    </row>
    <row r="974" spans="16371:16383" ht="15" customHeight="1">
      <c r="XEQ974" s="13"/>
      <c r="XER974" s="1"/>
      <c r="XES974" s="7"/>
      <c r="XET974" s="14"/>
      <c r="XEU974" s="14"/>
      <c r="XEV974" s="14"/>
      <c r="XFB974" s="21"/>
      <c r="XFC974" s="15"/>
    </row>
    <row r="975" spans="16371:16383" ht="15" customHeight="1">
      <c r="XEQ975" s="13"/>
      <c r="XER975" s="1"/>
      <c r="XES975" s="7"/>
      <c r="XET975" s="14"/>
      <c r="XEU975" s="14"/>
      <c r="XEV975" s="14"/>
      <c r="XFB975" s="21"/>
      <c r="XFC975" s="15"/>
    </row>
    <row r="976" spans="16371:16383" ht="15" customHeight="1">
      <c r="XEQ976" s="13"/>
      <c r="XER976" s="1"/>
      <c r="XES976" s="7"/>
      <c r="XET976" s="14"/>
      <c r="XEU976" s="14"/>
      <c r="XEV976" s="14"/>
      <c r="XFB976" s="21"/>
      <c r="XFC976" s="15"/>
    </row>
    <row r="977" spans="16371:16383" ht="15" customHeight="1">
      <c r="XEQ977" s="13"/>
      <c r="XER977" s="1"/>
      <c r="XES977" s="7"/>
      <c r="XET977" s="14"/>
      <c r="XEU977" s="14"/>
      <c r="XEV977" s="14"/>
      <c r="XFB977" s="21"/>
      <c r="XFC977" s="15"/>
    </row>
    <row r="978" spans="16371:16383" ht="15" customHeight="1">
      <c r="XEQ978" s="13"/>
      <c r="XER978" s="1"/>
      <c r="XES978" s="7"/>
      <c r="XET978" s="14"/>
      <c r="XEU978" s="14"/>
      <c r="XEV978" s="14"/>
      <c r="XFB978" s="21"/>
      <c r="XFC978" s="15"/>
    </row>
    <row r="979" spans="16371:16383" ht="15" customHeight="1">
      <c r="XEQ979" s="13"/>
      <c r="XER979" s="1"/>
      <c r="XES979" s="7"/>
      <c r="XET979" s="14"/>
      <c r="XEU979" s="14"/>
      <c r="XEV979" s="14"/>
      <c r="XFB979" s="21"/>
      <c r="XFC979" s="15"/>
    </row>
    <row r="980" spans="16371:16383" ht="15" customHeight="1">
      <c r="XEQ980" s="13"/>
      <c r="XER980" s="1"/>
      <c r="XES980" s="7"/>
      <c r="XET980" s="14"/>
      <c r="XEU980" s="14"/>
      <c r="XEV980" s="14"/>
      <c r="XFB980" s="21"/>
      <c r="XFC980" s="15"/>
    </row>
    <row r="981" spans="16371:16383" ht="15" customHeight="1">
      <c r="XEQ981" s="13"/>
      <c r="XER981" s="1"/>
      <c r="XES981" s="7"/>
      <c r="XET981" s="14"/>
      <c r="XEU981" s="14"/>
      <c r="XEV981" s="14"/>
      <c r="XFB981" s="21"/>
      <c r="XFC981" s="15"/>
    </row>
    <row r="982" spans="16371:16383" ht="15" customHeight="1">
      <c r="XEQ982" s="13"/>
      <c r="XER982" s="1"/>
      <c r="XES982" s="7"/>
      <c r="XET982" s="14"/>
      <c r="XEU982" s="14"/>
      <c r="XEV982" s="14"/>
      <c r="XFB982" s="21"/>
      <c r="XFC982" s="15"/>
    </row>
    <row r="983" spans="16371:16383" ht="15" customHeight="1">
      <c r="XEQ983" s="13"/>
      <c r="XER983" s="1"/>
      <c r="XES983" s="7"/>
      <c r="XET983" s="14"/>
      <c r="XEU983" s="14"/>
      <c r="XEV983" s="14"/>
      <c r="XFB983" s="21"/>
      <c r="XFC983" s="15"/>
    </row>
    <row r="984" spans="16371:16383" ht="15" customHeight="1">
      <c r="XEQ984" s="13"/>
      <c r="XER984" s="1"/>
      <c r="XES984" s="7"/>
      <c r="XET984" s="14"/>
      <c r="XEU984" s="14"/>
      <c r="XEV984" s="14"/>
      <c r="XFB984" s="21"/>
      <c r="XFC984" s="15"/>
    </row>
    <row r="985" spans="16371:16383" ht="15" customHeight="1">
      <c r="XEQ985" s="13"/>
      <c r="XER985" s="1"/>
      <c r="XES985" s="7"/>
      <c r="XET985" s="14"/>
      <c r="XEU985" s="14"/>
      <c r="XEV985" s="14"/>
      <c r="XFB985" s="21"/>
      <c r="XFC985" s="15"/>
    </row>
    <row r="986" spans="16371:16383" ht="15" customHeight="1">
      <c r="XEQ986" s="13"/>
      <c r="XER986" s="1"/>
      <c r="XES986" s="7"/>
      <c r="XET986" s="14"/>
      <c r="XEU986" s="14"/>
      <c r="XEV986" s="14"/>
      <c r="XFB986" s="21"/>
      <c r="XFC986" s="15"/>
    </row>
    <row r="987" spans="16371:16383" ht="15" customHeight="1">
      <c r="XEQ987" s="13"/>
      <c r="XER987" s="1"/>
      <c r="XES987" s="7"/>
      <c r="XET987" s="14"/>
      <c r="XEU987" s="14"/>
      <c r="XEV987" s="14"/>
      <c r="XFB987" s="21"/>
      <c r="XFC987" s="15"/>
    </row>
    <row r="988" spans="16371:16383" ht="15" customHeight="1">
      <c r="XEQ988" s="13"/>
      <c r="XER988" s="1"/>
      <c r="XES988" s="7"/>
      <c r="XET988" s="14"/>
      <c r="XEU988" s="14"/>
      <c r="XEV988" s="14"/>
      <c r="XFB988" s="21"/>
      <c r="XFC988" s="15"/>
    </row>
    <row r="989" spans="16371:16383" ht="15" customHeight="1">
      <c r="XEQ989" s="13"/>
      <c r="XER989" s="1"/>
      <c r="XES989" s="7"/>
      <c r="XET989" s="14"/>
      <c r="XEU989" s="14"/>
      <c r="XEV989" s="14"/>
      <c r="XFB989" s="21"/>
      <c r="XFC989" s="15"/>
    </row>
    <row r="990" spans="16371:16383" ht="15" customHeight="1">
      <c r="XEQ990" s="13"/>
      <c r="XER990" s="1"/>
      <c r="XES990" s="7"/>
      <c r="XET990" s="14"/>
      <c r="XEU990" s="14"/>
      <c r="XEV990" s="14"/>
      <c r="XFB990" s="21"/>
      <c r="XFC990" s="15"/>
    </row>
    <row r="991" spans="16371:16383" ht="15" customHeight="1">
      <c r="XEQ991" s="13"/>
      <c r="XER991" s="1"/>
      <c r="XES991" s="7"/>
      <c r="XET991" s="14"/>
      <c r="XEU991" s="14"/>
      <c r="XEV991" s="14"/>
      <c r="XFB991" s="21"/>
      <c r="XFC991" s="15"/>
    </row>
    <row r="992" spans="16371:16383" ht="15" customHeight="1">
      <c r="XEQ992" s="13"/>
      <c r="XER992" s="1"/>
      <c r="XES992" s="7"/>
      <c r="XET992" s="14"/>
      <c r="XEU992" s="14"/>
      <c r="XEV992" s="14"/>
      <c r="XFB992" s="21"/>
      <c r="XFC992" s="15"/>
    </row>
    <row r="993" spans="16371:16383" ht="15" customHeight="1">
      <c r="XEQ993" s="13"/>
      <c r="XER993" s="1"/>
      <c r="XES993" s="7"/>
      <c r="XET993" s="14"/>
      <c r="XEU993" s="14"/>
      <c r="XEV993" s="14"/>
      <c r="XFB993" s="21"/>
      <c r="XFC993" s="15"/>
    </row>
    <row r="994" spans="16371:16383" ht="15" customHeight="1">
      <c r="XEQ994" s="13"/>
      <c r="XER994" s="1"/>
      <c r="XES994" s="7"/>
      <c r="XET994" s="14"/>
      <c r="XEU994" s="14"/>
      <c r="XEV994" s="14"/>
      <c r="XFB994" s="21"/>
      <c r="XFC994" s="15"/>
    </row>
    <row r="995" spans="16371:16383" ht="15" customHeight="1">
      <c r="XEQ995" s="13"/>
      <c r="XER995" s="1"/>
      <c r="XES995" s="7"/>
      <c r="XET995" s="14"/>
      <c r="XEU995" s="14"/>
      <c r="XEV995" s="14"/>
      <c r="XFB995" s="21"/>
      <c r="XFC995" s="15"/>
    </row>
    <row r="996" spans="16371:16383" ht="15" customHeight="1">
      <c r="XEQ996" s="13"/>
      <c r="XER996" s="1"/>
      <c r="XES996" s="7"/>
      <c r="XET996" s="14"/>
      <c r="XEU996" s="14"/>
      <c r="XEV996" s="14"/>
      <c r="XFB996" s="21"/>
      <c r="XFC996" s="15"/>
    </row>
    <row r="997" spans="16371:16383" ht="15" customHeight="1">
      <c r="XEQ997" s="13"/>
      <c r="XER997" s="1"/>
      <c r="XES997" s="7"/>
      <c r="XET997" s="14"/>
      <c r="XEU997" s="14"/>
      <c r="XEV997" s="14"/>
      <c r="XFB997" s="21"/>
      <c r="XFC997" s="15"/>
    </row>
    <row r="998" spans="16371:16383" ht="15" customHeight="1">
      <c r="XEQ998" s="13"/>
      <c r="XER998" s="1"/>
      <c r="XES998" s="7"/>
      <c r="XET998" s="14"/>
      <c r="XEU998" s="14"/>
      <c r="XEV998" s="14"/>
      <c r="XFB998" s="21"/>
      <c r="XFC998" s="15"/>
    </row>
    <row r="999" spans="16371:16383" ht="15" customHeight="1">
      <c r="XEQ999" s="13"/>
      <c r="XER999" s="1"/>
      <c r="XES999" s="7"/>
      <c r="XET999" s="14"/>
      <c r="XEU999" s="14"/>
      <c r="XEV999" s="14"/>
      <c r="XFB999" s="21"/>
      <c r="XFC999" s="15"/>
    </row>
    <row r="1000" spans="16371:16383" ht="15" customHeight="1">
      <c r="XEQ1000" s="13"/>
      <c r="XER1000" s="1"/>
      <c r="XES1000" s="7"/>
      <c r="XET1000" s="14"/>
      <c r="XEU1000" s="14"/>
      <c r="XEV1000" s="14"/>
      <c r="XFB1000" s="21"/>
      <c r="XFC1000" s="15"/>
    </row>
    <row r="1001" spans="16371:16383" ht="15" customHeight="1">
      <c r="XEQ1001" s="13"/>
      <c r="XER1001" s="1"/>
      <c r="XES1001" s="7"/>
      <c r="XET1001" s="14"/>
      <c r="XEU1001" s="14"/>
      <c r="XEV1001" s="14"/>
      <c r="XFB1001" s="21"/>
      <c r="XFC1001" s="15"/>
    </row>
    <row r="1002" spans="16371:16383" ht="15" customHeight="1">
      <c r="XEQ1002" s="13"/>
      <c r="XER1002" s="1"/>
      <c r="XES1002" s="7"/>
      <c r="XET1002" s="14"/>
      <c r="XEU1002" s="14"/>
      <c r="XEV1002" s="14"/>
      <c r="XFB1002" s="21"/>
      <c r="XFC1002" s="15"/>
    </row>
    <row r="1003" spans="16371:16383" ht="15" customHeight="1">
      <c r="XEQ1003" s="13"/>
      <c r="XER1003" s="1"/>
      <c r="XES1003" s="7"/>
      <c r="XET1003" s="14"/>
      <c r="XEU1003" s="14"/>
      <c r="XEV1003" s="14"/>
      <c r="XFB1003" s="21"/>
      <c r="XFC1003" s="15"/>
    </row>
    <row r="1004" spans="16371:16383" ht="15" customHeight="1">
      <c r="XEQ1004" s="13"/>
      <c r="XER1004" s="1"/>
      <c r="XES1004" s="7"/>
      <c r="XET1004" s="14"/>
      <c r="XEU1004" s="14"/>
      <c r="XEV1004" s="14"/>
      <c r="XFB1004" s="21"/>
      <c r="XFC1004" s="15"/>
    </row>
    <row r="1005" spans="16371:16383" ht="15" customHeight="1">
      <c r="XEQ1005" s="13"/>
      <c r="XER1005" s="1"/>
      <c r="XES1005" s="7"/>
      <c r="XET1005" s="14"/>
      <c r="XEU1005" s="14"/>
      <c r="XEV1005" s="14"/>
      <c r="XFB1005" s="21"/>
      <c r="XFC1005" s="15"/>
    </row>
    <row r="1006" spans="16371:16383" ht="15" customHeight="1">
      <c r="XEQ1006" s="13"/>
      <c r="XER1006" s="1"/>
      <c r="XES1006" s="7"/>
      <c r="XET1006" s="14"/>
      <c r="XEU1006" s="14"/>
      <c r="XEV1006" s="14"/>
      <c r="XFB1006" s="21"/>
      <c r="XFC1006" s="15"/>
    </row>
    <row r="1007" spans="16371:16383" ht="15" customHeight="1">
      <c r="XEQ1007" s="13"/>
      <c r="XER1007" s="1"/>
      <c r="XES1007" s="7"/>
      <c r="XET1007" s="14"/>
      <c r="XEU1007" s="14"/>
      <c r="XEV1007" s="14"/>
      <c r="XFB1007" s="21"/>
      <c r="XFC1007" s="15"/>
    </row>
    <row r="1008" spans="16371:16383" ht="15" customHeight="1">
      <c r="XEQ1008" s="13"/>
      <c r="XER1008" s="1"/>
      <c r="XES1008" s="7"/>
      <c r="XET1008" s="14"/>
      <c r="XEU1008" s="14"/>
      <c r="XEV1008" s="14"/>
      <c r="XFB1008" s="21"/>
      <c r="XFC1008" s="15"/>
    </row>
    <row r="1009" spans="16371:16383" ht="15" customHeight="1">
      <c r="XEQ1009" s="13"/>
      <c r="XER1009" s="1"/>
      <c r="XES1009" s="7"/>
      <c r="XET1009" s="14"/>
      <c r="XEU1009" s="14"/>
      <c r="XEV1009" s="14"/>
      <c r="XFB1009" s="21"/>
      <c r="XFC1009" s="15"/>
    </row>
    <row r="1010" spans="16371:16383" ht="15" customHeight="1">
      <c r="XEQ1010" s="13"/>
      <c r="XER1010" s="1"/>
      <c r="XES1010" s="7"/>
      <c r="XET1010" s="14"/>
      <c r="XEU1010" s="14"/>
      <c r="XEV1010" s="14"/>
      <c r="XFB1010" s="21"/>
      <c r="XFC1010" s="15"/>
    </row>
    <row r="1011" spans="16371:16383" ht="15" customHeight="1">
      <c r="XEQ1011" s="13"/>
      <c r="XER1011" s="1"/>
      <c r="XES1011" s="7"/>
      <c r="XET1011" s="14"/>
      <c r="XEU1011" s="14"/>
      <c r="XEV1011" s="14"/>
      <c r="XFB1011" s="21"/>
      <c r="XFC1011" s="15"/>
    </row>
    <row r="1012" spans="16371:16383" ht="15" customHeight="1">
      <c r="XEQ1012" s="13"/>
      <c r="XER1012" s="1"/>
      <c r="XES1012" s="7"/>
      <c r="XET1012" s="14"/>
      <c r="XEU1012" s="14"/>
      <c r="XEV1012" s="14"/>
      <c r="XFB1012" s="21"/>
      <c r="XFC1012" s="15"/>
    </row>
    <row r="1013" spans="16371:16383" ht="15" customHeight="1">
      <c r="XEQ1013" s="13"/>
      <c r="XER1013" s="1"/>
      <c r="XES1013" s="7"/>
      <c r="XET1013" s="14"/>
      <c r="XEU1013" s="14"/>
      <c r="XEV1013" s="14"/>
      <c r="XFB1013" s="21"/>
      <c r="XFC1013" s="15"/>
    </row>
    <row r="1014" spans="16371:16383" ht="15" customHeight="1">
      <c r="XEQ1014" s="13"/>
      <c r="XER1014" s="1"/>
      <c r="XES1014" s="7"/>
      <c r="XET1014" s="14"/>
      <c r="XEU1014" s="14"/>
      <c r="XEV1014" s="14"/>
      <c r="XFB1014" s="21"/>
      <c r="XFC1014" s="15"/>
    </row>
    <row r="1015" spans="16371:16383" ht="15" customHeight="1">
      <c r="XEQ1015" s="13"/>
      <c r="XER1015" s="1"/>
      <c r="XES1015" s="7"/>
      <c r="XET1015" s="14"/>
      <c r="XEU1015" s="14"/>
      <c r="XEV1015" s="14"/>
      <c r="XFB1015" s="21"/>
      <c r="XFC1015" s="15"/>
    </row>
    <row r="1016" spans="16371:16383" ht="15" customHeight="1">
      <c r="XEQ1016" s="13"/>
      <c r="XER1016" s="1"/>
      <c r="XES1016" s="7"/>
      <c r="XET1016" s="14"/>
      <c r="XEU1016" s="14"/>
      <c r="XEV1016" s="14"/>
      <c r="XFB1016" s="21"/>
      <c r="XFC1016" s="15"/>
    </row>
    <row r="1017" spans="16371:16383" ht="15" customHeight="1">
      <c r="XEQ1017" s="13"/>
      <c r="XER1017" s="1"/>
      <c r="XES1017" s="7"/>
      <c r="XET1017" s="14"/>
      <c r="XEU1017" s="14"/>
      <c r="XEV1017" s="14"/>
      <c r="XFB1017" s="21"/>
      <c r="XFC1017" s="15"/>
    </row>
    <row r="1018" spans="16371:16383" ht="15" customHeight="1">
      <c r="XEQ1018" s="13"/>
      <c r="XER1018" s="1"/>
      <c r="XES1018" s="7"/>
      <c r="XET1018" s="14"/>
      <c r="XEU1018" s="14"/>
      <c r="XEV1018" s="14"/>
      <c r="XFB1018" s="21"/>
      <c r="XFC1018" s="15"/>
    </row>
    <row r="1019" spans="16371:16383" ht="15" customHeight="1">
      <c r="XEQ1019" s="13"/>
      <c r="XER1019" s="1"/>
      <c r="XES1019" s="7"/>
      <c r="XET1019" s="14"/>
      <c r="XEU1019" s="14"/>
      <c r="XEV1019" s="14"/>
      <c r="XFB1019" s="21"/>
      <c r="XFC1019" s="15"/>
    </row>
    <row r="1020" spans="16371:16383" ht="15" customHeight="1">
      <c r="XEQ1020" s="13"/>
      <c r="XER1020" s="1"/>
      <c r="XES1020" s="7"/>
      <c r="XET1020" s="14"/>
      <c r="XEU1020" s="14"/>
      <c r="XEV1020" s="14"/>
      <c r="XFB1020" s="21"/>
      <c r="XFC1020" s="15"/>
    </row>
    <row r="1021" spans="16371:16383" ht="15" customHeight="1">
      <c r="XEQ1021" s="13"/>
      <c r="XER1021" s="1"/>
      <c r="XES1021" s="7"/>
      <c r="XET1021" s="14"/>
      <c r="XEU1021" s="14"/>
      <c r="XEV1021" s="14"/>
      <c r="XFB1021" s="21"/>
      <c r="XFC1021" s="15"/>
    </row>
    <row r="1022" spans="16371:16383" ht="15" customHeight="1">
      <c r="XEQ1022" s="13"/>
      <c r="XER1022" s="1"/>
      <c r="XES1022" s="7"/>
      <c r="XET1022" s="14"/>
      <c r="XEU1022" s="14"/>
      <c r="XEV1022" s="14"/>
      <c r="XFB1022" s="21"/>
      <c r="XFC1022" s="15"/>
    </row>
    <row r="1023" spans="16371:16383" ht="15" customHeight="1">
      <c r="XEQ1023" s="13"/>
      <c r="XER1023" s="1"/>
      <c r="XES1023" s="7"/>
      <c r="XET1023" s="14"/>
      <c r="XEU1023" s="14"/>
      <c r="XEV1023" s="14"/>
      <c r="XFB1023" s="21"/>
      <c r="XFC1023" s="15"/>
    </row>
    <row r="1024" spans="16371:16383" ht="15" customHeight="1">
      <c r="XEQ1024" s="13"/>
      <c r="XER1024" s="1"/>
      <c r="XES1024" s="7"/>
      <c r="XET1024" s="14"/>
      <c r="XEU1024" s="14"/>
      <c r="XEV1024" s="14"/>
      <c r="XFB1024" s="21"/>
      <c r="XFC1024" s="15"/>
    </row>
    <row r="1025" spans="16371:16383" ht="15" customHeight="1">
      <c r="XEQ1025" s="13"/>
      <c r="XER1025" s="1"/>
      <c r="XES1025" s="7"/>
      <c r="XET1025" s="14"/>
      <c r="XEU1025" s="14"/>
      <c r="XEV1025" s="14"/>
      <c r="XFB1025" s="21"/>
      <c r="XFC1025" s="15"/>
    </row>
    <row r="1026" spans="16371:16383" ht="15" customHeight="1">
      <c r="XEQ1026" s="13"/>
      <c r="XER1026" s="1"/>
      <c r="XES1026" s="7"/>
      <c r="XET1026" s="14"/>
      <c r="XEU1026" s="14"/>
      <c r="XEV1026" s="14"/>
      <c r="XFB1026" s="21"/>
      <c r="XFC1026" s="15"/>
    </row>
    <row r="1027" spans="16371:16383" ht="15" customHeight="1">
      <c r="XEQ1027" s="13"/>
      <c r="XER1027" s="1"/>
      <c r="XES1027" s="7"/>
      <c r="XET1027" s="14"/>
      <c r="XEU1027" s="14"/>
      <c r="XEV1027" s="14"/>
      <c r="XFB1027" s="21"/>
      <c r="XFC1027" s="15"/>
    </row>
    <row r="1028" spans="16371:16383" ht="15" customHeight="1">
      <c r="XEQ1028" s="13"/>
      <c r="XER1028" s="1"/>
      <c r="XES1028" s="7"/>
      <c r="XET1028" s="14"/>
      <c r="XEU1028" s="14"/>
      <c r="XEV1028" s="14"/>
      <c r="XFB1028" s="21"/>
      <c r="XFC1028" s="15"/>
    </row>
    <row r="1029" spans="16371:16383" ht="15" customHeight="1">
      <c r="XEQ1029" s="13"/>
      <c r="XER1029" s="1"/>
      <c r="XES1029" s="7"/>
      <c r="XET1029" s="14"/>
      <c r="XEU1029" s="14"/>
      <c r="XEV1029" s="14"/>
      <c r="XFB1029" s="21"/>
      <c r="XFC1029" s="15"/>
    </row>
    <row r="1030" spans="16371:16383" ht="15" customHeight="1">
      <c r="XEQ1030" s="13"/>
      <c r="XER1030" s="1"/>
      <c r="XES1030" s="7"/>
      <c r="XET1030" s="14"/>
      <c r="XEU1030" s="14"/>
      <c r="XEV1030" s="14"/>
      <c r="XFB1030" s="21"/>
      <c r="XFC1030" s="15"/>
    </row>
    <row r="1031" spans="16371:16383" ht="15" customHeight="1">
      <c r="XEQ1031" s="13"/>
      <c r="XER1031" s="1"/>
      <c r="XES1031" s="7"/>
      <c r="XET1031" s="14"/>
      <c r="XEU1031" s="14"/>
      <c r="XEV1031" s="14"/>
      <c r="XFB1031" s="21"/>
      <c r="XFC1031" s="15"/>
    </row>
    <row r="1032" spans="16371:16383" ht="15" customHeight="1">
      <c r="XEQ1032" s="13"/>
      <c r="XER1032" s="1"/>
      <c r="XES1032" s="7"/>
      <c r="XET1032" s="14"/>
      <c r="XEU1032" s="14"/>
      <c r="XEV1032" s="14"/>
      <c r="XFB1032" s="21"/>
      <c r="XFC1032" s="15"/>
    </row>
    <row r="1033" spans="16371:16383" ht="15" customHeight="1">
      <c r="XEQ1033" s="13"/>
      <c r="XER1033" s="1"/>
      <c r="XES1033" s="7"/>
      <c r="XET1033" s="14"/>
      <c r="XEU1033" s="14"/>
      <c r="XEV1033" s="14"/>
      <c r="XFB1033" s="21"/>
      <c r="XFC1033" s="15"/>
    </row>
    <row r="1034" spans="16371:16383" ht="15" customHeight="1">
      <c r="XEQ1034" s="13"/>
      <c r="XER1034" s="1"/>
      <c r="XES1034" s="7"/>
      <c r="XET1034" s="14"/>
      <c r="XEU1034" s="14"/>
      <c r="XEV1034" s="14"/>
      <c r="XFB1034" s="21"/>
      <c r="XFC1034" s="15"/>
    </row>
    <row r="1035" spans="16371:16383" ht="15" customHeight="1">
      <c r="XEQ1035" s="13"/>
      <c r="XER1035" s="1"/>
      <c r="XES1035" s="7"/>
      <c r="XET1035" s="14"/>
      <c r="XEU1035" s="14"/>
      <c r="XEV1035" s="14"/>
      <c r="XFB1035" s="21"/>
      <c r="XFC1035" s="15"/>
    </row>
    <row r="1036" spans="16371:16383" ht="15" customHeight="1">
      <c r="XEQ1036" s="13"/>
      <c r="XER1036" s="1"/>
      <c r="XES1036" s="7"/>
      <c r="XET1036" s="14"/>
      <c r="XEU1036" s="14"/>
      <c r="XEV1036" s="14"/>
      <c r="XFB1036" s="21"/>
      <c r="XFC1036" s="15"/>
    </row>
    <row r="1037" spans="16371:16383" ht="15" customHeight="1">
      <c r="XEQ1037" s="13"/>
      <c r="XER1037" s="1"/>
      <c r="XES1037" s="7"/>
      <c r="XET1037" s="14"/>
      <c r="XEU1037" s="14"/>
      <c r="XEV1037" s="14"/>
      <c r="XFB1037" s="21"/>
      <c r="XFC1037" s="15"/>
    </row>
    <row r="1038" spans="16371:16383" ht="15" customHeight="1">
      <c r="XEQ1038" s="13"/>
      <c r="XER1038" s="1"/>
      <c r="XES1038" s="7"/>
      <c r="XET1038" s="14"/>
      <c r="XEU1038" s="14"/>
      <c r="XEV1038" s="14"/>
      <c r="XFB1038" s="21"/>
      <c r="XFC1038" s="15"/>
    </row>
    <row r="1039" spans="16371:16383" ht="15" customHeight="1">
      <c r="XEQ1039" s="13"/>
      <c r="XER1039" s="1"/>
      <c r="XES1039" s="7"/>
      <c r="XET1039" s="14"/>
      <c r="XEU1039" s="14"/>
      <c r="XEV1039" s="14"/>
      <c r="XFB1039" s="21"/>
      <c r="XFC1039" s="15"/>
    </row>
    <row r="1040" spans="16371:16383" ht="15" customHeight="1">
      <c r="XEQ1040" s="13"/>
      <c r="XER1040" s="1"/>
      <c r="XES1040" s="7"/>
      <c r="XET1040" s="14"/>
      <c r="XEU1040" s="14"/>
      <c r="XEV1040" s="14"/>
      <c r="XFB1040" s="21"/>
      <c r="XFC1040" s="15"/>
    </row>
    <row r="1041" spans="16371:16383" ht="15" customHeight="1">
      <c r="XEQ1041" s="13"/>
      <c r="XER1041" s="1"/>
      <c r="XES1041" s="7"/>
      <c r="XET1041" s="14"/>
      <c r="XEU1041" s="14"/>
      <c r="XEV1041" s="14"/>
      <c r="XFB1041" s="21"/>
      <c r="XFC1041" s="15"/>
    </row>
    <row r="1042" spans="16371:16383" ht="15" customHeight="1">
      <c r="XEQ1042" s="13"/>
      <c r="XER1042" s="1"/>
      <c r="XES1042" s="7"/>
      <c r="XET1042" s="14"/>
      <c r="XEU1042" s="14"/>
      <c r="XEV1042" s="14"/>
      <c r="XFB1042" s="21"/>
      <c r="XFC1042" s="15"/>
    </row>
    <row r="1043" spans="16371:16383" ht="15" customHeight="1">
      <c r="XEQ1043" s="13"/>
      <c r="XER1043" s="1"/>
      <c r="XES1043" s="7"/>
      <c r="XET1043" s="14"/>
      <c r="XEU1043" s="14"/>
      <c r="XEV1043" s="14"/>
      <c r="XFB1043" s="21"/>
      <c r="XFC1043" s="15"/>
    </row>
    <row r="1044" spans="16371:16383" ht="15" customHeight="1">
      <c r="XEQ1044" s="13"/>
      <c r="XER1044" s="1"/>
      <c r="XES1044" s="7"/>
      <c r="XET1044" s="14"/>
      <c r="XEU1044" s="14"/>
      <c r="XEV1044" s="14"/>
      <c r="XFB1044" s="21"/>
      <c r="XFC1044" s="15"/>
    </row>
    <row r="1045" spans="16371:16383" ht="15" customHeight="1">
      <c r="XEQ1045" s="13"/>
      <c r="XER1045" s="1"/>
      <c r="XES1045" s="7"/>
      <c r="XET1045" s="14"/>
      <c r="XEU1045" s="14"/>
      <c r="XEV1045" s="14"/>
      <c r="XFB1045" s="21"/>
      <c r="XFC1045" s="15"/>
    </row>
    <row r="1046" spans="16371:16383" ht="15" customHeight="1">
      <c r="XEQ1046" s="13"/>
      <c r="XER1046" s="1"/>
      <c r="XES1046" s="7"/>
      <c r="XET1046" s="14"/>
      <c r="XEU1046" s="14"/>
      <c r="XEV1046" s="14"/>
      <c r="XFB1046" s="21"/>
      <c r="XFC1046" s="15"/>
    </row>
    <row r="1047" spans="16371:16383" ht="15" customHeight="1">
      <c r="XEQ1047" s="13"/>
      <c r="XER1047" s="1"/>
      <c r="XES1047" s="7"/>
      <c r="XET1047" s="14"/>
      <c r="XEU1047" s="14"/>
      <c r="XEV1047" s="14"/>
      <c r="XFB1047" s="21"/>
      <c r="XFC1047" s="15"/>
    </row>
    <row r="1048" spans="16371:16383" ht="15" customHeight="1">
      <c r="XEQ1048" s="13"/>
      <c r="XER1048" s="1"/>
      <c r="XES1048" s="7"/>
      <c r="XET1048" s="14"/>
      <c r="XEU1048" s="14"/>
      <c r="XEV1048" s="14"/>
      <c r="XFB1048" s="21"/>
      <c r="XFC1048" s="15"/>
    </row>
    <row r="1049" spans="16371:16383" ht="15" customHeight="1">
      <c r="XEQ1049" s="13"/>
      <c r="XER1049" s="1"/>
      <c r="XES1049" s="7"/>
      <c r="XET1049" s="14"/>
      <c r="XEU1049" s="14"/>
      <c r="XEV1049" s="14"/>
      <c r="XFB1049" s="21"/>
      <c r="XFC1049" s="15"/>
    </row>
    <row r="1050" spans="16371:16383" ht="15" customHeight="1">
      <c r="XEQ1050" s="13"/>
      <c r="XER1050" s="1"/>
      <c r="XES1050" s="7"/>
      <c r="XET1050" s="14"/>
      <c r="XEU1050" s="14"/>
      <c r="XEV1050" s="14"/>
      <c r="XFB1050" s="21"/>
      <c r="XFC1050" s="15"/>
    </row>
    <row r="1051" spans="16371:16383" ht="15" customHeight="1">
      <c r="XEQ1051" s="13"/>
      <c r="XER1051" s="1"/>
      <c r="XES1051" s="7"/>
      <c r="XET1051" s="14"/>
      <c r="XEU1051" s="14"/>
      <c r="XEV1051" s="14"/>
      <c r="XFB1051" s="21"/>
      <c r="XFC1051" s="15"/>
    </row>
    <row r="1052" spans="16371:16383" ht="15" customHeight="1">
      <c r="XEQ1052" s="13"/>
      <c r="XER1052" s="1"/>
      <c r="XES1052" s="7"/>
      <c r="XET1052" s="14"/>
      <c r="XEU1052" s="14"/>
      <c r="XEV1052" s="14"/>
      <c r="XFB1052" s="21"/>
      <c r="XFC1052" s="15"/>
    </row>
    <row r="1053" spans="16371:16383" ht="15" customHeight="1">
      <c r="XEQ1053" s="13"/>
      <c r="XER1053" s="1"/>
      <c r="XES1053" s="7"/>
      <c r="XET1053" s="14"/>
      <c r="XEU1053" s="14"/>
      <c r="XEV1053" s="14"/>
      <c r="XFB1053" s="21"/>
      <c r="XFC1053" s="15"/>
    </row>
    <row r="1054" spans="16371:16383" ht="15" customHeight="1">
      <c r="XEQ1054" s="13"/>
      <c r="XER1054" s="1"/>
      <c r="XES1054" s="7"/>
      <c r="XET1054" s="14"/>
      <c r="XEU1054" s="14"/>
      <c r="XEV1054" s="14"/>
      <c r="XFB1054" s="21"/>
      <c r="XFC1054" s="15"/>
    </row>
    <row r="1055" spans="16371:16383" ht="15" customHeight="1">
      <c r="XEQ1055" s="13"/>
      <c r="XER1055" s="1"/>
      <c r="XES1055" s="7"/>
      <c r="XET1055" s="14"/>
      <c r="XEU1055" s="14"/>
      <c r="XEV1055" s="14"/>
      <c r="XFB1055" s="21"/>
      <c r="XFC1055" s="15"/>
    </row>
    <row r="1056" spans="16371:16383" ht="15" customHeight="1">
      <c r="XEQ1056" s="13"/>
      <c r="XER1056" s="1"/>
      <c r="XES1056" s="7"/>
      <c r="XET1056" s="14"/>
      <c r="XEU1056" s="14"/>
      <c r="XEV1056" s="14"/>
      <c r="XFB1056" s="21"/>
      <c r="XFC1056" s="15"/>
    </row>
    <row r="1057" spans="16371:16383" ht="15" customHeight="1">
      <c r="XEQ1057" s="13"/>
      <c r="XER1057" s="1"/>
      <c r="XES1057" s="7"/>
      <c r="XET1057" s="14"/>
      <c r="XEU1057" s="14"/>
      <c r="XEV1057" s="14"/>
      <c r="XFB1057" s="21"/>
      <c r="XFC1057" s="15"/>
    </row>
    <row r="1058" spans="16371:16383" ht="15" customHeight="1">
      <c r="XEQ1058" s="13"/>
      <c r="XER1058" s="1"/>
      <c r="XES1058" s="7"/>
      <c r="XET1058" s="14"/>
      <c r="XEU1058" s="14"/>
      <c r="XEV1058" s="14"/>
      <c r="XFB1058" s="21"/>
      <c r="XFC1058" s="15"/>
    </row>
    <row r="1059" spans="16371:16383" ht="15" customHeight="1">
      <c r="XEQ1059" s="13"/>
      <c r="XER1059" s="1"/>
      <c r="XES1059" s="7"/>
      <c r="XET1059" s="14"/>
      <c r="XEU1059" s="14"/>
      <c r="XEV1059" s="14"/>
      <c r="XFB1059" s="21"/>
      <c r="XFC1059" s="15"/>
    </row>
    <row r="1060" spans="16371:16383" ht="15" customHeight="1">
      <c r="XEQ1060" s="13"/>
      <c r="XER1060" s="1"/>
      <c r="XES1060" s="7"/>
      <c r="XET1060" s="14"/>
      <c r="XEU1060" s="14"/>
      <c r="XEV1060" s="14"/>
      <c r="XFB1060" s="21"/>
      <c r="XFC1060" s="15"/>
    </row>
    <row r="1061" spans="16371:16383" ht="15" customHeight="1">
      <c r="XEQ1061" s="13"/>
      <c r="XER1061" s="1"/>
      <c r="XES1061" s="7"/>
      <c r="XET1061" s="14"/>
      <c r="XEU1061" s="14"/>
      <c r="XEV1061" s="14"/>
      <c r="XFB1061" s="21"/>
      <c r="XFC1061" s="15"/>
    </row>
    <row r="1062" spans="16371:16383" ht="15" customHeight="1">
      <c r="XEQ1062" s="13"/>
      <c r="XER1062" s="1"/>
      <c r="XES1062" s="7"/>
      <c r="XET1062" s="14"/>
      <c r="XEU1062" s="14"/>
      <c r="XEV1062" s="14"/>
      <c r="XFB1062" s="21"/>
      <c r="XFC1062" s="15"/>
    </row>
    <row r="1063" spans="16371:16383" ht="15" customHeight="1">
      <c r="XEQ1063" s="13"/>
      <c r="XER1063" s="1"/>
      <c r="XES1063" s="7"/>
      <c r="XET1063" s="14"/>
      <c r="XEU1063" s="14"/>
      <c r="XEV1063" s="14"/>
      <c r="XFB1063" s="21"/>
      <c r="XFC1063" s="15"/>
    </row>
    <row r="1064" spans="16371:16383" ht="15" customHeight="1">
      <c r="XEQ1064" s="13"/>
      <c r="XER1064" s="1"/>
      <c r="XES1064" s="7"/>
      <c r="XET1064" s="14"/>
      <c r="XEU1064" s="14"/>
      <c r="XEV1064" s="14"/>
      <c r="XFB1064" s="21"/>
      <c r="XFC1064" s="15"/>
    </row>
    <row r="1065" spans="16371:16383" ht="15" customHeight="1">
      <c r="XEQ1065" s="13"/>
      <c r="XER1065" s="1"/>
      <c r="XES1065" s="7"/>
      <c r="XET1065" s="14"/>
      <c r="XEU1065" s="14"/>
      <c r="XEV1065" s="14"/>
      <c r="XFB1065" s="21"/>
      <c r="XFC1065" s="15"/>
    </row>
    <row r="1066" spans="16371:16383" ht="15" customHeight="1">
      <c r="XEQ1066" s="13"/>
      <c r="XER1066" s="1"/>
      <c r="XES1066" s="7"/>
      <c r="XET1066" s="14"/>
      <c r="XEU1066" s="14"/>
      <c r="XEV1066" s="14"/>
      <c r="XFB1066" s="21"/>
      <c r="XFC1066" s="15"/>
    </row>
    <row r="1067" spans="16371:16383" ht="15" customHeight="1">
      <c r="XEQ1067" s="13"/>
      <c r="XER1067" s="1"/>
      <c r="XES1067" s="7"/>
      <c r="XET1067" s="14"/>
      <c r="XEU1067" s="14"/>
      <c r="XEV1067" s="14"/>
      <c r="XFB1067" s="21"/>
      <c r="XFC1067" s="15"/>
    </row>
    <row r="1068" spans="16371:16383" ht="15" customHeight="1">
      <c r="XEQ1068" s="13"/>
      <c r="XER1068" s="1"/>
      <c r="XES1068" s="7"/>
      <c r="XET1068" s="14"/>
      <c r="XEU1068" s="14"/>
      <c r="XEV1068" s="14"/>
      <c r="XFB1068" s="21"/>
      <c r="XFC1068" s="15"/>
    </row>
    <row r="1069" spans="16371:16383" ht="15" customHeight="1">
      <c r="XEQ1069" s="13"/>
      <c r="XER1069" s="1"/>
      <c r="XES1069" s="7"/>
      <c r="XET1069" s="14"/>
      <c r="XEU1069" s="14"/>
      <c r="XEV1069" s="14"/>
      <c r="XFB1069" s="21"/>
      <c r="XFC1069" s="15"/>
    </row>
    <row r="1070" spans="16371:16383" ht="15" customHeight="1">
      <c r="XEQ1070" s="13"/>
      <c r="XER1070" s="1"/>
      <c r="XES1070" s="7"/>
      <c r="XET1070" s="14"/>
      <c r="XEU1070" s="14"/>
      <c r="XEV1070" s="14"/>
      <c r="XFB1070" s="21"/>
      <c r="XFC1070" s="15"/>
    </row>
    <row r="1071" spans="16371:16383" ht="15" customHeight="1">
      <c r="XEQ1071" s="13"/>
      <c r="XER1071" s="1"/>
      <c r="XES1071" s="7"/>
      <c r="XET1071" s="14"/>
      <c r="XEU1071" s="14"/>
      <c r="XEV1071" s="14"/>
      <c r="XFB1071" s="21"/>
      <c r="XFC1071" s="15"/>
    </row>
    <row r="1072" spans="16371:16383" ht="15" customHeight="1">
      <c r="XEQ1072" s="13"/>
      <c r="XER1072" s="1"/>
      <c r="XES1072" s="7"/>
      <c r="XET1072" s="14"/>
      <c r="XEU1072" s="14"/>
      <c r="XEV1072" s="14"/>
      <c r="XFB1072" s="21"/>
      <c r="XFC1072" s="15"/>
    </row>
    <row r="1073" spans="16371:16383" ht="15" customHeight="1">
      <c r="XEQ1073" s="13"/>
      <c r="XER1073" s="1"/>
      <c r="XES1073" s="7"/>
      <c r="XET1073" s="14"/>
      <c r="XEU1073" s="14"/>
      <c r="XEV1073" s="14"/>
      <c r="XFB1073" s="21"/>
      <c r="XFC1073" s="15"/>
    </row>
    <row r="1074" spans="16371:16383" ht="15" customHeight="1">
      <c r="XEQ1074" s="13"/>
      <c r="XER1074" s="1"/>
      <c r="XES1074" s="7"/>
      <c r="XET1074" s="14"/>
      <c r="XEU1074" s="14"/>
      <c r="XEV1074" s="14"/>
      <c r="XFB1074" s="21"/>
      <c r="XFC1074" s="15"/>
    </row>
    <row r="1075" spans="16371:16383" ht="15" customHeight="1">
      <c r="XEQ1075" s="13"/>
      <c r="XER1075" s="1"/>
      <c r="XES1075" s="7"/>
      <c r="XET1075" s="14"/>
      <c r="XEU1075" s="14"/>
      <c r="XEV1075" s="14"/>
      <c r="XFB1075" s="21"/>
      <c r="XFC1075" s="15"/>
    </row>
    <row r="1076" spans="16371:16383" ht="15" customHeight="1">
      <c r="XEQ1076" s="13"/>
      <c r="XER1076" s="1"/>
      <c r="XES1076" s="7"/>
      <c r="XET1076" s="14"/>
      <c r="XEU1076" s="14"/>
      <c r="XEV1076" s="14"/>
      <c r="XFB1076" s="21"/>
      <c r="XFC1076" s="15"/>
    </row>
    <row r="1077" spans="16371:16383" ht="15" customHeight="1">
      <c r="XEQ1077" s="13"/>
      <c r="XER1077" s="1"/>
      <c r="XES1077" s="7"/>
      <c r="XET1077" s="14"/>
      <c r="XEU1077" s="14"/>
      <c r="XEV1077" s="14"/>
      <c r="XFB1077" s="21"/>
      <c r="XFC1077" s="15"/>
    </row>
    <row r="1078" spans="16371:16383" ht="15" customHeight="1">
      <c r="XEQ1078" s="13"/>
      <c r="XER1078" s="1"/>
      <c r="XES1078" s="7"/>
      <c r="XET1078" s="14"/>
      <c r="XEU1078" s="14"/>
      <c r="XEV1078" s="14"/>
      <c r="XFB1078" s="21"/>
      <c r="XFC1078" s="15"/>
    </row>
    <row r="1079" spans="16371:16383" ht="15" customHeight="1">
      <c r="XEQ1079" s="13"/>
      <c r="XER1079" s="1"/>
      <c r="XES1079" s="7"/>
      <c r="XET1079" s="14"/>
      <c r="XEU1079" s="14"/>
      <c r="XEV1079" s="14"/>
      <c r="XFB1079" s="21"/>
      <c r="XFC1079" s="15"/>
    </row>
    <row r="1080" spans="16371:16383" ht="15" customHeight="1">
      <c r="XEQ1080" s="13"/>
      <c r="XER1080" s="1"/>
      <c r="XES1080" s="7"/>
      <c r="XET1080" s="14"/>
      <c r="XEU1080" s="14"/>
      <c r="XEV1080" s="14"/>
      <c r="XFB1080" s="21"/>
      <c r="XFC1080" s="15"/>
    </row>
    <row r="1081" spans="16371:16383" ht="15" customHeight="1">
      <c r="XEQ1081" s="13"/>
      <c r="XER1081" s="1"/>
      <c r="XES1081" s="7"/>
      <c r="XET1081" s="14"/>
      <c r="XEU1081" s="14"/>
      <c r="XEV1081" s="14"/>
      <c r="XFB1081" s="21"/>
      <c r="XFC1081" s="15"/>
    </row>
    <row r="1082" spans="16371:16383" ht="15" customHeight="1">
      <c r="XEQ1082" s="13"/>
      <c r="XER1082" s="1"/>
      <c r="XES1082" s="7"/>
      <c r="XET1082" s="14"/>
      <c r="XEU1082" s="14"/>
      <c r="XEV1082" s="14"/>
      <c r="XFB1082" s="21"/>
      <c r="XFC1082" s="15"/>
    </row>
    <row r="1083" spans="16371:16383" ht="15" customHeight="1">
      <c r="XEQ1083" s="13"/>
      <c r="XER1083" s="1"/>
      <c r="XES1083" s="7"/>
      <c r="XET1083" s="14"/>
      <c r="XEU1083" s="14"/>
      <c r="XEV1083" s="14"/>
      <c r="XFB1083" s="21"/>
      <c r="XFC1083" s="15"/>
    </row>
    <row r="1084" spans="16371:16383" ht="15" customHeight="1">
      <c r="XEQ1084" s="13"/>
      <c r="XER1084" s="1"/>
      <c r="XES1084" s="7"/>
      <c r="XET1084" s="14"/>
      <c r="XEU1084" s="14"/>
      <c r="XEV1084" s="14"/>
      <c r="XFB1084" s="21"/>
      <c r="XFC1084" s="15"/>
    </row>
    <row r="1085" spans="16371:16383" ht="15" customHeight="1">
      <c r="XEQ1085" s="13"/>
      <c r="XER1085" s="1"/>
      <c r="XES1085" s="7"/>
      <c r="XET1085" s="14"/>
      <c r="XEU1085" s="14"/>
      <c r="XEV1085" s="14"/>
      <c r="XFB1085" s="21"/>
      <c r="XFC1085" s="15"/>
    </row>
    <row r="1086" spans="16371:16383" ht="15" customHeight="1">
      <c r="XEQ1086" s="13"/>
      <c r="XER1086" s="1"/>
      <c r="XES1086" s="7"/>
      <c r="XET1086" s="14"/>
      <c r="XEU1086" s="14"/>
      <c r="XEV1086" s="14"/>
      <c r="XFB1086" s="21"/>
      <c r="XFC1086" s="15"/>
    </row>
    <row r="1087" spans="16371:16383" ht="15" customHeight="1">
      <c r="XEQ1087" s="13"/>
      <c r="XER1087" s="1"/>
      <c r="XES1087" s="7"/>
      <c r="XET1087" s="14"/>
      <c r="XEU1087" s="14"/>
      <c r="XEV1087" s="14"/>
      <c r="XFB1087" s="21"/>
      <c r="XFC1087" s="15"/>
    </row>
    <row r="1088" spans="16371:16383" ht="15" customHeight="1">
      <c r="XEQ1088" s="13"/>
      <c r="XER1088" s="1"/>
      <c r="XES1088" s="7"/>
      <c r="XET1088" s="14"/>
      <c r="XEU1088" s="14"/>
      <c r="XEV1088" s="14"/>
      <c r="XFB1088" s="21"/>
      <c r="XFC1088" s="15"/>
    </row>
    <row r="1089" spans="16371:16383" ht="15" customHeight="1">
      <c r="XEQ1089" s="13"/>
      <c r="XER1089" s="1"/>
      <c r="XES1089" s="7"/>
      <c r="XET1089" s="14"/>
      <c r="XEU1089" s="14"/>
      <c r="XEV1089" s="14"/>
      <c r="XFB1089" s="21"/>
      <c r="XFC1089" s="15"/>
    </row>
    <row r="1090" spans="16371:16383" ht="15" customHeight="1">
      <c r="XEQ1090" s="13"/>
      <c r="XER1090" s="1"/>
      <c r="XES1090" s="7"/>
      <c r="XET1090" s="14"/>
      <c r="XEU1090" s="14"/>
      <c r="XEV1090" s="14"/>
      <c r="XFB1090" s="21"/>
      <c r="XFC1090" s="15"/>
    </row>
    <row r="1091" spans="16371:16383" ht="15" customHeight="1">
      <c r="XEQ1091" s="13"/>
      <c r="XER1091" s="1"/>
      <c r="XES1091" s="7"/>
      <c r="XET1091" s="14"/>
      <c r="XEU1091" s="14"/>
      <c r="XEV1091" s="14"/>
      <c r="XFB1091" s="21"/>
      <c r="XFC1091" s="15"/>
    </row>
    <row r="1092" spans="16371:16383" ht="15" customHeight="1">
      <c r="XEQ1092" s="13"/>
      <c r="XER1092" s="1"/>
      <c r="XES1092" s="7"/>
      <c r="XET1092" s="14"/>
      <c r="XEU1092" s="14"/>
      <c r="XEV1092" s="14"/>
      <c r="XFB1092" s="21"/>
      <c r="XFC1092" s="15"/>
    </row>
    <row r="1093" spans="16371:16383" ht="15" customHeight="1">
      <c r="XEQ1093" s="13"/>
      <c r="XER1093" s="1"/>
      <c r="XES1093" s="7"/>
      <c r="XET1093" s="14"/>
      <c r="XEU1093" s="14"/>
      <c r="XEV1093" s="14"/>
      <c r="XFB1093" s="21"/>
      <c r="XFC1093" s="15"/>
    </row>
    <row r="1094" spans="16371:16383" ht="15" customHeight="1">
      <c r="XEQ1094" s="13"/>
      <c r="XER1094" s="1"/>
      <c r="XES1094" s="7"/>
      <c r="XET1094" s="14"/>
      <c r="XEU1094" s="14"/>
      <c r="XEV1094" s="14"/>
      <c r="XFB1094" s="21"/>
      <c r="XFC1094" s="15"/>
    </row>
    <row r="1095" spans="16371:16383" ht="15" customHeight="1">
      <c r="XEQ1095" s="13"/>
      <c r="XER1095" s="1"/>
      <c r="XES1095" s="7"/>
      <c r="XET1095" s="14"/>
      <c r="XEU1095" s="14"/>
      <c r="XEV1095" s="14"/>
      <c r="XFB1095" s="21"/>
      <c r="XFC1095" s="15"/>
    </row>
    <row r="1096" spans="16371:16383" ht="15" customHeight="1">
      <c r="XEQ1096" s="13"/>
      <c r="XER1096" s="1"/>
      <c r="XES1096" s="7"/>
      <c r="XET1096" s="14"/>
      <c r="XEU1096" s="14"/>
      <c r="XEV1096" s="14"/>
      <c r="XFB1096" s="21"/>
      <c r="XFC1096" s="15"/>
    </row>
    <row r="1097" spans="16371:16383" ht="15" customHeight="1">
      <c r="XEQ1097" s="13"/>
      <c r="XER1097" s="1"/>
      <c r="XES1097" s="7"/>
      <c r="XET1097" s="14"/>
      <c r="XEU1097" s="14"/>
      <c r="XEV1097" s="14"/>
      <c r="XFB1097" s="21"/>
      <c r="XFC1097" s="15"/>
    </row>
    <row r="1098" spans="16371:16383" ht="15" customHeight="1">
      <c r="XEQ1098" s="13"/>
      <c r="XER1098" s="1"/>
      <c r="XES1098" s="7"/>
      <c r="XET1098" s="14"/>
      <c r="XEU1098" s="14"/>
      <c r="XEV1098" s="14"/>
      <c r="XFB1098" s="21"/>
      <c r="XFC1098" s="15"/>
    </row>
    <row r="1099" spans="16371:16383" ht="15" customHeight="1">
      <c r="XEQ1099" s="13"/>
      <c r="XER1099" s="1"/>
      <c r="XES1099" s="7"/>
      <c r="XET1099" s="14"/>
      <c r="XEU1099" s="14"/>
      <c r="XEV1099" s="14"/>
      <c r="XFB1099" s="21"/>
      <c r="XFC1099" s="15"/>
    </row>
    <row r="1100" spans="16371:16383" ht="15" customHeight="1">
      <c r="XEQ1100" s="13"/>
      <c r="XER1100" s="1"/>
      <c r="XES1100" s="7"/>
      <c r="XET1100" s="14"/>
      <c r="XEU1100" s="14"/>
      <c r="XEV1100" s="14"/>
      <c r="XFB1100" s="21"/>
      <c r="XFC1100" s="15"/>
    </row>
    <row r="1101" spans="16371:16383" ht="15" customHeight="1">
      <c r="XEQ1101" s="13"/>
      <c r="XER1101" s="1"/>
      <c r="XES1101" s="7"/>
      <c r="XET1101" s="14"/>
      <c r="XEU1101" s="14"/>
      <c r="XEV1101" s="14"/>
      <c r="XFB1101" s="21"/>
      <c r="XFC1101" s="15"/>
    </row>
    <row r="1102" spans="16371:16383" ht="15" customHeight="1">
      <c r="XEQ1102" s="13"/>
      <c r="XER1102" s="1"/>
      <c r="XES1102" s="7"/>
      <c r="XET1102" s="14"/>
      <c r="XEU1102" s="14"/>
      <c r="XEV1102" s="14"/>
      <c r="XFB1102" s="21"/>
      <c r="XFC1102" s="15"/>
    </row>
    <row r="1103" spans="16371:16383" ht="15" customHeight="1">
      <c r="XEQ1103" s="13"/>
      <c r="XER1103" s="1"/>
      <c r="XES1103" s="7"/>
      <c r="XET1103" s="14"/>
      <c r="XEU1103" s="14"/>
      <c r="XEV1103" s="14"/>
      <c r="XFB1103" s="21"/>
      <c r="XFC1103" s="15"/>
    </row>
    <row r="1104" spans="16371:16383" ht="15" customHeight="1">
      <c r="XEQ1104" s="13"/>
      <c r="XER1104" s="1"/>
      <c r="XES1104" s="7"/>
      <c r="XET1104" s="14"/>
      <c r="XEU1104" s="14"/>
      <c r="XEV1104" s="14"/>
      <c r="XFB1104" s="21"/>
      <c r="XFC1104" s="15"/>
    </row>
    <row r="1105" spans="16371:16383" ht="15" customHeight="1">
      <c r="XEQ1105" s="13"/>
      <c r="XER1105" s="1"/>
      <c r="XES1105" s="7"/>
      <c r="XET1105" s="14"/>
      <c r="XEU1105" s="14"/>
      <c r="XEV1105" s="14"/>
      <c r="XFB1105" s="21"/>
      <c r="XFC1105" s="15"/>
    </row>
    <row r="1106" spans="16371:16383" ht="15" customHeight="1">
      <c r="XEQ1106" s="13"/>
      <c r="XER1106" s="1"/>
      <c r="XES1106" s="7"/>
      <c r="XET1106" s="14"/>
      <c r="XEU1106" s="14"/>
      <c r="XEV1106" s="14"/>
      <c r="XFB1106" s="21"/>
      <c r="XFC1106" s="15"/>
    </row>
    <row r="1107" spans="16371:16383" ht="15" customHeight="1">
      <c r="XEQ1107" s="13"/>
      <c r="XER1107" s="1"/>
      <c r="XES1107" s="7"/>
      <c r="XET1107" s="14"/>
      <c r="XEU1107" s="14"/>
      <c r="XEV1107" s="14"/>
      <c r="XFB1107" s="21"/>
      <c r="XFC1107" s="15"/>
    </row>
    <row r="1108" spans="16371:16383" ht="15" customHeight="1">
      <c r="XEQ1108" s="13"/>
      <c r="XER1108" s="1"/>
      <c r="XES1108" s="7"/>
      <c r="XET1108" s="14"/>
      <c r="XEU1108" s="14"/>
      <c r="XEV1108" s="14"/>
      <c r="XFB1108" s="21"/>
      <c r="XFC1108" s="15"/>
    </row>
    <row r="1109" spans="16371:16383" ht="15" customHeight="1">
      <c r="XEQ1109" s="13"/>
      <c r="XER1109" s="1"/>
      <c r="XES1109" s="7"/>
      <c r="XET1109" s="14"/>
      <c r="XEU1109" s="14"/>
      <c r="XEV1109" s="14"/>
      <c r="XFB1109" s="21"/>
      <c r="XFC1109" s="15"/>
    </row>
    <row r="1110" spans="16371:16383" ht="15" customHeight="1">
      <c r="XEQ1110" s="13"/>
      <c r="XER1110" s="1"/>
      <c r="XES1110" s="7"/>
      <c r="XET1110" s="14"/>
      <c r="XEU1110" s="14"/>
      <c r="XEV1110" s="14"/>
      <c r="XFB1110" s="21"/>
      <c r="XFC1110" s="15"/>
    </row>
    <row r="1111" spans="16371:16383" ht="15" customHeight="1">
      <c r="XEQ1111" s="13"/>
      <c r="XER1111" s="1"/>
      <c r="XES1111" s="7"/>
      <c r="XET1111" s="14"/>
      <c r="XEU1111" s="14"/>
      <c r="XEV1111" s="14"/>
      <c r="XFB1111" s="21"/>
      <c r="XFC1111" s="15"/>
    </row>
    <row r="1112" spans="16371:16383" ht="15" customHeight="1">
      <c r="XEQ1112" s="13"/>
      <c r="XER1112" s="1"/>
      <c r="XES1112" s="7"/>
      <c r="XET1112" s="14"/>
      <c r="XEU1112" s="14"/>
      <c r="XEV1112" s="14"/>
      <c r="XFB1112" s="21"/>
      <c r="XFC1112" s="15"/>
    </row>
    <row r="1113" spans="16371:16383" ht="15" customHeight="1">
      <c r="XEQ1113" s="13"/>
      <c r="XER1113" s="1"/>
      <c r="XES1113" s="7"/>
      <c r="XET1113" s="14"/>
      <c r="XEU1113" s="14"/>
      <c r="XEV1113" s="14"/>
      <c r="XFB1113" s="21"/>
      <c r="XFC1113" s="15"/>
    </row>
    <row r="1114" spans="16371:16383" ht="15" customHeight="1">
      <c r="XEQ1114" s="13"/>
      <c r="XER1114" s="1"/>
      <c r="XES1114" s="7"/>
      <c r="XET1114" s="14"/>
      <c r="XEU1114" s="14"/>
      <c r="XEV1114" s="14"/>
      <c r="XFB1114" s="21"/>
      <c r="XFC1114" s="15"/>
    </row>
    <row r="1115" spans="16371:16383" ht="15" customHeight="1">
      <c r="XEQ1115" s="13"/>
      <c r="XER1115" s="1"/>
      <c r="XES1115" s="7"/>
      <c r="XET1115" s="14"/>
      <c r="XEU1115" s="14"/>
      <c r="XEV1115" s="14"/>
      <c r="XFB1115" s="21"/>
      <c r="XFC1115" s="15"/>
    </row>
    <row r="1116" spans="16371:16383" ht="15" customHeight="1">
      <c r="XEQ1116" s="13"/>
      <c r="XER1116" s="1"/>
      <c r="XES1116" s="7"/>
      <c r="XET1116" s="14"/>
      <c r="XEU1116" s="14"/>
      <c r="XEV1116" s="14"/>
      <c r="XFB1116" s="21"/>
      <c r="XFC1116" s="15"/>
    </row>
    <row r="1117" spans="16371:16383" ht="15" customHeight="1">
      <c r="XEQ1117" s="13"/>
      <c r="XER1117" s="1"/>
      <c r="XES1117" s="7"/>
      <c r="XET1117" s="14"/>
      <c r="XEU1117" s="14"/>
      <c r="XEV1117" s="14"/>
      <c r="XFB1117" s="21"/>
      <c r="XFC1117" s="15"/>
    </row>
    <row r="1118" spans="16371:16383" ht="15" customHeight="1">
      <c r="XEQ1118" s="13"/>
      <c r="XER1118" s="1"/>
      <c r="XES1118" s="7"/>
      <c r="XET1118" s="14"/>
      <c r="XEU1118" s="14"/>
      <c r="XEV1118" s="14"/>
      <c r="XFB1118" s="21"/>
      <c r="XFC1118" s="15"/>
    </row>
    <row r="1119" spans="16371:16383" ht="15" customHeight="1">
      <c r="XEQ1119" s="13"/>
      <c r="XER1119" s="1"/>
      <c r="XES1119" s="7"/>
      <c r="XET1119" s="14"/>
      <c r="XEU1119" s="14"/>
      <c r="XEV1119" s="14"/>
      <c r="XFB1119" s="21"/>
      <c r="XFC1119" s="15"/>
    </row>
    <row r="1120" spans="16371:16383" ht="15" customHeight="1">
      <c r="XEQ1120" s="13"/>
      <c r="XER1120" s="1"/>
      <c r="XES1120" s="7"/>
      <c r="XET1120" s="14"/>
      <c r="XEU1120" s="14"/>
      <c r="XEV1120" s="14"/>
      <c r="XFB1120" s="21"/>
      <c r="XFC1120" s="15"/>
    </row>
    <row r="1121" spans="16371:16383" ht="15" customHeight="1">
      <c r="XEQ1121" s="13"/>
      <c r="XER1121" s="1"/>
      <c r="XES1121" s="7"/>
      <c r="XET1121" s="14"/>
      <c r="XEU1121" s="14"/>
      <c r="XEV1121" s="14"/>
      <c r="XFB1121" s="21"/>
      <c r="XFC1121" s="15"/>
    </row>
    <row r="1122" spans="16371:16383" ht="15" customHeight="1">
      <c r="XEQ1122" s="13"/>
      <c r="XER1122" s="1"/>
      <c r="XES1122" s="7"/>
      <c r="XET1122" s="14"/>
      <c r="XEU1122" s="14"/>
      <c r="XEV1122" s="14"/>
      <c r="XFB1122" s="21"/>
      <c r="XFC1122" s="15"/>
    </row>
    <row r="1123" spans="16371:16383" ht="15" customHeight="1">
      <c r="XEQ1123" s="13"/>
      <c r="XER1123" s="1"/>
      <c r="XES1123" s="7"/>
      <c r="XET1123" s="14"/>
      <c r="XEU1123" s="14"/>
      <c r="XEV1123" s="14"/>
      <c r="XFB1123" s="21"/>
      <c r="XFC1123" s="15"/>
    </row>
    <row r="1124" spans="16371:16383" ht="15" customHeight="1">
      <c r="XEQ1124" s="13"/>
      <c r="XER1124" s="1"/>
      <c r="XES1124" s="7"/>
      <c r="XET1124" s="14"/>
      <c r="XEU1124" s="14"/>
      <c r="XEV1124" s="14"/>
      <c r="XFB1124" s="21"/>
      <c r="XFC1124" s="15"/>
    </row>
    <row r="1125" spans="16371:16383" ht="15" customHeight="1">
      <c r="XEQ1125" s="13"/>
      <c r="XER1125" s="1"/>
      <c r="XES1125" s="7"/>
      <c r="XET1125" s="14"/>
      <c r="XEU1125" s="14"/>
      <c r="XEV1125" s="14"/>
      <c r="XFB1125" s="21"/>
      <c r="XFC1125" s="15"/>
    </row>
    <row r="1126" spans="16371:16383" ht="15" customHeight="1">
      <c r="XEQ1126" s="13"/>
      <c r="XER1126" s="1"/>
      <c r="XES1126" s="7"/>
      <c r="XET1126" s="14"/>
      <c r="XEU1126" s="14"/>
      <c r="XEV1126" s="14"/>
      <c r="XFB1126" s="21"/>
      <c r="XFC1126" s="15"/>
    </row>
    <row r="1127" spans="16371:16383" ht="15" customHeight="1">
      <c r="XEQ1127" s="13"/>
      <c r="XER1127" s="1"/>
      <c r="XES1127" s="7"/>
      <c r="XET1127" s="14"/>
      <c r="XEU1127" s="14"/>
      <c r="XEV1127" s="14"/>
      <c r="XFB1127" s="21"/>
      <c r="XFC1127" s="15"/>
    </row>
    <row r="1128" spans="16371:16383" ht="15" customHeight="1">
      <c r="XEQ1128" s="13"/>
      <c r="XER1128" s="1"/>
      <c r="XES1128" s="7"/>
      <c r="XET1128" s="14"/>
      <c r="XEU1128" s="14"/>
      <c r="XEV1128" s="14"/>
      <c r="XFB1128" s="21"/>
      <c r="XFC1128" s="15"/>
    </row>
    <row r="1129" spans="16371:16383" ht="15" customHeight="1">
      <c r="XEQ1129" s="13"/>
      <c r="XER1129" s="1"/>
      <c r="XES1129" s="7"/>
      <c r="XET1129" s="14"/>
      <c r="XEU1129" s="14"/>
      <c r="XEV1129" s="14"/>
      <c r="XFB1129" s="21"/>
      <c r="XFC1129" s="15"/>
    </row>
    <row r="1130" spans="16371:16383" ht="15" customHeight="1">
      <c r="XEQ1130" s="13"/>
      <c r="XER1130" s="1"/>
      <c r="XES1130" s="7"/>
      <c r="XET1130" s="14"/>
      <c r="XEU1130" s="14"/>
      <c r="XEV1130" s="14"/>
      <c r="XFB1130" s="21"/>
      <c r="XFC1130" s="15"/>
    </row>
    <row r="1131" spans="16371:16383" ht="15" customHeight="1">
      <c r="XEQ1131" s="13"/>
      <c r="XER1131" s="1"/>
      <c r="XES1131" s="7"/>
      <c r="XET1131" s="14"/>
      <c r="XEU1131" s="14"/>
      <c r="XEV1131" s="14"/>
      <c r="XFB1131" s="21"/>
      <c r="XFC1131" s="15"/>
    </row>
    <row r="1132" spans="16371:16383" ht="15" customHeight="1">
      <c r="XEQ1132" s="13"/>
      <c r="XER1132" s="1"/>
      <c r="XES1132" s="7"/>
      <c r="XET1132" s="14"/>
      <c r="XEU1132" s="14"/>
      <c r="XEV1132" s="14"/>
      <c r="XFB1132" s="21"/>
      <c r="XFC1132" s="15"/>
    </row>
    <row r="1133" spans="16371:16383" ht="15" customHeight="1">
      <c r="XEQ1133" s="13"/>
      <c r="XER1133" s="1"/>
      <c r="XES1133" s="7"/>
      <c r="XET1133" s="14"/>
      <c r="XEU1133" s="14"/>
      <c r="XEV1133" s="14"/>
      <c r="XFB1133" s="21"/>
      <c r="XFC1133" s="15"/>
    </row>
    <row r="1134" spans="16371:16383" ht="15" customHeight="1">
      <c r="XEQ1134" s="13"/>
      <c r="XER1134" s="1"/>
      <c r="XES1134" s="7"/>
      <c r="XET1134" s="14"/>
      <c r="XEU1134" s="14"/>
      <c r="XEV1134" s="14"/>
      <c r="XFB1134" s="21"/>
      <c r="XFC1134" s="15"/>
    </row>
    <row r="1135" spans="16371:16383" ht="15" customHeight="1">
      <c r="XEQ1135" s="13"/>
      <c r="XER1135" s="1"/>
      <c r="XES1135" s="7"/>
      <c r="XET1135" s="14"/>
      <c r="XEU1135" s="14"/>
      <c r="XEV1135" s="14"/>
      <c r="XFB1135" s="21"/>
      <c r="XFC1135" s="15"/>
    </row>
    <row r="1136" spans="16371:16383" ht="15" customHeight="1">
      <c r="XEQ1136" s="13"/>
      <c r="XER1136" s="1"/>
      <c r="XES1136" s="7"/>
      <c r="XET1136" s="14"/>
      <c r="XEU1136" s="14"/>
      <c r="XEV1136" s="14"/>
      <c r="XFB1136" s="21"/>
      <c r="XFC1136" s="15"/>
    </row>
    <row r="1137" spans="16371:16383" ht="15" customHeight="1">
      <c r="XEQ1137" s="13"/>
      <c r="XER1137" s="1"/>
      <c r="XES1137" s="7"/>
      <c r="XET1137" s="14"/>
      <c r="XEU1137" s="14"/>
      <c r="XEV1137" s="14"/>
      <c r="XFB1137" s="21"/>
      <c r="XFC1137" s="15"/>
    </row>
    <row r="1138" spans="16371:16383" ht="15" customHeight="1">
      <c r="XEQ1138" s="13"/>
      <c r="XER1138" s="1"/>
      <c r="XES1138" s="7"/>
      <c r="XET1138" s="14"/>
      <c r="XEU1138" s="14"/>
      <c r="XEV1138" s="14"/>
      <c r="XFB1138" s="21"/>
      <c r="XFC1138" s="15"/>
    </row>
    <row r="1139" spans="16371:16383" ht="15" customHeight="1">
      <c r="XEQ1139" s="13"/>
      <c r="XER1139" s="1"/>
      <c r="XES1139" s="7"/>
      <c r="XET1139" s="14"/>
      <c r="XEU1139" s="14"/>
      <c r="XEV1139" s="14"/>
      <c r="XFB1139" s="21"/>
      <c r="XFC1139" s="15"/>
    </row>
    <row r="1140" spans="16371:16383" ht="15" customHeight="1">
      <c r="XEQ1140" s="13"/>
      <c r="XER1140" s="1"/>
      <c r="XES1140" s="7"/>
      <c r="XET1140" s="14"/>
      <c r="XEU1140" s="14"/>
      <c r="XEV1140" s="14"/>
      <c r="XFB1140" s="21"/>
      <c r="XFC1140" s="15"/>
    </row>
    <row r="1141" spans="16371:16383" ht="15" customHeight="1">
      <c r="XEQ1141" s="13"/>
      <c r="XER1141" s="1"/>
      <c r="XES1141" s="7"/>
      <c r="XET1141" s="14"/>
      <c r="XEU1141" s="14"/>
      <c r="XEV1141" s="14"/>
      <c r="XFB1141" s="21"/>
      <c r="XFC1141" s="15"/>
    </row>
    <row r="1142" spans="16371:16383" ht="15" customHeight="1">
      <c r="XEQ1142" s="13"/>
      <c r="XER1142" s="1"/>
      <c r="XES1142" s="7"/>
      <c r="XET1142" s="14"/>
      <c r="XEU1142" s="14"/>
      <c r="XEV1142" s="14"/>
      <c r="XFB1142" s="21"/>
      <c r="XFC1142" s="15"/>
    </row>
    <row r="1143" spans="16371:16383" ht="15" customHeight="1">
      <c r="XEQ1143" s="13"/>
      <c r="XER1143" s="1"/>
      <c r="XES1143" s="7"/>
      <c r="XET1143" s="14"/>
      <c r="XEU1143" s="14"/>
      <c r="XEV1143" s="14"/>
      <c r="XFB1143" s="21"/>
      <c r="XFC1143" s="15"/>
    </row>
    <row r="1144" spans="16371:16383" ht="15" customHeight="1">
      <c r="XEQ1144" s="13"/>
      <c r="XER1144" s="1"/>
      <c r="XES1144" s="7"/>
      <c r="XET1144" s="14"/>
      <c r="XEU1144" s="14"/>
      <c r="XEV1144" s="14"/>
      <c r="XFB1144" s="21"/>
      <c r="XFC1144" s="15"/>
    </row>
    <row r="1145" spans="16371:16383" ht="15" customHeight="1">
      <c r="XEQ1145" s="13"/>
      <c r="XER1145" s="1"/>
      <c r="XES1145" s="7"/>
      <c r="XET1145" s="14"/>
      <c r="XEU1145" s="14"/>
      <c r="XEV1145" s="14"/>
      <c r="XFB1145" s="21"/>
      <c r="XFC1145" s="15"/>
    </row>
    <row r="1146" spans="16371:16383" ht="15" customHeight="1">
      <c r="XEQ1146" s="13"/>
      <c r="XER1146" s="1"/>
      <c r="XES1146" s="7"/>
      <c r="XET1146" s="14"/>
      <c r="XEU1146" s="14"/>
      <c r="XEV1146" s="14"/>
      <c r="XFB1146" s="21"/>
      <c r="XFC1146" s="15"/>
    </row>
    <row r="1147" spans="16371:16383" ht="15" customHeight="1">
      <c r="XEQ1147" s="13"/>
      <c r="XER1147" s="1"/>
      <c r="XES1147" s="7"/>
      <c r="XET1147" s="14"/>
      <c r="XEU1147" s="14"/>
      <c r="XEV1147" s="14"/>
      <c r="XFB1147" s="21"/>
      <c r="XFC1147" s="15"/>
    </row>
    <row r="1148" spans="16371:16383" ht="15" customHeight="1">
      <c r="XEQ1148" s="13"/>
      <c r="XER1148" s="1"/>
      <c r="XES1148" s="7"/>
      <c r="XET1148" s="14"/>
      <c r="XEU1148" s="14"/>
      <c r="XEV1148" s="14"/>
      <c r="XFB1148" s="21"/>
      <c r="XFC1148" s="15"/>
    </row>
    <row r="1149" spans="16371:16383" ht="15" customHeight="1">
      <c r="XEQ1149" s="13"/>
      <c r="XER1149" s="1"/>
      <c r="XES1149" s="7"/>
      <c r="XET1149" s="14"/>
      <c r="XEU1149" s="14"/>
      <c r="XEV1149" s="14"/>
      <c r="XFB1149" s="21"/>
      <c r="XFC1149" s="15"/>
    </row>
    <row r="1150" spans="16371:16383" ht="15" customHeight="1">
      <c r="XEQ1150" s="13"/>
      <c r="XER1150" s="1"/>
      <c r="XES1150" s="7"/>
      <c r="XET1150" s="14"/>
      <c r="XEU1150" s="14"/>
      <c r="XEV1150" s="14"/>
      <c r="XFB1150" s="21"/>
      <c r="XFC1150" s="15"/>
    </row>
    <row r="1151" spans="16371:16383" ht="15" customHeight="1">
      <c r="XEQ1151" s="13"/>
      <c r="XER1151" s="1"/>
      <c r="XES1151" s="7"/>
      <c r="XET1151" s="14"/>
      <c r="XEU1151" s="14"/>
      <c r="XEV1151" s="14"/>
      <c r="XFB1151" s="21"/>
      <c r="XFC1151" s="15"/>
    </row>
    <row r="1152" spans="16371:16383" ht="15" customHeight="1">
      <c r="XEQ1152" s="13"/>
      <c r="XER1152" s="1"/>
      <c r="XES1152" s="7"/>
      <c r="XET1152" s="14"/>
      <c r="XEU1152" s="14"/>
      <c r="XEV1152" s="14"/>
      <c r="XFB1152" s="21"/>
      <c r="XFC1152" s="15"/>
    </row>
    <row r="1153" spans="16371:16383" ht="15" customHeight="1">
      <c r="XEQ1153" s="13"/>
      <c r="XER1153" s="1"/>
      <c r="XES1153" s="7"/>
      <c r="XET1153" s="14"/>
      <c r="XEU1153" s="14"/>
      <c r="XEV1153" s="14"/>
      <c r="XFB1153" s="21"/>
      <c r="XFC1153" s="15"/>
    </row>
    <row r="1154" spans="16371:16383" ht="15" customHeight="1">
      <c r="XEQ1154" s="13"/>
      <c r="XER1154" s="1"/>
      <c r="XES1154" s="7"/>
      <c r="XET1154" s="14"/>
      <c r="XEU1154" s="14"/>
      <c r="XEV1154" s="14"/>
      <c r="XFB1154" s="21"/>
      <c r="XFC1154" s="15"/>
    </row>
    <row r="1155" spans="16371:16383" ht="15" customHeight="1">
      <c r="XEQ1155" s="13"/>
      <c r="XER1155" s="1"/>
      <c r="XES1155" s="7"/>
      <c r="XET1155" s="14"/>
      <c r="XEU1155" s="14"/>
      <c r="XEV1155" s="14"/>
      <c r="XFB1155" s="21"/>
      <c r="XFC1155" s="15"/>
    </row>
    <row r="1156" spans="16371:16383" ht="15" customHeight="1">
      <c r="XEQ1156" s="13"/>
      <c r="XER1156" s="1"/>
      <c r="XES1156" s="7"/>
      <c r="XET1156" s="14"/>
      <c r="XEU1156" s="14"/>
      <c r="XEV1156" s="14"/>
      <c r="XFB1156" s="21"/>
      <c r="XFC1156" s="15"/>
    </row>
    <row r="1157" spans="16371:16383" ht="15" customHeight="1">
      <c r="XEQ1157" s="13"/>
      <c r="XER1157" s="1"/>
      <c r="XES1157" s="7"/>
      <c r="XET1157" s="14"/>
      <c r="XEU1157" s="14"/>
      <c r="XEV1157" s="14"/>
      <c r="XFB1157" s="21"/>
      <c r="XFC1157" s="15"/>
    </row>
    <row r="1158" spans="16371:16383" ht="15" customHeight="1">
      <c r="XEQ1158" s="13"/>
      <c r="XER1158" s="1"/>
      <c r="XES1158" s="7"/>
      <c r="XET1158" s="14"/>
      <c r="XEU1158" s="14"/>
      <c r="XEV1158" s="14"/>
      <c r="XFB1158" s="21"/>
      <c r="XFC1158" s="15"/>
    </row>
    <row r="1159" spans="16371:16383" ht="15" customHeight="1">
      <c r="XEQ1159" s="13"/>
      <c r="XER1159" s="1"/>
      <c r="XES1159" s="7"/>
      <c r="XET1159" s="14"/>
      <c r="XEU1159" s="14"/>
      <c r="XEV1159" s="14"/>
      <c r="XFB1159" s="21"/>
      <c r="XFC1159" s="15"/>
    </row>
    <row r="1160" spans="16371:16383" ht="15" customHeight="1">
      <c r="XEQ1160" s="13"/>
      <c r="XER1160" s="1"/>
      <c r="XES1160" s="7"/>
      <c r="XET1160" s="14"/>
      <c r="XEU1160" s="14"/>
      <c r="XEV1160" s="14"/>
      <c r="XFB1160" s="21"/>
      <c r="XFC1160" s="15"/>
    </row>
    <row r="1161" spans="16371:16383" ht="15" customHeight="1">
      <c r="XEQ1161" s="13"/>
      <c r="XER1161" s="1"/>
      <c r="XES1161" s="7"/>
      <c r="XET1161" s="14"/>
      <c r="XEU1161" s="14"/>
      <c r="XEV1161" s="14"/>
      <c r="XFB1161" s="21"/>
      <c r="XFC1161" s="15"/>
    </row>
    <row r="1162" spans="16371:16383" ht="15" customHeight="1">
      <c r="XEQ1162" s="13"/>
      <c r="XER1162" s="1"/>
      <c r="XES1162" s="7"/>
      <c r="XET1162" s="14"/>
      <c r="XEU1162" s="14"/>
      <c r="XEV1162" s="14"/>
      <c r="XFB1162" s="21"/>
      <c r="XFC1162" s="15"/>
    </row>
    <row r="1163" spans="16371:16383" ht="15" customHeight="1">
      <c r="XEQ1163" s="13"/>
      <c r="XER1163" s="1"/>
      <c r="XES1163" s="7"/>
      <c r="XET1163" s="14"/>
      <c r="XEU1163" s="14"/>
      <c r="XEV1163" s="14"/>
      <c r="XFB1163" s="21"/>
      <c r="XFC1163" s="15"/>
    </row>
    <row r="1164" spans="16371:16383" ht="15" customHeight="1">
      <c r="XEQ1164" s="13"/>
      <c r="XER1164" s="1"/>
      <c r="XES1164" s="7"/>
      <c r="XET1164" s="14"/>
      <c r="XEU1164" s="14"/>
      <c r="XEV1164" s="14"/>
      <c r="XFB1164" s="21"/>
      <c r="XFC1164" s="15"/>
    </row>
    <row r="1165" spans="16371:16383" ht="15" customHeight="1">
      <c r="XEQ1165" s="13"/>
      <c r="XER1165" s="1"/>
      <c r="XES1165" s="7"/>
      <c r="XET1165" s="14"/>
      <c r="XEU1165" s="14"/>
      <c r="XEV1165" s="14"/>
      <c r="XFB1165" s="21"/>
      <c r="XFC1165" s="15"/>
    </row>
    <row r="1166" spans="16371:16383" ht="15" customHeight="1">
      <c r="XEQ1166" s="13"/>
      <c r="XER1166" s="1"/>
      <c r="XES1166" s="7"/>
      <c r="XET1166" s="14"/>
      <c r="XEU1166" s="14"/>
      <c r="XEV1166" s="14"/>
      <c r="XFB1166" s="21"/>
      <c r="XFC1166" s="15"/>
    </row>
    <row r="1167" spans="16371:16383" ht="15" customHeight="1">
      <c r="XEQ1167" s="13"/>
      <c r="XER1167" s="1"/>
      <c r="XES1167" s="7"/>
      <c r="XET1167" s="14"/>
      <c r="XEU1167" s="14"/>
      <c r="XEV1167" s="14"/>
      <c r="XFB1167" s="21"/>
      <c r="XFC1167" s="15"/>
    </row>
    <row r="1168" spans="16371:16383" ht="15" customHeight="1">
      <c r="XEQ1168" s="13"/>
      <c r="XER1168" s="1"/>
      <c r="XES1168" s="7"/>
      <c r="XET1168" s="14"/>
      <c r="XEU1168" s="14"/>
      <c r="XEV1168" s="14"/>
      <c r="XFB1168" s="21"/>
      <c r="XFC1168" s="15"/>
    </row>
    <row r="1169" spans="16371:16383" ht="15" customHeight="1">
      <c r="XEQ1169" s="13"/>
      <c r="XER1169" s="1"/>
      <c r="XES1169" s="7"/>
      <c r="XET1169" s="14"/>
      <c r="XEU1169" s="14"/>
      <c r="XEV1169" s="14"/>
      <c r="XFB1169" s="21"/>
      <c r="XFC1169" s="15"/>
    </row>
    <row r="1170" spans="16371:16383" ht="15" customHeight="1">
      <c r="XEQ1170" s="13"/>
      <c r="XER1170" s="1"/>
      <c r="XES1170" s="7"/>
      <c r="XET1170" s="14"/>
      <c r="XEU1170" s="14"/>
      <c r="XEV1170" s="14"/>
      <c r="XFB1170" s="21"/>
      <c r="XFC1170" s="15"/>
    </row>
    <row r="1171" spans="16371:16383" ht="15" customHeight="1">
      <c r="XEQ1171" s="13"/>
      <c r="XER1171" s="1"/>
      <c r="XES1171" s="7"/>
      <c r="XET1171" s="14"/>
      <c r="XEU1171" s="14"/>
      <c r="XEV1171" s="14"/>
      <c r="XFB1171" s="21"/>
      <c r="XFC1171" s="15"/>
    </row>
    <row r="1172" spans="16371:16383" ht="15" customHeight="1">
      <c r="XEQ1172" s="13"/>
      <c r="XER1172" s="1"/>
      <c r="XES1172" s="7"/>
      <c r="XET1172" s="14"/>
      <c r="XEU1172" s="14"/>
      <c r="XEV1172" s="14"/>
      <c r="XFB1172" s="21"/>
      <c r="XFC1172" s="15"/>
    </row>
    <row r="1173" spans="16371:16383" ht="15" customHeight="1">
      <c r="XEQ1173" s="13"/>
      <c r="XER1173" s="1"/>
      <c r="XES1173" s="7"/>
      <c r="XET1173" s="14"/>
      <c r="XEU1173" s="14"/>
      <c r="XEV1173" s="14"/>
      <c r="XFB1173" s="21"/>
      <c r="XFC1173" s="15"/>
    </row>
    <row r="1174" spans="16371:16383" ht="15" customHeight="1">
      <c r="XEQ1174" s="13"/>
      <c r="XER1174" s="1"/>
      <c r="XES1174" s="7"/>
      <c r="XET1174" s="14"/>
      <c r="XEU1174" s="14"/>
      <c r="XEV1174" s="14"/>
      <c r="XFB1174" s="21"/>
      <c r="XFC1174" s="15"/>
    </row>
    <row r="1175" spans="16371:16383" ht="15" customHeight="1">
      <c r="XEQ1175" s="13"/>
      <c r="XER1175" s="1"/>
      <c r="XES1175" s="7"/>
      <c r="XET1175" s="14"/>
      <c r="XEU1175" s="14"/>
      <c r="XEV1175" s="14"/>
      <c r="XFB1175" s="21"/>
      <c r="XFC1175" s="15"/>
    </row>
    <row r="1176" spans="16371:16383" ht="15" customHeight="1">
      <c r="XEQ1176" s="13"/>
      <c r="XER1176" s="1"/>
      <c r="XES1176" s="7"/>
      <c r="XET1176" s="14"/>
      <c r="XEU1176" s="14"/>
      <c r="XEV1176" s="14"/>
      <c r="XFB1176" s="21"/>
      <c r="XFC1176" s="15"/>
    </row>
    <row r="1177" spans="16371:16383" ht="15" customHeight="1">
      <c r="XEQ1177" s="13"/>
      <c r="XER1177" s="1"/>
      <c r="XES1177" s="7"/>
      <c r="XET1177" s="14"/>
      <c r="XEU1177" s="14"/>
      <c r="XEV1177" s="14"/>
      <c r="XFB1177" s="21"/>
      <c r="XFC1177" s="15"/>
    </row>
    <row r="1178" spans="16371:16383" ht="15" customHeight="1">
      <c r="XEQ1178" s="13"/>
      <c r="XER1178" s="1"/>
      <c r="XES1178" s="7"/>
      <c r="XET1178" s="14"/>
      <c r="XEU1178" s="14"/>
      <c r="XEV1178" s="14"/>
      <c r="XFB1178" s="21"/>
      <c r="XFC1178" s="15"/>
    </row>
    <row r="1179" spans="16371:16383" ht="15" customHeight="1">
      <c r="XEQ1179" s="13"/>
      <c r="XER1179" s="1"/>
      <c r="XES1179" s="7"/>
      <c r="XET1179" s="14"/>
      <c r="XEU1179" s="14"/>
      <c r="XEV1179" s="14"/>
      <c r="XFB1179" s="21"/>
      <c r="XFC1179" s="15"/>
    </row>
    <row r="1180" spans="16371:16383" ht="15" customHeight="1">
      <c r="XEQ1180" s="13"/>
      <c r="XER1180" s="1"/>
      <c r="XES1180" s="7"/>
      <c r="XET1180" s="14"/>
      <c r="XEU1180" s="14"/>
      <c r="XEV1180" s="14"/>
      <c r="XFB1180" s="21"/>
      <c r="XFC1180" s="15"/>
    </row>
    <row r="1181" spans="16371:16383" ht="15" customHeight="1">
      <c r="XEQ1181" s="13"/>
      <c r="XER1181" s="1"/>
      <c r="XES1181" s="7"/>
      <c r="XET1181" s="14"/>
      <c r="XEU1181" s="14"/>
      <c r="XEV1181" s="14"/>
      <c r="XFB1181" s="21"/>
      <c r="XFC1181" s="15"/>
    </row>
    <row r="1182" spans="16371:16383" ht="15" customHeight="1">
      <c r="XEQ1182" s="13"/>
      <c r="XER1182" s="1"/>
      <c r="XES1182" s="7"/>
      <c r="XET1182" s="14"/>
      <c r="XEU1182" s="14"/>
      <c r="XEV1182" s="14"/>
      <c r="XFB1182" s="21"/>
      <c r="XFC1182" s="15"/>
    </row>
    <row r="1183" spans="16371:16383" ht="15" customHeight="1">
      <c r="XEQ1183" s="13"/>
      <c r="XER1183" s="1"/>
      <c r="XES1183" s="7"/>
      <c r="XET1183" s="14"/>
      <c r="XEU1183" s="14"/>
      <c r="XEV1183" s="14"/>
      <c r="XFB1183" s="21"/>
      <c r="XFC1183" s="15"/>
    </row>
    <row r="1184" spans="16371:16383" ht="15" customHeight="1">
      <c r="XEQ1184" s="13"/>
      <c r="XER1184" s="1"/>
      <c r="XES1184" s="7"/>
      <c r="XET1184" s="14"/>
      <c r="XEU1184" s="14"/>
      <c r="XEV1184" s="14"/>
      <c r="XFB1184" s="21"/>
      <c r="XFC1184" s="15"/>
    </row>
    <row r="1185" spans="16371:16383" ht="15" customHeight="1">
      <c r="XEQ1185" s="13"/>
      <c r="XER1185" s="1"/>
      <c r="XES1185" s="7"/>
      <c r="XET1185" s="14"/>
      <c r="XEU1185" s="14"/>
      <c r="XEV1185" s="14"/>
      <c r="XFB1185" s="21"/>
      <c r="XFC1185" s="15"/>
    </row>
    <row r="1186" spans="16371:16383" ht="15" customHeight="1">
      <c r="XEQ1186" s="13"/>
      <c r="XER1186" s="1"/>
      <c r="XES1186" s="7"/>
      <c r="XET1186" s="14"/>
      <c r="XEU1186" s="14"/>
      <c r="XEV1186" s="14"/>
      <c r="XFB1186" s="21"/>
      <c r="XFC1186" s="15"/>
    </row>
    <row r="1187" spans="16371:16383" ht="15" customHeight="1">
      <c r="XEQ1187" s="13"/>
      <c r="XER1187" s="1"/>
      <c r="XES1187" s="7"/>
      <c r="XET1187" s="14"/>
      <c r="XEU1187" s="14"/>
      <c r="XEV1187" s="14"/>
      <c r="XFB1187" s="21"/>
      <c r="XFC1187" s="15"/>
    </row>
    <row r="1188" spans="16371:16383" ht="15" customHeight="1">
      <c r="XEQ1188" s="13"/>
      <c r="XER1188" s="1"/>
      <c r="XES1188" s="7"/>
      <c r="XET1188" s="14"/>
      <c r="XEU1188" s="14"/>
      <c r="XEV1188" s="14"/>
      <c r="XFB1188" s="21"/>
      <c r="XFC1188" s="15"/>
    </row>
    <row r="1189" spans="16371:16383" ht="15" customHeight="1">
      <c r="XEQ1189" s="13"/>
      <c r="XER1189" s="1"/>
      <c r="XES1189" s="7"/>
      <c r="XET1189" s="14"/>
      <c r="XEU1189" s="14"/>
      <c r="XEV1189" s="14"/>
      <c r="XFB1189" s="21"/>
      <c r="XFC1189" s="15"/>
    </row>
    <row r="1190" spans="16371:16383" ht="15" customHeight="1">
      <c r="XEQ1190" s="13"/>
      <c r="XER1190" s="1"/>
      <c r="XES1190" s="7"/>
      <c r="XET1190" s="14"/>
      <c r="XEU1190" s="14"/>
      <c r="XEV1190" s="14"/>
      <c r="XFB1190" s="21"/>
      <c r="XFC1190" s="15"/>
    </row>
    <row r="1191" spans="16371:16383" ht="15" customHeight="1">
      <c r="XEQ1191" s="13"/>
      <c r="XER1191" s="1"/>
      <c r="XES1191" s="7"/>
      <c r="XET1191" s="14"/>
      <c r="XEU1191" s="14"/>
      <c r="XEV1191" s="14"/>
      <c r="XFB1191" s="21"/>
      <c r="XFC1191" s="15"/>
    </row>
    <row r="1192" spans="16371:16383" ht="15" customHeight="1">
      <c r="XEQ1192" s="13"/>
      <c r="XER1192" s="1"/>
      <c r="XES1192" s="7"/>
      <c r="XET1192" s="14"/>
      <c r="XEU1192" s="14"/>
      <c r="XEV1192" s="14"/>
      <c r="XFB1192" s="21"/>
      <c r="XFC1192" s="15"/>
    </row>
    <row r="1193" spans="16371:16383" ht="15" customHeight="1">
      <c r="XEQ1193" s="13"/>
      <c r="XER1193" s="1"/>
      <c r="XES1193" s="7"/>
      <c r="XET1193" s="14"/>
      <c r="XEU1193" s="14"/>
      <c r="XEV1193" s="14"/>
      <c r="XFB1193" s="21"/>
      <c r="XFC1193" s="15"/>
    </row>
    <row r="1194" spans="16371:16383" ht="15" customHeight="1">
      <c r="XEQ1194" s="13"/>
      <c r="XER1194" s="1"/>
      <c r="XES1194" s="7"/>
      <c r="XET1194" s="14"/>
      <c r="XEU1194" s="14"/>
      <c r="XEV1194" s="14"/>
      <c r="XFB1194" s="21"/>
      <c r="XFC1194" s="15"/>
    </row>
    <row r="1195" spans="16371:16383" ht="15" customHeight="1">
      <c r="XEQ1195" s="13"/>
      <c r="XER1195" s="1"/>
      <c r="XES1195" s="7"/>
      <c r="XET1195" s="14"/>
      <c r="XEU1195" s="14"/>
      <c r="XEV1195" s="14"/>
      <c r="XFB1195" s="21"/>
      <c r="XFC1195" s="15"/>
    </row>
    <row r="1196" spans="16371:16383" ht="15" customHeight="1">
      <c r="XEQ1196" s="13"/>
      <c r="XER1196" s="1"/>
      <c r="XES1196" s="7"/>
      <c r="XET1196" s="14"/>
      <c r="XEU1196" s="14"/>
      <c r="XEV1196" s="14"/>
      <c r="XFB1196" s="21"/>
      <c r="XFC1196" s="15"/>
    </row>
    <row r="1197" spans="16371:16383" ht="15" customHeight="1">
      <c r="XEQ1197" s="13"/>
      <c r="XER1197" s="1"/>
      <c r="XES1197" s="7"/>
      <c r="XET1197" s="14"/>
      <c r="XEU1197" s="14"/>
      <c r="XEV1197" s="14"/>
      <c r="XFB1197" s="21"/>
      <c r="XFC1197" s="15"/>
    </row>
    <row r="1198" spans="16371:16383" ht="15" customHeight="1">
      <c r="XEQ1198" s="13"/>
      <c r="XER1198" s="1"/>
      <c r="XES1198" s="7"/>
      <c r="XET1198" s="14"/>
      <c r="XEU1198" s="14"/>
      <c r="XEV1198" s="14"/>
      <c r="XFB1198" s="21"/>
      <c r="XFC1198" s="15"/>
    </row>
    <row r="1199" spans="16371:16383" ht="15" customHeight="1">
      <c r="XEQ1199" s="13"/>
      <c r="XER1199" s="1"/>
      <c r="XES1199" s="7"/>
      <c r="XET1199" s="14"/>
      <c r="XEU1199" s="14"/>
      <c r="XEV1199" s="14"/>
      <c r="XFB1199" s="21"/>
      <c r="XFC1199" s="15"/>
    </row>
    <row r="1200" spans="16371:16383" ht="15" customHeight="1">
      <c r="XEQ1200" s="13"/>
      <c r="XER1200" s="1"/>
      <c r="XES1200" s="7"/>
      <c r="XET1200" s="14"/>
      <c r="XEU1200" s="14"/>
      <c r="XEV1200" s="14"/>
      <c r="XFB1200" s="21"/>
      <c r="XFC1200" s="15"/>
    </row>
    <row r="1201" spans="16371:16383" ht="15" customHeight="1">
      <c r="XEQ1201" s="13"/>
      <c r="XER1201" s="1"/>
      <c r="XES1201" s="7"/>
      <c r="XET1201" s="14"/>
      <c r="XEU1201" s="14"/>
      <c r="XEV1201" s="14"/>
      <c r="XFB1201" s="21"/>
      <c r="XFC1201" s="15"/>
    </row>
    <row r="1202" spans="16371:16383" ht="15" customHeight="1">
      <c r="XEQ1202" s="13"/>
      <c r="XER1202" s="1"/>
      <c r="XES1202" s="7"/>
      <c r="XET1202" s="14"/>
      <c r="XEU1202" s="14"/>
      <c r="XEV1202" s="14"/>
      <c r="XFB1202" s="21"/>
      <c r="XFC1202" s="15"/>
    </row>
    <row r="1203" spans="16371:16383" ht="15" customHeight="1">
      <c r="XEQ1203" s="13"/>
      <c r="XER1203" s="1"/>
      <c r="XES1203" s="7"/>
      <c r="XET1203" s="14"/>
      <c r="XEU1203" s="14"/>
      <c r="XEV1203" s="14"/>
      <c r="XFB1203" s="21"/>
      <c r="XFC1203" s="15"/>
    </row>
    <row r="1204" spans="16371:16383" ht="15" customHeight="1">
      <c r="XEQ1204" s="13"/>
      <c r="XER1204" s="1"/>
      <c r="XES1204" s="7"/>
      <c r="XET1204" s="14"/>
      <c r="XEU1204" s="14"/>
      <c r="XEV1204" s="14"/>
      <c r="XFB1204" s="21"/>
      <c r="XFC1204" s="15"/>
    </row>
    <row r="1205" spans="16371:16383" ht="15" customHeight="1">
      <c r="XEQ1205" s="13"/>
      <c r="XER1205" s="1"/>
      <c r="XES1205" s="7"/>
      <c r="XET1205" s="14"/>
      <c r="XEU1205" s="14"/>
      <c r="XEV1205" s="14"/>
      <c r="XFB1205" s="21"/>
      <c r="XFC1205" s="15"/>
    </row>
    <row r="1206" spans="16371:16383" ht="15" customHeight="1">
      <c r="XEQ1206" s="13"/>
      <c r="XER1206" s="1"/>
      <c r="XES1206" s="7"/>
      <c r="XET1206" s="14"/>
      <c r="XEU1206" s="14"/>
      <c r="XEV1206" s="14"/>
      <c r="XFB1206" s="21"/>
      <c r="XFC1206" s="15"/>
    </row>
    <row r="1207" spans="16371:16383" ht="15" customHeight="1">
      <c r="XEQ1207" s="13"/>
      <c r="XER1207" s="1"/>
      <c r="XES1207" s="7"/>
      <c r="XET1207" s="14"/>
      <c r="XEU1207" s="14"/>
      <c r="XEV1207" s="14"/>
      <c r="XFB1207" s="21"/>
      <c r="XFC1207" s="15"/>
    </row>
    <row r="1208" spans="16371:16383" ht="15" customHeight="1">
      <c r="XEQ1208" s="13"/>
      <c r="XER1208" s="1"/>
      <c r="XES1208" s="7"/>
      <c r="XET1208" s="14"/>
      <c r="XEU1208" s="14"/>
      <c r="XEV1208" s="14"/>
      <c r="XFB1208" s="21"/>
      <c r="XFC1208" s="15"/>
    </row>
    <row r="1209" spans="16371:16383" ht="15" customHeight="1">
      <c r="XEQ1209" s="13"/>
      <c r="XER1209" s="1"/>
      <c r="XES1209" s="7"/>
      <c r="XET1209" s="14"/>
      <c r="XEU1209" s="14"/>
      <c r="XEV1209" s="14"/>
      <c r="XFB1209" s="21"/>
      <c r="XFC1209" s="15"/>
    </row>
    <row r="1210" spans="16371:16383" ht="15" customHeight="1">
      <c r="XEQ1210" s="13"/>
      <c r="XER1210" s="1"/>
      <c r="XES1210" s="7"/>
      <c r="XET1210" s="14"/>
      <c r="XEU1210" s="14"/>
      <c r="XEV1210" s="14"/>
      <c r="XFB1210" s="21"/>
      <c r="XFC1210" s="15"/>
    </row>
    <row r="1211" spans="16371:16383" ht="15" customHeight="1">
      <c r="XEQ1211" s="13"/>
      <c r="XER1211" s="1"/>
      <c r="XES1211" s="7"/>
      <c r="XET1211" s="14"/>
      <c r="XEU1211" s="14"/>
      <c r="XEV1211" s="14"/>
      <c r="XFB1211" s="21"/>
      <c r="XFC1211" s="15"/>
    </row>
    <row r="1212" spans="16371:16383" ht="15" customHeight="1">
      <c r="XEQ1212" s="13"/>
      <c r="XER1212" s="1"/>
      <c r="XES1212" s="7"/>
      <c r="XET1212" s="14"/>
      <c r="XEU1212" s="14"/>
      <c r="XEV1212" s="14"/>
      <c r="XFB1212" s="21"/>
      <c r="XFC1212" s="15"/>
    </row>
    <row r="1213" spans="16371:16383" ht="15" customHeight="1">
      <c r="XEQ1213" s="13"/>
      <c r="XER1213" s="1"/>
      <c r="XES1213" s="7"/>
      <c r="XET1213" s="14"/>
      <c r="XEU1213" s="14"/>
      <c r="XEV1213" s="14"/>
      <c r="XFB1213" s="21"/>
      <c r="XFC1213" s="15"/>
    </row>
    <row r="1214" spans="16371:16383" ht="15" customHeight="1">
      <c r="XEQ1214" s="13"/>
      <c r="XER1214" s="1"/>
      <c r="XES1214" s="7"/>
      <c r="XET1214" s="14"/>
      <c r="XEU1214" s="14"/>
      <c r="XEV1214" s="14"/>
      <c r="XFB1214" s="21"/>
      <c r="XFC1214" s="15"/>
    </row>
    <row r="1215" spans="16371:16383" ht="15" customHeight="1">
      <c r="XEQ1215" s="13"/>
      <c r="XER1215" s="1"/>
      <c r="XES1215" s="7"/>
      <c r="XET1215" s="14"/>
      <c r="XEU1215" s="14"/>
      <c r="XEV1215" s="14"/>
      <c r="XFB1215" s="21"/>
      <c r="XFC1215" s="15"/>
    </row>
    <row r="1216" spans="16371:16383" ht="15" customHeight="1">
      <c r="XEQ1216" s="13"/>
      <c r="XER1216" s="1"/>
      <c r="XES1216" s="7"/>
      <c r="XET1216" s="14"/>
      <c r="XEU1216" s="14"/>
      <c r="XEV1216" s="14"/>
      <c r="XFB1216" s="21"/>
      <c r="XFC1216" s="15"/>
    </row>
    <row r="1217" spans="16371:16383" ht="15" customHeight="1">
      <c r="XEQ1217" s="13"/>
      <c r="XER1217" s="1"/>
      <c r="XES1217" s="7"/>
      <c r="XET1217" s="14"/>
      <c r="XEU1217" s="14"/>
      <c r="XEV1217" s="14"/>
      <c r="XFB1217" s="21"/>
      <c r="XFC1217" s="15"/>
    </row>
    <row r="1218" spans="16371:16383" ht="15" customHeight="1">
      <c r="XEQ1218" s="13"/>
      <c r="XER1218" s="1"/>
      <c r="XES1218" s="7"/>
      <c r="XET1218" s="14"/>
      <c r="XEU1218" s="14"/>
      <c r="XEV1218" s="14"/>
      <c r="XFB1218" s="21"/>
      <c r="XFC1218" s="15"/>
    </row>
    <row r="1219" spans="16371:16383" ht="15" customHeight="1">
      <c r="XEQ1219" s="13"/>
      <c r="XER1219" s="1"/>
      <c r="XES1219" s="7"/>
      <c r="XET1219" s="14"/>
      <c r="XEU1219" s="14"/>
      <c r="XEV1219" s="14"/>
      <c r="XFB1219" s="21"/>
      <c r="XFC1219" s="15"/>
    </row>
    <row r="1220" spans="16371:16383" ht="15" customHeight="1">
      <c r="XEQ1220" s="13"/>
      <c r="XER1220" s="1"/>
      <c r="XES1220" s="7"/>
      <c r="XET1220" s="14"/>
      <c r="XEU1220" s="14"/>
      <c r="XEV1220" s="14"/>
      <c r="XFB1220" s="21"/>
      <c r="XFC1220" s="15"/>
    </row>
    <row r="1221" spans="16371:16383" ht="15" customHeight="1">
      <c r="XEQ1221" s="13"/>
      <c r="XER1221" s="1"/>
      <c r="XES1221" s="7"/>
      <c r="XET1221" s="14"/>
      <c r="XEU1221" s="14"/>
      <c r="XEV1221" s="14"/>
      <c r="XFB1221" s="21"/>
      <c r="XFC1221" s="15"/>
    </row>
    <row r="1222" spans="16371:16383" ht="15" customHeight="1">
      <c r="XEQ1222" s="13"/>
      <c r="XER1222" s="1"/>
      <c r="XES1222" s="7"/>
      <c r="XET1222" s="14"/>
      <c r="XEU1222" s="14"/>
      <c r="XEV1222" s="14"/>
      <c r="XFB1222" s="21"/>
      <c r="XFC1222" s="15"/>
    </row>
    <row r="1223" spans="16371:16383" ht="15" customHeight="1">
      <c r="XEQ1223" s="13"/>
      <c r="XER1223" s="1"/>
      <c r="XES1223" s="7"/>
      <c r="XET1223" s="14"/>
      <c r="XEU1223" s="14"/>
      <c r="XEV1223" s="14"/>
      <c r="XFB1223" s="21"/>
      <c r="XFC1223" s="15"/>
    </row>
    <row r="1224" spans="16371:16383" ht="15" customHeight="1">
      <c r="XEQ1224" s="13"/>
      <c r="XER1224" s="1"/>
      <c r="XES1224" s="7"/>
      <c r="XET1224" s="14"/>
      <c r="XEU1224" s="14"/>
      <c r="XEV1224" s="14"/>
      <c r="XFB1224" s="21"/>
      <c r="XFC1224" s="15"/>
    </row>
    <row r="1225" spans="16371:16383" ht="15" customHeight="1">
      <c r="XEQ1225" s="13"/>
      <c r="XER1225" s="1"/>
      <c r="XES1225" s="7"/>
      <c r="XET1225" s="14"/>
      <c r="XEU1225" s="14"/>
      <c r="XEV1225" s="14"/>
      <c r="XFB1225" s="21"/>
      <c r="XFC1225" s="15"/>
    </row>
    <row r="1226" spans="16371:16383" ht="15" customHeight="1">
      <c r="XEQ1226" s="13"/>
      <c r="XER1226" s="1"/>
      <c r="XES1226" s="7"/>
      <c r="XET1226" s="14"/>
      <c r="XEU1226" s="14"/>
      <c r="XEV1226" s="14"/>
      <c r="XFB1226" s="21"/>
      <c r="XFC1226" s="15"/>
    </row>
    <row r="1227" spans="16371:16383" ht="15" customHeight="1">
      <c r="XEQ1227" s="13"/>
      <c r="XER1227" s="1"/>
      <c r="XES1227" s="7"/>
      <c r="XET1227" s="14"/>
      <c r="XEU1227" s="14"/>
      <c r="XEV1227" s="14"/>
      <c r="XFB1227" s="21"/>
      <c r="XFC1227" s="15"/>
    </row>
    <row r="1228" spans="16371:16383" ht="15" customHeight="1">
      <c r="XEQ1228" s="13"/>
      <c r="XER1228" s="1"/>
      <c r="XES1228" s="7"/>
      <c r="XET1228" s="14"/>
      <c r="XEU1228" s="14"/>
      <c r="XEV1228" s="14"/>
      <c r="XFB1228" s="21"/>
      <c r="XFC1228" s="15"/>
    </row>
    <row r="1229" spans="16371:16383" ht="15" customHeight="1">
      <c r="XEQ1229" s="13"/>
      <c r="XER1229" s="1"/>
      <c r="XES1229" s="7"/>
      <c r="XET1229" s="14"/>
      <c r="XEU1229" s="14"/>
      <c r="XEV1229" s="14"/>
      <c r="XFB1229" s="21"/>
      <c r="XFC1229" s="15"/>
    </row>
    <row r="1230" spans="16371:16383" ht="15" customHeight="1">
      <c r="XEQ1230" s="13"/>
      <c r="XER1230" s="1"/>
      <c r="XES1230" s="7"/>
      <c r="XET1230" s="14"/>
      <c r="XEU1230" s="14"/>
      <c r="XEV1230" s="14"/>
      <c r="XFB1230" s="21"/>
      <c r="XFC1230" s="15"/>
    </row>
    <row r="1231" spans="16371:16383" ht="15" customHeight="1">
      <c r="XEQ1231" s="13"/>
      <c r="XER1231" s="1"/>
      <c r="XES1231" s="7"/>
      <c r="XET1231" s="14"/>
      <c r="XEU1231" s="14"/>
      <c r="XEV1231" s="14"/>
      <c r="XFB1231" s="21"/>
      <c r="XFC1231" s="15"/>
    </row>
    <row r="1232" spans="16371:16383" ht="15" customHeight="1">
      <c r="XEQ1232" s="13"/>
      <c r="XER1232" s="1"/>
      <c r="XES1232" s="7"/>
      <c r="XET1232" s="14"/>
      <c r="XEU1232" s="14"/>
      <c r="XEV1232" s="14"/>
      <c r="XFB1232" s="21"/>
      <c r="XFC1232" s="15"/>
    </row>
    <row r="1233" spans="16371:16383" ht="15" customHeight="1">
      <c r="XEQ1233" s="13"/>
      <c r="XER1233" s="1"/>
      <c r="XES1233" s="7"/>
      <c r="XET1233" s="14"/>
      <c r="XEU1233" s="14"/>
      <c r="XEV1233" s="14"/>
      <c r="XFB1233" s="21"/>
      <c r="XFC1233" s="15"/>
    </row>
    <row r="1234" spans="16371:16383" ht="15" customHeight="1">
      <c r="XEQ1234" s="13"/>
      <c r="XER1234" s="1"/>
      <c r="XES1234" s="7"/>
      <c r="XET1234" s="14"/>
      <c r="XEU1234" s="14"/>
      <c r="XEV1234" s="14"/>
      <c r="XFB1234" s="21"/>
      <c r="XFC1234" s="15"/>
    </row>
    <row r="1235" spans="16371:16383" ht="15" customHeight="1">
      <c r="XEQ1235" s="13"/>
      <c r="XER1235" s="1"/>
      <c r="XES1235" s="7"/>
      <c r="XET1235" s="14"/>
      <c r="XEU1235" s="14"/>
      <c r="XEV1235" s="14"/>
      <c r="XFB1235" s="21"/>
      <c r="XFC1235" s="15"/>
    </row>
    <row r="1236" spans="16371:16383" ht="15" customHeight="1">
      <c r="XEQ1236" s="13"/>
      <c r="XER1236" s="1"/>
      <c r="XES1236" s="7"/>
      <c r="XET1236" s="14"/>
      <c r="XEU1236" s="14"/>
      <c r="XEV1236" s="14"/>
      <c r="XFB1236" s="21"/>
      <c r="XFC1236" s="15"/>
    </row>
    <row r="1237" spans="16371:16383" ht="15" customHeight="1">
      <c r="XEQ1237" s="13"/>
      <c r="XER1237" s="1"/>
      <c r="XES1237" s="7"/>
      <c r="XET1237" s="14"/>
      <c r="XEU1237" s="14"/>
      <c r="XEV1237" s="14"/>
      <c r="XFB1237" s="21"/>
      <c r="XFC1237" s="15"/>
    </row>
    <row r="1238" spans="16371:16383" ht="15" customHeight="1">
      <c r="XEQ1238" s="13"/>
      <c r="XER1238" s="1"/>
      <c r="XES1238" s="7"/>
      <c r="XET1238" s="14"/>
      <c r="XEU1238" s="14"/>
      <c r="XEV1238" s="14"/>
      <c r="XFB1238" s="21"/>
      <c r="XFC1238" s="15"/>
    </row>
    <row r="1239" spans="16371:16383" ht="15" customHeight="1">
      <c r="XEQ1239" s="13"/>
      <c r="XER1239" s="1"/>
      <c r="XES1239" s="7"/>
      <c r="XET1239" s="14"/>
      <c r="XEU1239" s="14"/>
      <c r="XEV1239" s="14"/>
      <c r="XFB1239" s="21"/>
      <c r="XFC1239" s="15"/>
    </row>
    <row r="1240" spans="16371:16383" ht="15" customHeight="1">
      <c r="XEQ1240" s="13"/>
      <c r="XER1240" s="1"/>
      <c r="XES1240" s="7"/>
      <c r="XET1240" s="14"/>
      <c r="XEU1240" s="14"/>
      <c r="XEV1240" s="14"/>
      <c r="XFB1240" s="21"/>
      <c r="XFC1240" s="15"/>
    </row>
    <row r="1241" spans="16371:16383" ht="15" customHeight="1">
      <c r="XEQ1241" s="13"/>
      <c r="XER1241" s="1"/>
      <c r="XES1241" s="7"/>
      <c r="XET1241" s="14"/>
      <c r="XEU1241" s="14"/>
      <c r="XEV1241" s="14"/>
      <c r="XFB1241" s="21"/>
      <c r="XFC1241" s="15"/>
    </row>
    <row r="1242" spans="16371:16383" ht="15" customHeight="1">
      <c r="XEQ1242" s="13"/>
      <c r="XER1242" s="1"/>
      <c r="XES1242" s="7"/>
      <c r="XET1242" s="14"/>
      <c r="XEU1242" s="14"/>
      <c r="XEV1242" s="14"/>
      <c r="XFB1242" s="21"/>
      <c r="XFC1242" s="15"/>
    </row>
    <row r="1243" spans="16371:16383" ht="15" customHeight="1">
      <c r="XEQ1243" s="13"/>
      <c r="XER1243" s="1"/>
      <c r="XES1243" s="7"/>
      <c r="XET1243" s="14"/>
      <c r="XEU1243" s="14"/>
      <c r="XEV1243" s="14"/>
      <c r="XFB1243" s="21"/>
      <c r="XFC1243" s="15"/>
    </row>
    <row r="1244" spans="16371:16383" ht="15" customHeight="1">
      <c r="XEQ1244" s="13"/>
      <c r="XER1244" s="1"/>
      <c r="XES1244" s="7"/>
      <c r="XET1244" s="14"/>
      <c r="XEU1244" s="14"/>
      <c r="XEV1244" s="14"/>
      <c r="XFB1244" s="21"/>
      <c r="XFC1244" s="15"/>
    </row>
    <row r="1245" spans="16371:16383" ht="15" customHeight="1">
      <c r="XEQ1245" s="13"/>
      <c r="XER1245" s="1"/>
      <c r="XES1245" s="7"/>
      <c r="XET1245" s="14"/>
      <c r="XEU1245" s="14"/>
      <c r="XEV1245" s="14"/>
      <c r="XFB1245" s="21"/>
      <c r="XFC1245" s="15"/>
    </row>
    <row r="1246" spans="16371:16383" ht="15" customHeight="1">
      <c r="XEQ1246" s="13"/>
      <c r="XER1246" s="1"/>
      <c r="XES1246" s="7"/>
      <c r="XET1246" s="14"/>
      <c r="XEU1246" s="14"/>
      <c r="XEV1246" s="14"/>
      <c r="XFB1246" s="21"/>
      <c r="XFC1246" s="15"/>
    </row>
    <row r="1247" spans="16371:16383" ht="15" customHeight="1">
      <c r="XEQ1247" s="13"/>
      <c r="XER1247" s="1"/>
      <c r="XES1247" s="7"/>
      <c r="XET1247" s="14"/>
      <c r="XEU1247" s="14"/>
      <c r="XEV1247" s="14"/>
      <c r="XFB1247" s="21"/>
      <c r="XFC1247" s="15"/>
    </row>
    <row r="1248" spans="16371:16383" ht="15" customHeight="1">
      <c r="XEQ1248" s="13"/>
      <c r="XER1248" s="1"/>
      <c r="XES1248" s="7"/>
      <c r="XET1248" s="14"/>
      <c r="XEU1248" s="14"/>
      <c r="XEV1248" s="14"/>
      <c r="XFB1248" s="21"/>
      <c r="XFC1248" s="15"/>
    </row>
    <row r="1249" spans="16371:16383" ht="15" customHeight="1">
      <c r="XEQ1249" s="13"/>
      <c r="XER1249" s="1"/>
      <c r="XES1249" s="7"/>
      <c r="XET1249" s="14"/>
      <c r="XEU1249" s="14"/>
      <c r="XEV1249" s="14"/>
      <c r="XFB1249" s="21"/>
      <c r="XFC1249" s="15"/>
    </row>
    <row r="1250" spans="16371:16383" ht="15" customHeight="1">
      <c r="XEQ1250" s="13"/>
      <c r="XER1250" s="1"/>
      <c r="XES1250" s="7"/>
      <c r="XET1250" s="14"/>
      <c r="XEU1250" s="14"/>
      <c r="XEV1250" s="14"/>
      <c r="XFB1250" s="21"/>
      <c r="XFC1250" s="15"/>
    </row>
    <row r="1251" spans="16371:16383" ht="15" customHeight="1">
      <c r="XEQ1251" s="13"/>
      <c r="XER1251" s="1"/>
      <c r="XES1251" s="7"/>
      <c r="XET1251" s="14"/>
      <c r="XEU1251" s="14"/>
      <c r="XEV1251" s="14"/>
      <c r="XFB1251" s="21"/>
      <c r="XFC1251" s="15"/>
    </row>
    <row r="1252" spans="16371:16383" ht="15" customHeight="1">
      <c r="XEQ1252" s="13"/>
      <c r="XER1252" s="1"/>
      <c r="XES1252" s="7"/>
      <c r="XET1252" s="14"/>
      <c r="XEU1252" s="14"/>
      <c r="XEV1252" s="14"/>
      <c r="XFB1252" s="21"/>
      <c r="XFC1252" s="15"/>
    </row>
    <row r="1253" spans="16371:16383" ht="15" customHeight="1">
      <c r="XEQ1253" s="13"/>
      <c r="XER1253" s="1"/>
      <c r="XES1253" s="7"/>
      <c r="XET1253" s="14"/>
      <c r="XEU1253" s="14"/>
      <c r="XEV1253" s="14"/>
      <c r="XFB1253" s="21"/>
      <c r="XFC1253" s="15"/>
    </row>
    <row r="1254" spans="16371:16383" ht="15" customHeight="1">
      <c r="XEQ1254" s="13"/>
      <c r="XER1254" s="1"/>
      <c r="XES1254" s="7"/>
      <c r="XET1254" s="14"/>
      <c r="XEU1254" s="14"/>
      <c r="XEV1254" s="14"/>
      <c r="XFB1254" s="21"/>
      <c r="XFC1254" s="15"/>
    </row>
    <row r="1255" spans="16371:16383" ht="15" customHeight="1">
      <c r="XEQ1255" s="13"/>
      <c r="XER1255" s="1"/>
      <c r="XES1255" s="7"/>
      <c r="XET1255" s="14"/>
      <c r="XEU1255" s="14"/>
      <c r="XEV1255" s="14"/>
      <c r="XFB1255" s="21"/>
      <c r="XFC1255" s="15"/>
    </row>
    <row r="1256" spans="16371:16383" ht="15" customHeight="1">
      <c r="XEQ1256" s="13"/>
      <c r="XER1256" s="1"/>
      <c r="XES1256" s="7"/>
      <c r="XET1256" s="14"/>
      <c r="XEU1256" s="14"/>
      <c r="XEV1256" s="14"/>
      <c r="XFB1256" s="21"/>
      <c r="XFC1256" s="15"/>
    </row>
    <row r="1257" spans="16371:16383" ht="15" customHeight="1">
      <c r="XEQ1257" s="13"/>
      <c r="XER1257" s="1"/>
      <c r="XES1257" s="7"/>
      <c r="XET1257" s="14"/>
      <c r="XEU1257" s="14"/>
      <c r="XEV1257" s="14"/>
      <c r="XFB1257" s="21"/>
      <c r="XFC1257" s="15"/>
    </row>
    <row r="1258" spans="16371:16383" ht="15" customHeight="1">
      <c r="XEQ1258" s="13"/>
      <c r="XER1258" s="1"/>
      <c r="XES1258" s="7"/>
      <c r="XET1258" s="14"/>
      <c r="XEU1258" s="14"/>
      <c r="XEV1258" s="14"/>
      <c r="XFB1258" s="21"/>
      <c r="XFC1258" s="15"/>
    </row>
    <row r="1259" spans="16371:16383" ht="15" customHeight="1">
      <c r="XEQ1259" s="13"/>
      <c r="XER1259" s="1"/>
      <c r="XES1259" s="7"/>
      <c r="XET1259" s="14"/>
      <c r="XEU1259" s="14"/>
      <c r="XEV1259" s="14"/>
      <c r="XFB1259" s="21"/>
      <c r="XFC1259" s="15"/>
    </row>
    <row r="1260" spans="16371:16383" ht="15" customHeight="1">
      <c r="XEQ1260" s="13"/>
      <c r="XER1260" s="1"/>
      <c r="XES1260" s="7"/>
      <c r="XET1260" s="14"/>
      <c r="XEU1260" s="14"/>
      <c r="XEV1260" s="14"/>
      <c r="XFB1260" s="21"/>
      <c r="XFC1260" s="15"/>
    </row>
    <row r="1261" spans="16371:16383" ht="15" customHeight="1">
      <c r="XEQ1261" s="13"/>
      <c r="XER1261" s="1"/>
      <c r="XES1261" s="7"/>
      <c r="XET1261" s="14"/>
      <c r="XEU1261" s="14"/>
      <c r="XEV1261" s="14"/>
      <c r="XFB1261" s="21"/>
      <c r="XFC1261" s="15"/>
    </row>
    <row r="1262" spans="16371:16383" ht="15" customHeight="1">
      <c r="XEQ1262" s="13"/>
      <c r="XER1262" s="1"/>
      <c r="XES1262" s="7"/>
      <c r="XET1262" s="14"/>
      <c r="XEU1262" s="14"/>
      <c r="XEV1262" s="14"/>
      <c r="XFB1262" s="21"/>
      <c r="XFC1262" s="15"/>
    </row>
    <row r="1263" spans="16371:16383" ht="15" customHeight="1">
      <c r="XEQ1263" s="13"/>
      <c r="XER1263" s="1"/>
      <c r="XES1263" s="7"/>
      <c r="XET1263" s="14"/>
      <c r="XEU1263" s="14"/>
      <c r="XEV1263" s="14"/>
      <c r="XFB1263" s="21"/>
      <c r="XFC1263" s="15"/>
    </row>
    <row r="1264" spans="16371:16383" ht="15" customHeight="1">
      <c r="XEQ1264" s="13"/>
      <c r="XER1264" s="1"/>
      <c r="XES1264" s="7"/>
      <c r="XET1264" s="14"/>
      <c r="XEU1264" s="14"/>
      <c r="XEV1264" s="14"/>
      <c r="XFB1264" s="21"/>
      <c r="XFC1264" s="15"/>
    </row>
    <row r="1265" spans="16371:16383" ht="15" customHeight="1">
      <c r="XEQ1265" s="13"/>
      <c r="XER1265" s="1"/>
      <c r="XES1265" s="7"/>
      <c r="XET1265" s="14"/>
      <c r="XEU1265" s="14"/>
      <c r="XEV1265" s="14"/>
      <c r="XFB1265" s="21"/>
      <c r="XFC1265" s="15"/>
    </row>
    <row r="1266" spans="16371:16383" ht="15" customHeight="1">
      <c r="XEQ1266" s="13"/>
      <c r="XER1266" s="1"/>
      <c r="XES1266" s="7"/>
      <c r="XET1266" s="14"/>
      <c r="XEU1266" s="14"/>
      <c r="XEV1266" s="14"/>
      <c r="XFB1266" s="21"/>
      <c r="XFC1266" s="15"/>
    </row>
    <row r="1267" spans="16371:16383" ht="15" customHeight="1">
      <c r="XEQ1267" s="13"/>
      <c r="XER1267" s="1"/>
      <c r="XES1267" s="7"/>
      <c r="XET1267" s="14"/>
      <c r="XEU1267" s="14"/>
      <c r="XEV1267" s="14"/>
      <c r="XFB1267" s="21"/>
      <c r="XFC1267" s="15"/>
    </row>
    <row r="1268" spans="16371:16383" ht="15" customHeight="1">
      <c r="XEQ1268" s="13"/>
      <c r="XER1268" s="1"/>
      <c r="XES1268" s="7"/>
      <c r="XET1268" s="14"/>
      <c r="XEU1268" s="14"/>
      <c r="XEV1268" s="14"/>
      <c r="XFB1268" s="21"/>
      <c r="XFC1268" s="15"/>
    </row>
    <row r="1269" spans="16371:16383" ht="15" customHeight="1">
      <c r="XEQ1269" s="13"/>
      <c r="XER1269" s="1"/>
      <c r="XES1269" s="7"/>
      <c r="XET1269" s="14"/>
      <c r="XEU1269" s="14"/>
      <c r="XEV1269" s="14"/>
      <c r="XFB1269" s="21"/>
      <c r="XFC1269" s="15"/>
    </row>
    <row r="1270" spans="16371:16383" ht="15" customHeight="1">
      <c r="XEQ1270" s="13"/>
      <c r="XER1270" s="1"/>
      <c r="XES1270" s="7"/>
      <c r="XET1270" s="14"/>
      <c r="XEU1270" s="14"/>
      <c r="XEV1270" s="14"/>
      <c r="XFB1270" s="21"/>
      <c r="XFC1270" s="15"/>
    </row>
    <row r="1271" spans="16371:16383" ht="15" customHeight="1">
      <c r="XEQ1271" s="13"/>
      <c r="XER1271" s="1"/>
      <c r="XES1271" s="7"/>
      <c r="XET1271" s="14"/>
      <c r="XEU1271" s="14"/>
      <c r="XEV1271" s="14"/>
      <c r="XFB1271" s="21"/>
      <c r="XFC1271" s="15"/>
    </row>
    <row r="1272" spans="16371:16383" ht="15" customHeight="1">
      <c r="XEQ1272" s="13"/>
      <c r="XER1272" s="1"/>
      <c r="XES1272" s="7"/>
      <c r="XET1272" s="14"/>
      <c r="XEU1272" s="14"/>
      <c r="XEV1272" s="14"/>
      <c r="XFB1272" s="21"/>
      <c r="XFC1272" s="15"/>
    </row>
    <row r="1273" spans="16371:16383" ht="15" customHeight="1">
      <c r="XEQ1273" s="13"/>
      <c r="XER1273" s="1"/>
      <c r="XES1273" s="7"/>
      <c r="XET1273" s="14"/>
      <c r="XEU1273" s="14"/>
      <c r="XEV1273" s="14"/>
      <c r="XFB1273" s="21"/>
      <c r="XFC1273" s="15"/>
    </row>
    <row r="1274" spans="16371:16383" ht="15" customHeight="1">
      <c r="XEQ1274" s="13"/>
      <c r="XER1274" s="1"/>
      <c r="XES1274" s="7"/>
      <c r="XET1274" s="14"/>
      <c r="XEU1274" s="14"/>
      <c r="XEV1274" s="14"/>
      <c r="XFB1274" s="21"/>
      <c r="XFC1274" s="15"/>
    </row>
    <row r="1275" spans="16371:16383" ht="15" customHeight="1">
      <c r="XEQ1275" s="13"/>
      <c r="XER1275" s="1"/>
      <c r="XES1275" s="7"/>
      <c r="XET1275" s="14"/>
      <c r="XEU1275" s="14"/>
      <c r="XEV1275" s="14"/>
      <c r="XFB1275" s="21"/>
      <c r="XFC1275" s="15"/>
    </row>
    <row r="1276" spans="16371:16383" ht="15" customHeight="1">
      <c r="XEQ1276" s="13"/>
      <c r="XER1276" s="1"/>
      <c r="XES1276" s="7"/>
      <c r="XET1276" s="14"/>
      <c r="XEU1276" s="14"/>
      <c r="XEV1276" s="14"/>
      <c r="XFB1276" s="21"/>
      <c r="XFC1276" s="15"/>
    </row>
    <row r="1277" spans="16371:16383" ht="15" customHeight="1">
      <c r="XEQ1277" s="13"/>
      <c r="XER1277" s="1"/>
      <c r="XES1277" s="7"/>
      <c r="XET1277" s="14"/>
      <c r="XEU1277" s="14"/>
      <c r="XEV1277" s="14"/>
      <c r="XFB1277" s="21"/>
      <c r="XFC1277" s="15"/>
    </row>
    <row r="1278" spans="16371:16383" ht="15" customHeight="1">
      <c r="XEQ1278" s="13"/>
      <c r="XER1278" s="1"/>
      <c r="XES1278" s="7"/>
      <c r="XET1278" s="14"/>
      <c r="XEU1278" s="14"/>
      <c r="XEV1278" s="14"/>
      <c r="XFB1278" s="21"/>
      <c r="XFC1278" s="15"/>
    </row>
    <row r="1279" spans="16371:16383" ht="15" customHeight="1">
      <c r="XEQ1279" s="13"/>
      <c r="XER1279" s="1"/>
      <c r="XES1279" s="7"/>
      <c r="XET1279" s="14"/>
      <c r="XEU1279" s="14"/>
      <c r="XEV1279" s="14"/>
      <c r="XFB1279" s="21"/>
      <c r="XFC1279" s="15"/>
    </row>
    <row r="1280" spans="16371:16383" ht="15" customHeight="1">
      <c r="XEQ1280" s="13"/>
      <c r="XER1280" s="1"/>
      <c r="XES1280" s="7"/>
      <c r="XET1280" s="14"/>
      <c r="XEU1280" s="14"/>
      <c r="XEV1280" s="14"/>
      <c r="XFB1280" s="21"/>
      <c r="XFC1280" s="15"/>
    </row>
    <row r="1281" spans="16371:16383" ht="15" customHeight="1">
      <c r="XEQ1281" s="13"/>
      <c r="XER1281" s="1"/>
      <c r="XES1281" s="7"/>
      <c r="XET1281" s="14"/>
      <c r="XEU1281" s="14"/>
      <c r="XEV1281" s="14"/>
      <c r="XFB1281" s="21"/>
      <c r="XFC1281" s="15"/>
    </row>
    <row r="1282" spans="16371:16383" ht="15" customHeight="1">
      <c r="XEQ1282" s="13"/>
      <c r="XER1282" s="1"/>
      <c r="XES1282" s="7"/>
      <c r="XET1282" s="14"/>
      <c r="XEU1282" s="14"/>
      <c r="XEV1282" s="14"/>
      <c r="XFB1282" s="21"/>
      <c r="XFC1282" s="15"/>
    </row>
    <row r="1283" spans="16371:16383" ht="15" customHeight="1">
      <c r="XEQ1283" s="13"/>
      <c r="XER1283" s="1"/>
      <c r="XES1283" s="7"/>
      <c r="XET1283" s="14"/>
      <c r="XEU1283" s="14"/>
      <c r="XEV1283" s="14"/>
      <c r="XFB1283" s="21"/>
      <c r="XFC1283" s="15"/>
    </row>
    <row r="1284" spans="16371:16383" ht="15" customHeight="1">
      <c r="XEQ1284" s="13"/>
      <c r="XER1284" s="1"/>
      <c r="XES1284" s="7"/>
      <c r="XET1284" s="14"/>
      <c r="XEU1284" s="14"/>
      <c r="XEV1284" s="14"/>
      <c r="XFB1284" s="21"/>
      <c r="XFC1284" s="15"/>
    </row>
    <row r="1285" spans="16371:16383" ht="15" customHeight="1">
      <c r="XEQ1285" s="13"/>
      <c r="XER1285" s="1"/>
      <c r="XES1285" s="7"/>
      <c r="XET1285" s="14"/>
      <c r="XEU1285" s="14"/>
      <c r="XEV1285" s="14"/>
      <c r="XFB1285" s="21"/>
      <c r="XFC1285" s="15"/>
    </row>
    <row r="1286" spans="16371:16383" ht="15" customHeight="1">
      <c r="XEQ1286" s="13"/>
      <c r="XER1286" s="1"/>
      <c r="XES1286" s="7"/>
      <c r="XET1286" s="14"/>
      <c r="XEU1286" s="14"/>
      <c r="XEV1286" s="14"/>
      <c r="XFB1286" s="21"/>
      <c r="XFC1286" s="15"/>
    </row>
    <row r="1287" spans="16371:16383" ht="15" customHeight="1">
      <c r="XEQ1287" s="13"/>
      <c r="XER1287" s="1"/>
      <c r="XES1287" s="7"/>
      <c r="XET1287" s="14"/>
      <c r="XEU1287" s="14"/>
      <c r="XEV1287" s="14"/>
      <c r="XFB1287" s="21"/>
      <c r="XFC1287" s="15"/>
    </row>
    <row r="1288" spans="16371:16383" ht="15" customHeight="1">
      <c r="XEQ1288" s="13"/>
      <c r="XER1288" s="1"/>
      <c r="XES1288" s="7"/>
      <c r="XET1288" s="14"/>
      <c r="XEU1288" s="14"/>
      <c r="XEV1288" s="14"/>
      <c r="XFB1288" s="21"/>
      <c r="XFC1288" s="15"/>
    </row>
    <row r="1289" spans="16371:16383" ht="15" customHeight="1">
      <c r="XEQ1289" s="13"/>
      <c r="XER1289" s="1"/>
      <c r="XES1289" s="7"/>
      <c r="XET1289" s="14"/>
      <c r="XEU1289" s="14"/>
      <c r="XEV1289" s="14"/>
      <c r="XFB1289" s="21"/>
      <c r="XFC1289" s="15"/>
    </row>
    <row r="1290" spans="16371:16383" ht="15" customHeight="1">
      <c r="XEQ1290" s="13"/>
      <c r="XER1290" s="1"/>
      <c r="XES1290" s="7"/>
      <c r="XET1290" s="14"/>
      <c r="XEU1290" s="14"/>
      <c r="XEV1290" s="14"/>
      <c r="XFB1290" s="21"/>
      <c r="XFC1290" s="15"/>
    </row>
    <row r="1291" spans="16371:16383" ht="15" customHeight="1">
      <c r="XEQ1291" s="13"/>
      <c r="XER1291" s="1"/>
      <c r="XES1291" s="7"/>
      <c r="XET1291" s="14"/>
      <c r="XEU1291" s="14"/>
      <c r="XEV1291" s="14"/>
      <c r="XFB1291" s="21"/>
      <c r="XFC1291" s="15"/>
    </row>
    <row r="1292" spans="16371:16383" ht="15" customHeight="1">
      <c r="XEQ1292" s="13"/>
      <c r="XER1292" s="1"/>
      <c r="XES1292" s="7"/>
      <c r="XET1292" s="14"/>
      <c r="XEU1292" s="14"/>
      <c r="XEV1292" s="14"/>
      <c r="XFB1292" s="21"/>
      <c r="XFC1292" s="15"/>
    </row>
    <row r="1293" spans="16371:16383" ht="15" customHeight="1">
      <c r="XEQ1293" s="13"/>
      <c r="XER1293" s="1"/>
      <c r="XES1293" s="7"/>
      <c r="XET1293" s="14"/>
      <c r="XEU1293" s="14"/>
      <c r="XEV1293" s="14"/>
      <c r="XFB1293" s="21"/>
      <c r="XFC1293" s="15"/>
    </row>
    <row r="1294" spans="16371:16383" ht="15" customHeight="1">
      <c r="XEQ1294" s="13"/>
      <c r="XER1294" s="1"/>
      <c r="XES1294" s="7"/>
      <c r="XET1294" s="14"/>
      <c r="XEU1294" s="14"/>
      <c r="XEV1294" s="14"/>
      <c r="XFB1294" s="21"/>
      <c r="XFC1294" s="15"/>
    </row>
    <row r="1295" spans="16371:16383" ht="15" customHeight="1">
      <c r="XEQ1295" s="13"/>
      <c r="XER1295" s="1"/>
      <c r="XES1295" s="7"/>
      <c r="XET1295" s="14"/>
      <c r="XEU1295" s="14"/>
      <c r="XEV1295" s="14"/>
      <c r="XFB1295" s="21"/>
      <c r="XFC1295" s="15"/>
    </row>
    <row r="1296" spans="16371:16383" ht="15" customHeight="1">
      <c r="XEQ1296" s="13"/>
      <c r="XER1296" s="1"/>
      <c r="XES1296" s="7"/>
      <c r="XET1296" s="14"/>
      <c r="XEU1296" s="14"/>
      <c r="XEV1296" s="14"/>
      <c r="XFB1296" s="21"/>
      <c r="XFC1296" s="15"/>
    </row>
    <row r="1297" spans="16371:16383" ht="15" customHeight="1">
      <c r="XEQ1297" s="13"/>
      <c r="XER1297" s="1"/>
      <c r="XES1297" s="7"/>
      <c r="XET1297" s="14"/>
      <c r="XEU1297" s="14"/>
      <c r="XEV1297" s="14"/>
      <c r="XFB1297" s="21"/>
      <c r="XFC1297" s="15"/>
    </row>
    <row r="1298" spans="16371:16383" ht="15" customHeight="1">
      <c r="XEQ1298" s="13"/>
      <c r="XER1298" s="1"/>
      <c r="XES1298" s="7"/>
      <c r="XET1298" s="14"/>
      <c r="XEU1298" s="14"/>
      <c r="XEV1298" s="14"/>
      <c r="XFB1298" s="21"/>
      <c r="XFC1298" s="15"/>
    </row>
    <row r="1299" spans="16371:16383" ht="15" customHeight="1">
      <c r="XEQ1299" s="13"/>
      <c r="XER1299" s="1"/>
      <c r="XES1299" s="7"/>
      <c r="XET1299" s="14"/>
      <c r="XEU1299" s="14"/>
      <c r="XEV1299" s="14"/>
      <c r="XFB1299" s="21"/>
      <c r="XFC1299" s="15"/>
    </row>
    <row r="1300" spans="16371:16383" ht="15" customHeight="1">
      <c r="XEQ1300" s="13"/>
      <c r="XER1300" s="1"/>
      <c r="XES1300" s="7"/>
      <c r="XET1300" s="14"/>
      <c r="XEU1300" s="14"/>
      <c r="XEV1300" s="14"/>
      <c r="XFB1300" s="21"/>
      <c r="XFC1300" s="15"/>
    </row>
    <row r="1301" spans="16371:16383" ht="15" customHeight="1">
      <c r="XEQ1301" s="13"/>
      <c r="XER1301" s="1"/>
      <c r="XES1301" s="7"/>
      <c r="XET1301" s="14"/>
      <c r="XEU1301" s="14"/>
      <c r="XEV1301" s="14"/>
      <c r="XFB1301" s="21"/>
      <c r="XFC1301" s="15"/>
    </row>
    <row r="1302" spans="16371:16383" ht="15" customHeight="1">
      <c r="XEQ1302" s="13"/>
      <c r="XER1302" s="1"/>
      <c r="XES1302" s="7"/>
      <c r="XET1302" s="14"/>
      <c r="XEU1302" s="14"/>
      <c r="XEV1302" s="14"/>
      <c r="XFB1302" s="21"/>
      <c r="XFC1302" s="15"/>
    </row>
    <row r="1303" spans="16371:16383" ht="15" customHeight="1">
      <c r="XEQ1303" s="13"/>
      <c r="XER1303" s="1"/>
      <c r="XES1303" s="7"/>
      <c r="XET1303" s="14"/>
      <c r="XEU1303" s="14"/>
      <c r="XEV1303" s="14"/>
      <c r="XFB1303" s="21"/>
      <c r="XFC1303" s="15"/>
    </row>
    <row r="1304" spans="16371:16383" ht="15" customHeight="1">
      <c r="XEQ1304" s="13"/>
      <c r="XER1304" s="1"/>
      <c r="XES1304" s="7"/>
      <c r="XET1304" s="14"/>
      <c r="XEU1304" s="14"/>
      <c r="XEV1304" s="14"/>
      <c r="XFB1304" s="21"/>
      <c r="XFC1304" s="15"/>
    </row>
    <row r="1305" spans="16371:16383" ht="15" customHeight="1">
      <c r="XEQ1305" s="13"/>
      <c r="XER1305" s="1"/>
      <c r="XES1305" s="7"/>
      <c r="XET1305" s="14"/>
      <c r="XEU1305" s="14"/>
      <c r="XEV1305" s="14"/>
      <c r="XFB1305" s="21"/>
      <c r="XFC1305" s="15"/>
    </row>
    <row r="1306" spans="16371:16383" ht="15" customHeight="1">
      <c r="XEQ1306" s="13"/>
      <c r="XER1306" s="1"/>
      <c r="XES1306" s="7"/>
      <c r="XET1306" s="14"/>
      <c r="XEU1306" s="14"/>
      <c r="XEV1306" s="14"/>
      <c r="XFB1306" s="21"/>
      <c r="XFC1306" s="15"/>
    </row>
    <row r="1307" spans="16371:16383" ht="15" customHeight="1">
      <c r="XEQ1307" s="13"/>
      <c r="XER1307" s="1"/>
      <c r="XES1307" s="7"/>
      <c r="XET1307" s="14"/>
      <c r="XEU1307" s="14"/>
      <c r="XEV1307" s="14"/>
      <c r="XFB1307" s="21"/>
      <c r="XFC1307" s="15"/>
    </row>
    <row r="1308" spans="16371:16383" ht="15" customHeight="1">
      <c r="XEQ1308" s="13"/>
      <c r="XER1308" s="1"/>
      <c r="XES1308" s="7"/>
      <c r="XET1308" s="14"/>
      <c r="XEU1308" s="14"/>
      <c r="XEV1308" s="14"/>
      <c r="XFB1308" s="21"/>
      <c r="XFC1308" s="15"/>
    </row>
    <row r="1309" spans="16371:16383" ht="15" customHeight="1">
      <c r="XEQ1309" s="13"/>
      <c r="XER1309" s="1"/>
      <c r="XES1309" s="7"/>
      <c r="XET1309" s="14"/>
      <c r="XEU1309" s="14"/>
      <c r="XEV1309" s="14"/>
      <c r="XFB1309" s="21"/>
      <c r="XFC1309" s="15"/>
    </row>
    <row r="1310" spans="16371:16383" ht="15" customHeight="1">
      <c r="XEQ1310" s="13"/>
      <c r="XER1310" s="1"/>
      <c r="XES1310" s="7"/>
      <c r="XET1310" s="14"/>
      <c r="XEU1310" s="14"/>
      <c r="XEV1310" s="14"/>
      <c r="XFB1310" s="21"/>
      <c r="XFC1310" s="15"/>
    </row>
    <row r="1311" spans="16371:16383" ht="15" customHeight="1">
      <c r="XEQ1311" s="13"/>
      <c r="XER1311" s="1"/>
      <c r="XES1311" s="7"/>
      <c r="XET1311" s="14"/>
      <c r="XEU1311" s="14"/>
      <c r="XEV1311" s="14"/>
      <c r="XFB1311" s="21"/>
      <c r="XFC1311" s="15"/>
    </row>
    <row r="1312" spans="16371:16383" ht="15" customHeight="1">
      <c r="XEQ1312" s="13"/>
      <c r="XER1312" s="1"/>
      <c r="XES1312" s="7"/>
      <c r="XET1312" s="14"/>
      <c r="XEU1312" s="14"/>
      <c r="XEV1312" s="14"/>
      <c r="XFB1312" s="21"/>
      <c r="XFC1312" s="15"/>
    </row>
    <row r="1313" spans="16371:16383" ht="15" customHeight="1">
      <c r="XEQ1313" s="13"/>
      <c r="XER1313" s="1"/>
      <c r="XES1313" s="7"/>
      <c r="XET1313" s="14"/>
      <c r="XEU1313" s="14"/>
      <c r="XEV1313" s="14"/>
      <c r="XFB1313" s="21"/>
      <c r="XFC1313" s="15"/>
    </row>
    <row r="1314" spans="16371:16383" ht="15" customHeight="1">
      <c r="XEQ1314" s="13"/>
      <c r="XER1314" s="1"/>
      <c r="XES1314" s="7"/>
      <c r="XET1314" s="14"/>
      <c r="XEU1314" s="14"/>
      <c r="XEV1314" s="14"/>
      <c r="XFB1314" s="21"/>
      <c r="XFC1314" s="15"/>
    </row>
    <row r="1315" spans="16371:16383" ht="15" customHeight="1">
      <c r="XEQ1315" s="13"/>
      <c r="XER1315" s="1"/>
      <c r="XES1315" s="7"/>
      <c r="XET1315" s="14"/>
      <c r="XEU1315" s="14"/>
      <c r="XEV1315" s="14"/>
      <c r="XFB1315" s="21"/>
      <c r="XFC1315" s="15"/>
    </row>
    <row r="1316" spans="16371:16383" ht="15" customHeight="1">
      <c r="XEQ1316" s="13"/>
      <c r="XER1316" s="1"/>
      <c r="XES1316" s="7"/>
      <c r="XET1316" s="14"/>
      <c r="XEU1316" s="14"/>
      <c r="XEV1316" s="14"/>
      <c r="XFB1316" s="21"/>
      <c r="XFC1316" s="15"/>
    </row>
    <row r="1317" spans="16371:16383" ht="15" customHeight="1">
      <c r="XEQ1317" s="13"/>
      <c r="XER1317" s="1"/>
      <c r="XES1317" s="7"/>
      <c r="XET1317" s="14"/>
      <c r="XEU1317" s="14"/>
      <c r="XEV1317" s="14"/>
      <c r="XFB1317" s="21"/>
      <c r="XFC1317" s="15"/>
    </row>
    <row r="1318" spans="16371:16383" ht="15" customHeight="1">
      <c r="XEQ1318" s="13"/>
      <c r="XER1318" s="1"/>
      <c r="XES1318" s="7"/>
      <c r="XET1318" s="14"/>
      <c r="XEU1318" s="14"/>
      <c r="XEV1318" s="14"/>
      <c r="XFB1318" s="21"/>
      <c r="XFC1318" s="15"/>
    </row>
    <row r="1319" spans="16371:16383" ht="15" customHeight="1">
      <c r="XEQ1319" s="13"/>
      <c r="XER1319" s="1"/>
      <c r="XES1319" s="7"/>
      <c r="XET1319" s="14"/>
      <c r="XEU1319" s="14"/>
      <c r="XEV1319" s="14"/>
      <c r="XFB1319" s="21"/>
      <c r="XFC1319" s="15"/>
    </row>
    <row r="1320" spans="16371:16383" ht="15" customHeight="1">
      <c r="XEQ1320" s="13"/>
      <c r="XER1320" s="1"/>
      <c r="XES1320" s="7"/>
      <c r="XET1320" s="14"/>
      <c r="XEU1320" s="14"/>
      <c r="XEV1320" s="14"/>
      <c r="XFB1320" s="21"/>
      <c r="XFC1320" s="15"/>
    </row>
    <row r="1321" spans="16371:16383" ht="15" customHeight="1">
      <c r="XEQ1321" s="13"/>
      <c r="XER1321" s="1"/>
      <c r="XES1321" s="7"/>
      <c r="XET1321" s="14"/>
      <c r="XEU1321" s="14"/>
      <c r="XEV1321" s="14"/>
      <c r="XFB1321" s="21"/>
      <c r="XFC1321" s="15"/>
    </row>
    <row r="1322" spans="16371:16383" ht="15" customHeight="1">
      <c r="XEQ1322" s="13"/>
      <c r="XER1322" s="1"/>
      <c r="XES1322" s="7"/>
      <c r="XET1322" s="14"/>
      <c r="XEU1322" s="14"/>
      <c r="XEV1322" s="14"/>
      <c r="XFB1322" s="21"/>
      <c r="XFC1322" s="15"/>
    </row>
    <row r="1323" spans="16371:16383" ht="15" customHeight="1">
      <c r="XEQ1323" s="13"/>
      <c r="XER1323" s="1"/>
      <c r="XES1323" s="7"/>
      <c r="XET1323" s="14"/>
      <c r="XEU1323" s="14"/>
      <c r="XEV1323" s="14"/>
      <c r="XFB1323" s="21"/>
      <c r="XFC1323" s="15"/>
    </row>
    <row r="1324" spans="16371:16383" ht="15" customHeight="1">
      <c r="XEQ1324" s="13"/>
      <c r="XER1324" s="1"/>
      <c r="XES1324" s="7"/>
      <c r="XET1324" s="14"/>
      <c r="XEU1324" s="14"/>
      <c r="XEV1324" s="14"/>
      <c r="XFB1324" s="21"/>
      <c r="XFC1324" s="15"/>
    </row>
    <row r="1325" spans="16371:16383" ht="15" customHeight="1">
      <c r="XEQ1325" s="13"/>
      <c r="XER1325" s="1"/>
      <c r="XES1325" s="7"/>
      <c r="XET1325" s="14"/>
      <c r="XEU1325" s="14"/>
      <c r="XEV1325" s="14"/>
      <c r="XFB1325" s="21"/>
      <c r="XFC1325" s="15"/>
    </row>
    <row r="1326" spans="16371:16383" ht="15" customHeight="1">
      <c r="XEQ1326" s="13"/>
      <c r="XER1326" s="1"/>
      <c r="XES1326" s="7"/>
      <c r="XET1326" s="14"/>
      <c r="XEU1326" s="14"/>
      <c r="XEV1326" s="14"/>
      <c r="XFB1326" s="21"/>
      <c r="XFC1326" s="15"/>
    </row>
    <row r="1327" spans="16371:16383" ht="15" customHeight="1">
      <c r="XEQ1327" s="13"/>
      <c r="XER1327" s="1"/>
      <c r="XES1327" s="7"/>
      <c r="XET1327" s="14"/>
      <c r="XEU1327" s="14"/>
      <c r="XEV1327" s="14"/>
      <c r="XFB1327" s="21"/>
      <c r="XFC1327" s="15"/>
    </row>
    <row r="1328" spans="16371:16383" ht="15" customHeight="1">
      <c r="XEQ1328" s="13"/>
      <c r="XER1328" s="1"/>
      <c r="XES1328" s="7"/>
      <c r="XET1328" s="14"/>
      <c r="XEU1328" s="14"/>
      <c r="XEV1328" s="14"/>
      <c r="XFB1328" s="21"/>
      <c r="XFC1328" s="15"/>
    </row>
    <row r="1329" spans="16371:16383" ht="15" customHeight="1">
      <c r="XEQ1329" s="13"/>
      <c r="XER1329" s="1"/>
      <c r="XES1329" s="7"/>
      <c r="XET1329" s="14"/>
      <c r="XEU1329" s="14"/>
      <c r="XEV1329" s="14"/>
      <c r="XFB1329" s="21"/>
      <c r="XFC1329" s="15"/>
    </row>
    <row r="1330" spans="16371:16383" ht="15" customHeight="1">
      <c r="XEQ1330" s="13"/>
      <c r="XER1330" s="1"/>
      <c r="XES1330" s="7"/>
      <c r="XET1330" s="14"/>
      <c r="XEU1330" s="14"/>
      <c r="XEV1330" s="14"/>
      <c r="XFB1330" s="21"/>
      <c r="XFC1330" s="15"/>
    </row>
    <row r="1331" spans="16371:16383" ht="15" customHeight="1">
      <c r="XEQ1331" s="13"/>
      <c r="XER1331" s="1"/>
      <c r="XES1331" s="7"/>
      <c r="XET1331" s="14"/>
      <c r="XEU1331" s="14"/>
      <c r="XEV1331" s="14"/>
      <c r="XFB1331" s="21"/>
      <c r="XFC1331" s="15"/>
    </row>
    <row r="1332" spans="16371:16383" ht="15" customHeight="1">
      <c r="XEQ1332" s="13"/>
      <c r="XER1332" s="1"/>
      <c r="XES1332" s="7"/>
      <c r="XET1332" s="14"/>
      <c r="XEU1332" s="14"/>
      <c r="XEV1332" s="14"/>
      <c r="XFB1332" s="21"/>
      <c r="XFC1332" s="15"/>
    </row>
    <row r="1333" spans="16371:16383" ht="15" customHeight="1">
      <c r="XEQ1333" s="13"/>
      <c r="XER1333" s="1"/>
      <c r="XES1333" s="7"/>
      <c r="XET1333" s="14"/>
      <c r="XEU1333" s="14"/>
      <c r="XEV1333" s="14"/>
      <c r="XFB1333" s="21"/>
      <c r="XFC1333" s="15"/>
    </row>
    <row r="1334" spans="16371:16383" ht="15" customHeight="1">
      <c r="XEQ1334" s="13"/>
      <c r="XER1334" s="1"/>
      <c r="XES1334" s="7"/>
      <c r="XET1334" s="14"/>
      <c r="XEU1334" s="14"/>
      <c r="XEV1334" s="14"/>
      <c r="XFB1334" s="21"/>
      <c r="XFC1334" s="15"/>
    </row>
    <row r="1335" spans="16371:16383" ht="15" customHeight="1">
      <c r="XEQ1335" s="13"/>
      <c r="XER1335" s="1"/>
      <c r="XES1335" s="7"/>
      <c r="XET1335" s="14"/>
      <c r="XEU1335" s="14"/>
      <c r="XEV1335" s="14"/>
      <c r="XFB1335" s="21"/>
      <c r="XFC1335" s="15"/>
    </row>
    <row r="1336" spans="16371:16383" ht="15" customHeight="1">
      <c r="XEQ1336" s="13"/>
      <c r="XER1336" s="1"/>
      <c r="XES1336" s="7"/>
      <c r="XET1336" s="14"/>
      <c r="XEU1336" s="14"/>
      <c r="XEV1336" s="14"/>
      <c r="XFB1336" s="21"/>
      <c r="XFC1336" s="15"/>
    </row>
    <row r="1337" spans="16371:16383" ht="15" customHeight="1">
      <c r="XEQ1337" s="13"/>
      <c r="XER1337" s="1"/>
      <c r="XES1337" s="7"/>
      <c r="XET1337" s="14"/>
      <c r="XEU1337" s="14"/>
      <c r="XEV1337" s="14"/>
      <c r="XFB1337" s="21"/>
      <c r="XFC1337" s="15"/>
    </row>
    <row r="1338" spans="16371:16383" ht="15" customHeight="1">
      <c r="XEQ1338" s="13"/>
      <c r="XER1338" s="1"/>
      <c r="XES1338" s="7"/>
      <c r="XET1338" s="14"/>
      <c r="XEU1338" s="14"/>
      <c r="XEV1338" s="14"/>
      <c r="XFB1338" s="21"/>
      <c r="XFC1338" s="15"/>
    </row>
    <row r="1339" spans="16371:16383" ht="15" customHeight="1">
      <c r="XEQ1339" s="13"/>
      <c r="XER1339" s="1"/>
      <c r="XES1339" s="7"/>
      <c r="XET1339" s="14"/>
      <c r="XEU1339" s="14"/>
      <c r="XEV1339" s="14"/>
      <c r="XFB1339" s="21"/>
      <c r="XFC1339" s="15"/>
    </row>
    <row r="1340" spans="16371:16383" ht="15" customHeight="1">
      <c r="XEQ1340" s="13"/>
      <c r="XER1340" s="1"/>
      <c r="XES1340" s="7"/>
      <c r="XET1340" s="14"/>
      <c r="XEU1340" s="14"/>
      <c r="XEV1340" s="14"/>
      <c r="XFB1340" s="21"/>
      <c r="XFC1340" s="15"/>
    </row>
    <row r="1341" spans="16371:16383" ht="15" customHeight="1">
      <c r="XEQ1341" s="13"/>
      <c r="XER1341" s="1"/>
      <c r="XES1341" s="7"/>
      <c r="XET1341" s="14"/>
      <c r="XEU1341" s="14"/>
      <c r="XEV1341" s="14"/>
      <c r="XFB1341" s="21"/>
      <c r="XFC1341" s="15"/>
    </row>
    <row r="1342" spans="16371:16383" ht="15" customHeight="1">
      <c r="XEQ1342" s="13"/>
      <c r="XER1342" s="1"/>
      <c r="XES1342" s="7"/>
      <c r="XET1342" s="14"/>
      <c r="XEU1342" s="14"/>
      <c r="XEV1342" s="14"/>
      <c r="XFB1342" s="21"/>
      <c r="XFC1342" s="15"/>
    </row>
    <row r="1343" spans="16371:16383" ht="15" customHeight="1">
      <c r="XEQ1343" s="13"/>
      <c r="XER1343" s="1"/>
      <c r="XES1343" s="7"/>
      <c r="XET1343" s="14"/>
      <c r="XEU1343" s="14"/>
      <c r="XEV1343" s="14"/>
      <c r="XFB1343" s="21"/>
      <c r="XFC1343" s="15"/>
    </row>
    <row r="1344" spans="16371:16383" ht="15" customHeight="1">
      <c r="XEQ1344" s="13"/>
      <c r="XER1344" s="1"/>
      <c r="XES1344" s="7"/>
      <c r="XET1344" s="14"/>
      <c r="XEU1344" s="14"/>
      <c r="XEV1344" s="14"/>
      <c r="XFB1344" s="21"/>
      <c r="XFC1344" s="15"/>
    </row>
    <row r="1345" spans="16371:16383" ht="15" customHeight="1">
      <c r="XEQ1345" s="13"/>
      <c r="XER1345" s="1"/>
      <c r="XES1345" s="7"/>
      <c r="XET1345" s="14"/>
      <c r="XEU1345" s="14"/>
      <c r="XEV1345" s="14"/>
      <c r="XFB1345" s="21"/>
      <c r="XFC1345" s="15"/>
    </row>
    <row r="1346" spans="16371:16383" ht="15" customHeight="1">
      <c r="XEQ1346" s="13"/>
      <c r="XER1346" s="1"/>
      <c r="XES1346" s="7"/>
      <c r="XET1346" s="14"/>
      <c r="XEU1346" s="14"/>
      <c r="XEV1346" s="14"/>
      <c r="XFB1346" s="21"/>
      <c r="XFC1346" s="15"/>
    </row>
    <row r="1347" spans="16371:16383" ht="15" customHeight="1">
      <c r="XEQ1347" s="13"/>
      <c r="XER1347" s="1"/>
      <c r="XES1347" s="7"/>
      <c r="XET1347" s="14"/>
      <c r="XEU1347" s="14"/>
      <c r="XEV1347" s="14"/>
      <c r="XFB1347" s="21"/>
      <c r="XFC1347" s="15"/>
    </row>
    <row r="1348" spans="16371:16383" ht="15" customHeight="1">
      <c r="XEQ1348" s="13"/>
      <c r="XER1348" s="1"/>
      <c r="XES1348" s="7"/>
      <c r="XET1348" s="14"/>
      <c r="XEU1348" s="14"/>
      <c r="XEV1348" s="14"/>
      <c r="XFB1348" s="21"/>
      <c r="XFC1348" s="15"/>
    </row>
    <row r="1349" spans="16371:16383" ht="15" customHeight="1">
      <c r="XEQ1349" s="13"/>
      <c r="XER1349" s="1"/>
      <c r="XES1349" s="7"/>
      <c r="XET1349" s="14"/>
      <c r="XEU1349" s="14"/>
      <c r="XEV1349" s="14"/>
      <c r="XFB1349" s="21"/>
      <c r="XFC1349" s="15"/>
    </row>
    <row r="1350" spans="16371:16383" ht="15" customHeight="1">
      <c r="XEQ1350" s="13"/>
      <c r="XER1350" s="1"/>
      <c r="XES1350" s="7"/>
      <c r="XET1350" s="14"/>
      <c r="XEU1350" s="14"/>
      <c r="XEV1350" s="14"/>
      <c r="XFB1350" s="21"/>
      <c r="XFC1350" s="15"/>
    </row>
    <row r="1351" spans="16371:16383" ht="15" customHeight="1">
      <c r="XEQ1351" s="13"/>
      <c r="XER1351" s="1"/>
      <c r="XES1351" s="7"/>
      <c r="XET1351" s="14"/>
      <c r="XEU1351" s="14"/>
      <c r="XEV1351" s="14"/>
      <c r="XFB1351" s="21"/>
      <c r="XFC1351" s="15"/>
    </row>
    <row r="1352" spans="16371:16383" ht="15" customHeight="1">
      <c r="XEQ1352" s="13"/>
      <c r="XER1352" s="1"/>
      <c r="XES1352" s="7"/>
      <c r="XET1352" s="14"/>
      <c r="XEU1352" s="14"/>
      <c r="XEV1352" s="14"/>
      <c r="XFB1352" s="21"/>
      <c r="XFC1352" s="15"/>
    </row>
    <row r="1353" spans="16371:16383" ht="15" customHeight="1">
      <c r="XEQ1353" s="13"/>
      <c r="XER1353" s="1"/>
      <c r="XES1353" s="7"/>
      <c r="XET1353" s="14"/>
      <c r="XEU1353" s="14"/>
      <c r="XEV1353" s="14"/>
      <c r="XFB1353" s="21"/>
      <c r="XFC1353" s="15"/>
    </row>
    <row r="1354" spans="16371:16383" ht="15" customHeight="1">
      <c r="XEQ1354" s="13"/>
      <c r="XER1354" s="1"/>
      <c r="XES1354" s="7"/>
      <c r="XET1354" s="14"/>
      <c r="XEU1354" s="14"/>
      <c r="XEV1354" s="14"/>
      <c r="XFB1354" s="21"/>
      <c r="XFC1354" s="15"/>
    </row>
    <row r="1355" spans="16371:16383" ht="15" customHeight="1">
      <c r="XEQ1355" s="13"/>
      <c r="XER1355" s="1"/>
      <c r="XES1355" s="7"/>
      <c r="XET1355" s="14"/>
      <c r="XEU1355" s="14"/>
      <c r="XEV1355" s="14"/>
      <c r="XFB1355" s="21"/>
      <c r="XFC1355" s="15"/>
    </row>
    <row r="1356" spans="16371:16383" ht="15" customHeight="1">
      <c r="XEQ1356" s="13"/>
      <c r="XER1356" s="1"/>
      <c r="XES1356" s="7"/>
      <c r="XET1356" s="14"/>
      <c r="XEU1356" s="14"/>
      <c r="XEV1356" s="14"/>
      <c r="XFB1356" s="21"/>
      <c r="XFC1356" s="15"/>
    </row>
    <row r="1357" spans="16371:16383" ht="15" customHeight="1">
      <c r="XEQ1357" s="13"/>
      <c r="XER1357" s="1"/>
      <c r="XES1357" s="7"/>
      <c r="XET1357" s="14"/>
      <c r="XEU1357" s="14"/>
      <c r="XEV1357" s="14"/>
      <c r="XFB1357" s="21"/>
      <c r="XFC1357" s="15"/>
    </row>
    <row r="1358" spans="16371:16383" ht="15" customHeight="1">
      <c r="XEQ1358" s="13"/>
      <c r="XER1358" s="1"/>
      <c r="XES1358" s="7"/>
      <c r="XET1358" s="14"/>
      <c r="XEU1358" s="14"/>
      <c r="XEV1358" s="14"/>
      <c r="XFB1358" s="21"/>
      <c r="XFC1358" s="15"/>
    </row>
    <row r="1359" spans="16371:16383" ht="15" customHeight="1">
      <c r="XEQ1359" s="13"/>
      <c r="XER1359" s="1"/>
      <c r="XES1359" s="7"/>
      <c r="XET1359" s="14"/>
      <c r="XEU1359" s="14"/>
      <c r="XEV1359" s="14"/>
      <c r="XFB1359" s="21"/>
      <c r="XFC1359" s="15"/>
    </row>
    <row r="1360" spans="16371:16383" ht="15" customHeight="1">
      <c r="XEQ1360" s="13"/>
      <c r="XER1360" s="1"/>
      <c r="XES1360" s="7"/>
      <c r="XET1360" s="14"/>
      <c r="XEU1360" s="14"/>
      <c r="XEV1360" s="14"/>
      <c r="XFB1360" s="21"/>
      <c r="XFC1360" s="15"/>
    </row>
    <row r="1361" spans="16371:16383" ht="15" customHeight="1">
      <c r="XEQ1361" s="13"/>
      <c r="XER1361" s="1"/>
      <c r="XES1361" s="7"/>
      <c r="XET1361" s="14"/>
      <c r="XEU1361" s="14"/>
      <c r="XEV1361" s="14"/>
      <c r="XFB1361" s="21"/>
      <c r="XFC1361" s="15"/>
    </row>
    <row r="1362" spans="16371:16383" ht="15" customHeight="1">
      <c r="XEQ1362" s="13"/>
      <c r="XER1362" s="1"/>
      <c r="XES1362" s="7"/>
      <c r="XET1362" s="14"/>
      <c r="XEU1362" s="14"/>
      <c r="XEV1362" s="14"/>
      <c r="XFB1362" s="21"/>
      <c r="XFC1362" s="15"/>
    </row>
    <row r="1363" spans="16371:16383" ht="15" customHeight="1">
      <c r="XEQ1363" s="13"/>
      <c r="XER1363" s="1"/>
      <c r="XES1363" s="7"/>
      <c r="XET1363" s="14"/>
      <c r="XEU1363" s="14"/>
      <c r="XEV1363" s="14"/>
      <c r="XFB1363" s="21"/>
      <c r="XFC1363" s="15"/>
    </row>
    <row r="1364" spans="16371:16383" ht="15" customHeight="1">
      <c r="XEQ1364" s="13"/>
      <c r="XER1364" s="1"/>
      <c r="XES1364" s="7"/>
      <c r="XET1364" s="14"/>
      <c r="XEU1364" s="14"/>
      <c r="XEV1364" s="14"/>
      <c r="XFB1364" s="21"/>
      <c r="XFC1364" s="15"/>
    </row>
    <row r="1365" spans="16371:16383" ht="15" customHeight="1">
      <c r="XEQ1365" s="13"/>
      <c r="XER1365" s="1"/>
      <c r="XES1365" s="7"/>
      <c r="XET1365" s="14"/>
      <c r="XEU1365" s="14"/>
      <c r="XEV1365" s="14"/>
      <c r="XFB1365" s="21"/>
      <c r="XFC1365" s="15"/>
    </row>
    <row r="1366" spans="16371:16383" ht="15" customHeight="1">
      <c r="XEQ1366" s="13"/>
      <c r="XER1366" s="1"/>
      <c r="XES1366" s="7"/>
      <c r="XET1366" s="14"/>
      <c r="XEU1366" s="14"/>
      <c r="XEV1366" s="14"/>
      <c r="XFB1366" s="21"/>
      <c r="XFC1366" s="15"/>
    </row>
    <row r="1367" spans="16371:16383" ht="15" customHeight="1">
      <c r="XEQ1367" s="13"/>
      <c r="XER1367" s="1"/>
      <c r="XES1367" s="7"/>
      <c r="XET1367" s="14"/>
      <c r="XEU1367" s="14"/>
      <c r="XEV1367" s="14"/>
      <c r="XFB1367" s="21"/>
      <c r="XFC1367" s="15"/>
    </row>
    <row r="1368" spans="16371:16383" ht="15" customHeight="1">
      <c r="XEQ1368" s="13"/>
      <c r="XER1368" s="1"/>
      <c r="XES1368" s="7"/>
      <c r="XET1368" s="14"/>
      <c r="XEU1368" s="14"/>
      <c r="XEV1368" s="14"/>
      <c r="XFB1368" s="21"/>
      <c r="XFC1368" s="15"/>
    </row>
    <row r="1369" spans="16371:16383" ht="15" customHeight="1">
      <c r="XEQ1369" s="13"/>
      <c r="XER1369" s="1"/>
      <c r="XES1369" s="7"/>
      <c r="XET1369" s="14"/>
      <c r="XEU1369" s="14"/>
      <c r="XEV1369" s="14"/>
      <c r="XFB1369" s="21"/>
      <c r="XFC1369" s="15"/>
    </row>
    <row r="1370" spans="16371:16383" ht="15" customHeight="1">
      <c r="XEQ1370" s="13"/>
      <c r="XER1370" s="1"/>
      <c r="XES1370" s="7"/>
      <c r="XET1370" s="14"/>
      <c r="XEU1370" s="14"/>
      <c r="XEV1370" s="14"/>
      <c r="XFB1370" s="21"/>
      <c r="XFC1370" s="15"/>
    </row>
    <row r="1371" spans="16371:16383" ht="15" customHeight="1">
      <c r="XEQ1371" s="13"/>
      <c r="XER1371" s="1"/>
      <c r="XES1371" s="7"/>
      <c r="XET1371" s="14"/>
      <c r="XEU1371" s="14"/>
      <c r="XEV1371" s="14"/>
      <c r="XFB1371" s="21"/>
      <c r="XFC1371" s="15"/>
    </row>
    <row r="1372" spans="16371:16383" ht="15" customHeight="1">
      <c r="XEQ1372" s="13"/>
      <c r="XER1372" s="1"/>
      <c r="XES1372" s="7"/>
      <c r="XET1372" s="14"/>
      <c r="XEU1372" s="14"/>
      <c r="XEV1372" s="14"/>
      <c r="XFB1372" s="21"/>
      <c r="XFC1372" s="15"/>
    </row>
    <row r="1373" spans="16371:16383" ht="15" customHeight="1">
      <c r="XEQ1373" s="13"/>
      <c r="XER1373" s="1"/>
      <c r="XES1373" s="7"/>
      <c r="XET1373" s="14"/>
      <c r="XEU1373" s="14"/>
      <c r="XEV1373" s="14"/>
      <c r="XFB1373" s="21"/>
      <c r="XFC1373" s="15"/>
    </row>
    <row r="1374" spans="16371:16383" ht="15" customHeight="1">
      <c r="XEQ1374" s="13"/>
      <c r="XER1374" s="1"/>
      <c r="XES1374" s="7"/>
      <c r="XET1374" s="14"/>
      <c r="XEU1374" s="14"/>
      <c r="XEV1374" s="14"/>
      <c r="XFB1374" s="21"/>
      <c r="XFC1374" s="15"/>
    </row>
    <row r="1375" spans="16371:16383" ht="15" customHeight="1">
      <c r="XEQ1375" s="13"/>
      <c r="XER1375" s="1"/>
      <c r="XES1375" s="7"/>
      <c r="XET1375" s="14"/>
      <c r="XEU1375" s="14"/>
      <c r="XEV1375" s="14"/>
      <c r="XFB1375" s="21"/>
      <c r="XFC1375" s="15"/>
    </row>
    <row r="1376" spans="16371:16383" ht="15" customHeight="1">
      <c r="XEQ1376" s="13"/>
      <c r="XER1376" s="1"/>
      <c r="XES1376" s="7"/>
      <c r="XET1376" s="14"/>
      <c r="XEU1376" s="14"/>
      <c r="XEV1376" s="14"/>
      <c r="XFB1376" s="21"/>
      <c r="XFC1376" s="15"/>
    </row>
    <row r="1377" spans="16371:16383" ht="15" customHeight="1">
      <c r="XEQ1377" s="13"/>
      <c r="XER1377" s="1"/>
      <c r="XES1377" s="7"/>
      <c r="XET1377" s="14"/>
      <c r="XEU1377" s="14"/>
      <c r="XEV1377" s="14"/>
      <c r="XFB1377" s="21"/>
      <c r="XFC1377" s="15"/>
    </row>
    <row r="1378" spans="16371:16383" ht="15" customHeight="1">
      <c r="XEQ1378" s="13"/>
      <c r="XER1378" s="1"/>
      <c r="XES1378" s="7"/>
      <c r="XET1378" s="14"/>
      <c r="XEU1378" s="14"/>
      <c r="XEV1378" s="14"/>
      <c r="XFB1378" s="21"/>
      <c r="XFC1378" s="15"/>
    </row>
    <row r="1379" spans="16371:16383" ht="15" customHeight="1">
      <c r="XEQ1379" s="13"/>
      <c r="XER1379" s="1"/>
      <c r="XES1379" s="7"/>
      <c r="XET1379" s="14"/>
      <c r="XEU1379" s="14"/>
      <c r="XEV1379" s="14"/>
      <c r="XFB1379" s="21"/>
      <c r="XFC1379" s="15"/>
    </row>
    <row r="1380" spans="16371:16383" ht="15" customHeight="1">
      <c r="XEQ1380" s="13"/>
      <c r="XER1380" s="1"/>
      <c r="XES1380" s="7"/>
      <c r="XET1380" s="14"/>
      <c r="XEU1380" s="14"/>
      <c r="XEV1380" s="14"/>
      <c r="XFB1380" s="21"/>
      <c r="XFC1380" s="15"/>
    </row>
    <row r="1381" spans="16371:16383" ht="15" customHeight="1">
      <c r="XEQ1381" s="13"/>
      <c r="XER1381" s="1"/>
      <c r="XES1381" s="7"/>
      <c r="XET1381" s="14"/>
      <c r="XEU1381" s="14"/>
      <c r="XEV1381" s="14"/>
      <c r="XFB1381" s="21"/>
      <c r="XFC1381" s="15"/>
    </row>
    <row r="1382" spans="16371:16383" ht="15" customHeight="1">
      <c r="XEQ1382" s="13"/>
      <c r="XER1382" s="1"/>
      <c r="XES1382" s="7"/>
      <c r="XET1382" s="14"/>
      <c r="XEU1382" s="14"/>
      <c r="XEV1382" s="14"/>
      <c r="XFB1382" s="21"/>
      <c r="XFC1382" s="15"/>
    </row>
    <row r="1383" spans="16371:16383" ht="15" customHeight="1">
      <c r="XEQ1383" s="13"/>
      <c r="XER1383" s="1"/>
      <c r="XES1383" s="7"/>
      <c r="XET1383" s="14"/>
      <c r="XEU1383" s="14"/>
      <c r="XEV1383" s="14"/>
      <c r="XFB1383" s="21"/>
      <c r="XFC1383" s="15"/>
    </row>
    <row r="1384" spans="16371:16383" ht="15" customHeight="1">
      <c r="XEQ1384" s="13"/>
      <c r="XER1384" s="1"/>
      <c r="XES1384" s="7"/>
      <c r="XET1384" s="14"/>
      <c r="XEU1384" s="14"/>
      <c r="XEV1384" s="14"/>
      <c r="XFB1384" s="21"/>
      <c r="XFC1384" s="15"/>
    </row>
    <row r="1385" spans="16371:16383" ht="15" customHeight="1">
      <c r="XEQ1385" s="13"/>
      <c r="XER1385" s="1"/>
      <c r="XES1385" s="7"/>
      <c r="XET1385" s="14"/>
      <c r="XEU1385" s="14"/>
      <c r="XEV1385" s="14"/>
      <c r="XFB1385" s="21"/>
      <c r="XFC1385" s="15"/>
    </row>
    <row r="1386" spans="16371:16383" ht="15" customHeight="1">
      <c r="XEQ1386" s="13"/>
      <c r="XER1386" s="1"/>
      <c r="XES1386" s="7"/>
      <c r="XET1386" s="14"/>
      <c r="XEU1386" s="14"/>
      <c r="XEV1386" s="14"/>
      <c r="XFB1386" s="21"/>
      <c r="XFC1386" s="15"/>
    </row>
    <row r="1387" spans="16371:16383" ht="15" customHeight="1">
      <c r="XEQ1387" s="13"/>
      <c r="XER1387" s="1"/>
      <c r="XES1387" s="7"/>
      <c r="XET1387" s="14"/>
      <c r="XEU1387" s="14"/>
      <c r="XEV1387" s="14"/>
      <c r="XFB1387" s="21"/>
      <c r="XFC1387" s="15"/>
    </row>
    <row r="1388" spans="16371:16383" ht="15" customHeight="1">
      <c r="XEQ1388" s="13"/>
      <c r="XER1388" s="1"/>
      <c r="XES1388" s="7"/>
      <c r="XET1388" s="14"/>
      <c r="XEU1388" s="14"/>
      <c r="XEV1388" s="14"/>
      <c r="XFB1388" s="21"/>
      <c r="XFC1388" s="15"/>
    </row>
    <row r="1389" spans="16371:16383" ht="15" customHeight="1">
      <c r="XEQ1389" s="13"/>
      <c r="XER1389" s="1"/>
      <c r="XES1389" s="7"/>
      <c r="XET1389" s="14"/>
      <c r="XEU1389" s="14"/>
      <c r="XEV1389" s="14"/>
      <c r="XFB1389" s="21"/>
      <c r="XFC1389" s="15"/>
    </row>
    <row r="1390" spans="16371:16383" ht="15" customHeight="1">
      <c r="XEQ1390" s="13"/>
      <c r="XER1390" s="1"/>
      <c r="XES1390" s="7"/>
      <c r="XET1390" s="14"/>
      <c r="XEU1390" s="14"/>
      <c r="XEV1390" s="14"/>
      <c r="XFB1390" s="21"/>
      <c r="XFC1390" s="15"/>
    </row>
    <row r="1391" spans="16371:16383" ht="15" customHeight="1">
      <c r="XEQ1391" s="13"/>
      <c r="XER1391" s="1"/>
      <c r="XES1391" s="7"/>
      <c r="XET1391" s="14"/>
      <c r="XEU1391" s="14"/>
      <c r="XEV1391" s="14"/>
      <c r="XFB1391" s="21"/>
      <c r="XFC1391" s="15"/>
    </row>
    <row r="1392" spans="16371:16383" ht="15" customHeight="1">
      <c r="XEQ1392" s="13"/>
      <c r="XER1392" s="1"/>
      <c r="XES1392" s="7"/>
      <c r="XET1392" s="14"/>
      <c r="XEU1392" s="14"/>
      <c r="XEV1392" s="14"/>
      <c r="XFB1392" s="21"/>
      <c r="XFC1392" s="15"/>
    </row>
    <row r="1393" spans="16371:16383" ht="15" customHeight="1">
      <c r="XEQ1393" s="13"/>
      <c r="XER1393" s="1"/>
      <c r="XES1393" s="7"/>
      <c r="XET1393" s="14"/>
      <c r="XEU1393" s="14"/>
      <c r="XEV1393" s="14"/>
      <c r="XFB1393" s="21"/>
      <c r="XFC1393" s="15"/>
    </row>
    <row r="1394" spans="16371:16383" ht="15" customHeight="1">
      <c r="XEQ1394" s="13"/>
      <c r="XER1394" s="1"/>
      <c r="XES1394" s="7"/>
      <c r="XET1394" s="14"/>
      <c r="XEU1394" s="14"/>
      <c r="XEV1394" s="14"/>
      <c r="XFB1394" s="21"/>
      <c r="XFC1394" s="15"/>
    </row>
    <row r="1395" spans="16371:16383" ht="15" customHeight="1">
      <c r="XEQ1395" s="13"/>
      <c r="XER1395" s="1"/>
      <c r="XES1395" s="7"/>
      <c r="XET1395" s="14"/>
      <c r="XEU1395" s="14"/>
      <c r="XEV1395" s="14"/>
      <c r="XFB1395" s="21"/>
      <c r="XFC1395" s="15"/>
    </row>
    <row r="1396" spans="16371:16383" ht="15" customHeight="1">
      <c r="XEQ1396" s="13"/>
      <c r="XER1396" s="1"/>
      <c r="XES1396" s="7"/>
      <c r="XET1396" s="14"/>
      <c r="XEU1396" s="14"/>
      <c r="XEV1396" s="14"/>
      <c r="XFB1396" s="21"/>
      <c r="XFC1396" s="15"/>
    </row>
    <row r="1397" spans="16371:16383" ht="15" customHeight="1">
      <c r="XEQ1397" s="13"/>
      <c r="XER1397" s="1"/>
      <c r="XES1397" s="7"/>
      <c r="XET1397" s="14"/>
      <c r="XEU1397" s="14"/>
      <c r="XEV1397" s="14"/>
      <c r="XFB1397" s="21"/>
      <c r="XFC1397" s="15"/>
    </row>
    <row r="1398" spans="16371:16383" ht="15" customHeight="1">
      <c r="XEQ1398" s="13"/>
      <c r="XER1398" s="1"/>
      <c r="XES1398" s="7"/>
      <c r="XET1398" s="14"/>
      <c r="XEU1398" s="14"/>
      <c r="XEV1398" s="14"/>
      <c r="XFB1398" s="21"/>
      <c r="XFC1398" s="15"/>
    </row>
    <row r="1399" spans="16371:16383" ht="15" customHeight="1">
      <c r="XEQ1399" s="13"/>
      <c r="XER1399" s="1"/>
      <c r="XES1399" s="7"/>
      <c r="XET1399" s="14"/>
      <c r="XEU1399" s="14"/>
      <c r="XEV1399" s="14"/>
      <c r="XFB1399" s="21"/>
      <c r="XFC1399" s="15"/>
    </row>
    <row r="1400" spans="16371:16383" ht="15" customHeight="1">
      <c r="XEQ1400" s="13"/>
      <c r="XER1400" s="1"/>
      <c r="XES1400" s="7"/>
      <c r="XET1400" s="14"/>
      <c r="XEU1400" s="14"/>
      <c r="XEV1400" s="14"/>
      <c r="XFB1400" s="21"/>
      <c r="XFC1400" s="15"/>
    </row>
    <row r="1401" spans="16371:16383" ht="15" customHeight="1">
      <c r="XEQ1401" s="13"/>
      <c r="XER1401" s="1"/>
      <c r="XES1401" s="7"/>
      <c r="XET1401" s="14"/>
      <c r="XEU1401" s="14"/>
      <c r="XEV1401" s="14"/>
      <c r="XFB1401" s="21"/>
      <c r="XFC1401" s="15"/>
    </row>
    <row r="1402" spans="16371:16383" ht="15" customHeight="1">
      <c r="XEQ1402" s="13"/>
      <c r="XER1402" s="1"/>
      <c r="XES1402" s="7"/>
      <c r="XET1402" s="14"/>
      <c r="XEU1402" s="14"/>
      <c r="XEV1402" s="14"/>
      <c r="XFB1402" s="21"/>
      <c r="XFC1402" s="15"/>
    </row>
    <row r="1403" spans="16371:16383" ht="15" customHeight="1">
      <c r="XEQ1403" s="13"/>
      <c r="XER1403" s="1"/>
      <c r="XES1403" s="7"/>
      <c r="XET1403" s="14"/>
      <c r="XEU1403" s="14"/>
      <c r="XEV1403" s="14"/>
      <c r="XFB1403" s="21"/>
      <c r="XFC1403" s="15"/>
    </row>
    <row r="1404" spans="16371:16383" ht="15" customHeight="1">
      <c r="XEQ1404" s="13"/>
      <c r="XER1404" s="1"/>
      <c r="XES1404" s="7"/>
      <c r="XET1404" s="14"/>
      <c r="XEU1404" s="14"/>
      <c r="XEV1404" s="14"/>
      <c r="XFB1404" s="21"/>
      <c r="XFC1404" s="15"/>
    </row>
    <row r="1405" spans="16371:16383" ht="15" customHeight="1">
      <c r="XEQ1405" s="13"/>
      <c r="XER1405" s="1"/>
      <c r="XES1405" s="7"/>
      <c r="XET1405" s="14"/>
      <c r="XEU1405" s="14"/>
      <c r="XEV1405" s="14"/>
      <c r="XFB1405" s="21"/>
      <c r="XFC1405" s="15"/>
    </row>
    <row r="1406" spans="16371:16383" ht="15" customHeight="1">
      <c r="XEQ1406" s="13"/>
      <c r="XER1406" s="1"/>
      <c r="XES1406" s="7"/>
      <c r="XET1406" s="14"/>
      <c r="XEU1406" s="14"/>
      <c r="XEV1406" s="14"/>
      <c r="XFB1406" s="21"/>
      <c r="XFC1406" s="15"/>
    </row>
    <row r="1407" spans="16371:16383" ht="15" customHeight="1">
      <c r="XEQ1407" s="13"/>
      <c r="XER1407" s="1"/>
      <c r="XES1407" s="7"/>
      <c r="XET1407" s="14"/>
      <c r="XEU1407" s="14"/>
      <c r="XEV1407" s="14"/>
      <c r="XFB1407" s="21"/>
      <c r="XFC1407" s="15"/>
    </row>
    <row r="1408" spans="16371:16383" ht="15" customHeight="1">
      <c r="XEQ1408" s="13"/>
      <c r="XER1408" s="1"/>
      <c r="XES1408" s="7"/>
      <c r="XET1408" s="14"/>
      <c r="XEU1408" s="14"/>
      <c r="XEV1408" s="14"/>
      <c r="XFB1408" s="21"/>
      <c r="XFC1408" s="15"/>
    </row>
    <row r="1409" spans="16371:16383" ht="15" customHeight="1">
      <c r="XEQ1409" s="13"/>
      <c r="XER1409" s="1"/>
      <c r="XES1409" s="7"/>
      <c r="XET1409" s="14"/>
      <c r="XEU1409" s="14"/>
      <c r="XEV1409" s="14"/>
      <c r="XFB1409" s="21"/>
      <c r="XFC1409" s="15"/>
    </row>
    <row r="1410" spans="16371:16383" ht="15" customHeight="1">
      <c r="XEQ1410" s="13"/>
      <c r="XER1410" s="1"/>
      <c r="XES1410" s="7"/>
      <c r="XET1410" s="14"/>
      <c r="XEU1410" s="14"/>
      <c r="XEV1410" s="14"/>
      <c r="XFB1410" s="21"/>
      <c r="XFC1410" s="15"/>
    </row>
    <row r="1411" spans="16371:16383" ht="15" customHeight="1">
      <c r="XEQ1411" s="13"/>
      <c r="XER1411" s="1"/>
      <c r="XES1411" s="7"/>
      <c r="XET1411" s="14"/>
      <c r="XEU1411" s="14"/>
      <c r="XEV1411" s="14"/>
      <c r="XFB1411" s="21"/>
      <c r="XFC1411" s="15"/>
    </row>
    <row r="1412" spans="16371:16383" ht="15" customHeight="1">
      <c r="XEQ1412" s="13"/>
      <c r="XER1412" s="1"/>
      <c r="XES1412" s="7"/>
      <c r="XET1412" s="14"/>
      <c r="XEU1412" s="14"/>
      <c r="XEV1412" s="14"/>
      <c r="XFB1412" s="21"/>
      <c r="XFC1412" s="15"/>
    </row>
    <row r="1413" spans="16371:16383" ht="15" customHeight="1">
      <c r="XEQ1413" s="13"/>
      <c r="XER1413" s="1"/>
      <c r="XES1413" s="7"/>
      <c r="XET1413" s="14"/>
      <c r="XEU1413" s="14"/>
      <c r="XEV1413" s="14"/>
      <c r="XFB1413" s="21"/>
      <c r="XFC1413" s="15"/>
    </row>
    <row r="1414" spans="16371:16383" ht="15" customHeight="1">
      <c r="XEQ1414" s="13"/>
      <c r="XER1414" s="1"/>
      <c r="XES1414" s="7"/>
      <c r="XET1414" s="14"/>
      <c r="XEU1414" s="14"/>
      <c r="XEV1414" s="14"/>
      <c r="XFB1414" s="21"/>
      <c r="XFC1414" s="15"/>
    </row>
    <row r="1415" spans="16371:16383" ht="15" customHeight="1">
      <c r="XEQ1415" s="13"/>
      <c r="XER1415" s="1"/>
      <c r="XES1415" s="7"/>
      <c r="XET1415" s="14"/>
      <c r="XEU1415" s="14"/>
      <c r="XEV1415" s="14"/>
      <c r="XFB1415" s="21"/>
      <c r="XFC1415" s="15"/>
    </row>
    <row r="1416" spans="16371:16383" ht="15" customHeight="1">
      <c r="XEQ1416" s="13"/>
      <c r="XER1416" s="1"/>
      <c r="XES1416" s="7"/>
      <c r="XET1416" s="14"/>
      <c r="XEU1416" s="14"/>
      <c r="XEV1416" s="14"/>
      <c r="XFB1416" s="21"/>
      <c r="XFC1416" s="15"/>
    </row>
    <row r="1417" spans="16371:16383" ht="15" customHeight="1">
      <c r="XEQ1417" s="13"/>
      <c r="XER1417" s="1"/>
      <c r="XES1417" s="7"/>
      <c r="XET1417" s="14"/>
      <c r="XEU1417" s="14"/>
      <c r="XEV1417" s="14"/>
      <c r="XFB1417" s="21"/>
      <c r="XFC1417" s="15"/>
    </row>
    <row r="1418" spans="16371:16383" ht="15" customHeight="1">
      <c r="XEQ1418" s="13"/>
      <c r="XER1418" s="1"/>
      <c r="XES1418" s="7"/>
      <c r="XET1418" s="14"/>
      <c r="XEU1418" s="14"/>
      <c r="XEV1418" s="14"/>
      <c r="XFB1418" s="21"/>
      <c r="XFC1418" s="15"/>
    </row>
    <row r="1419" spans="16371:16383" ht="15" customHeight="1">
      <c r="XEQ1419" s="13"/>
      <c r="XER1419" s="1"/>
      <c r="XES1419" s="7"/>
      <c r="XET1419" s="14"/>
      <c r="XEU1419" s="14"/>
      <c r="XEV1419" s="14"/>
      <c r="XFB1419" s="21"/>
      <c r="XFC1419" s="15"/>
    </row>
    <row r="1420" spans="16371:16383" ht="15" customHeight="1">
      <c r="XEQ1420" s="13"/>
      <c r="XER1420" s="1"/>
      <c r="XES1420" s="7"/>
      <c r="XET1420" s="14"/>
      <c r="XEU1420" s="14"/>
      <c r="XEV1420" s="14"/>
      <c r="XFB1420" s="21"/>
      <c r="XFC1420" s="15"/>
    </row>
    <row r="1421" spans="16371:16383" ht="15" customHeight="1">
      <c r="XEQ1421" s="13"/>
      <c r="XER1421" s="1"/>
      <c r="XES1421" s="7"/>
      <c r="XET1421" s="14"/>
      <c r="XEU1421" s="14"/>
      <c r="XEV1421" s="14"/>
      <c r="XFB1421" s="21"/>
      <c r="XFC1421" s="15"/>
    </row>
    <row r="1422" spans="16371:16383" ht="15" customHeight="1">
      <c r="XEQ1422" s="13"/>
      <c r="XER1422" s="1"/>
      <c r="XES1422" s="7"/>
      <c r="XET1422" s="14"/>
      <c r="XEU1422" s="14"/>
      <c r="XEV1422" s="14"/>
      <c r="XFB1422" s="21"/>
      <c r="XFC1422" s="15"/>
    </row>
    <row r="1423" spans="16371:16383" ht="15" customHeight="1">
      <c r="XEQ1423" s="13"/>
      <c r="XER1423" s="1"/>
      <c r="XES1423" s="7"/>
      <c r="XET1423" s="14"/>
      <c r="XEU1423" s="14"/>
      <c r="XEV1423" s="14"/>
      <c r="XFB1423" s="21"/>
      <c r="XFC1423" s="15"/>
    </row>
    <row r="1424" spans="16371:16383" ht="15" customHeight="1">
      <c r="XEQ1424" s="13"/>
      <c r="XER1424" s="1"/>
      <c r="XES1424" s="7"/>
      <c r="XET1424" s="14"/>
      <c r="XEU1424" s="14"/>
      <c r="XEV1424" s="14"/>
      <c r="XFB1424" s="21"/>
      <c r="XFC1424" s="15"/>
    </row>
    <row r="1425" spans="16371:16383" ht="15" customHeight="1">
      <c r="XEQ1425" s="13"/>
      <c r="XER1425" s="1"/>
      <c r="XES1425" s="7"/>
      <c r="XET1425" s="14"/>
      <c r="XEU1425" s="14"/>
      <c r="XEV1425" s="14"/>
      <c r="XFB1425" s="21"/>
      <c r="XFC1425" s="15"/>
    </row>
    <row r="1426" spans="16371:16383" ht="15" customHeight="1">
      <c r="XEQ1426" s="13"/>
      <c r="XER1426" s="1"/>
      <c r="XES1426" s="7"/>
      <c r="XET1426" s="14"/>
      <c r="XEU1426" s="14"/>
      <c r="XEV1426" s="14"/>
      <c r="XFB1426" s="21"/>
      <c r="XFC1426" s="15"/>
    </row>
    <row r="1427" spans="16371:16383" ht="15" customHeight="1">
      <c r="XEQ1427" s="13"/>
      <c r="XER1427" s="1"/>
      <c r="XES1427" s="7"/>
      <c r="XET1427" s="14"/>
      <c r="XEU1427" s="14"/>
      <c r="XEV1427" s="14"/>
      <c r="XFB1427" s="21"/>
      <c r="XFC1427" s="15"/>
    </row>
    <row r="1428" spans="16371:16383" ht="15" customHeight="1">
      <c r="XEQ1428" s="13"/>
      <c r="XER1428" s="1"/>
      <c r="XES1428" s="7"/>
      <c r="XET1428" s="14"/>
      <c r="XEU1428" s="14"/>
      <c r="XEV1428" s="14"/>
      <c r="XFB1428" s="21"/>
      <c r="XFC1428" s="15"/>
    </row>
    <row r="1429" spans="16371:16383" ht="15" customHeight="1">
      <c r="XEQ1429" s="13"/>
      <c r="XER1429" s="1"/>
      <c r="XES1429" s="7"/>
      <c r="XET1429" s="14"/>
      <c r="XEU1429" s="14"/>
      <c r="XEV1429" s="14"/>
      <c r="XFB1429" s="21"/>
      <c r="XFC1429" s="15"/>
    </row>
    <row r="1430" spans="16371:16383" ht="15" customHeight="1">
      <c r="XEQ1430" s="13"/>
      <c r="XER1430" s="1"/>
      <c r="XES1430" s="7"/>
      <c r="XET1430" s="14"/>
      <c r="XEU1430" s="14"/>
      <c r="XEV1430" s="14"/>
      <c r="XFB1430" s="21"/>
      <c r="XFC1430" s="15"/>
    </row>
    <row r="1431" spans="16371:16383" ht="15" customHeight="1">
      <c r="XEQ1431" s="13"/>
      <c r="XER1431" s="1"/>
      <c r="XES1431" s="7"/>
      <c r="XET1431" s="14"/>
      <c r="XEU1431" s="14"/>
      <c r="XEV1431" s="14"/>
      <c r="XFB1431" s="21"/>
      <c r="XFC1431" s="15"/>
    </row>
    <row r="1432" spans="16371:16383" ht="15" customHeight="1">
      <c r="XEQ1432" s="13"/>
      <c r="XER1432" s="1"/>
      <c r="XES1432" s="7"/>
      <c r="XET1432" s="14"/>
      <c r="XEU1432" s="14"/>
      <c r="XEV1432" s="14"/>
      <c r="XFB1432" s="21"/>
      <c r="XFC1432" s="15"/>
    </row>
    <row r="1433" spans="16371:16383" ht="15" customHeight="1">
      <c r="XEQ1433" s="13"/>
      <c r="XER1433" s="1"/>
      <c r="XES1433" s="7"/>
      <c r="XET1433" s="14"/>
      <c r="XEU1433" s="14"/>
      <c r="XEV1433" s="14"/>
      <c r="XFB1433" s="21"/>
      <c r="XFC1433" s="15"/>
    </row>
    <row r="1434" spans="16371:16383" ht="15" customHeight="1">
      <c r="XEQ1434" s="13"/>
      <c r="XER1434" s="1"/>
      <c r="XES1434" s="7"/>
      <c r="XET1434" s="14"/>
      <c r="XEU1434" s="14"/>
      <c r="XEV1434" s="14"/>
      <c r="XFB1434" s="21"/>
      <c r="XFC1434" s="15"/>
    </row>
    <row r="1435" spans="16371:16383" ht="15" customHeight="1">
      <c r="XEQ1435" s="13"/>
      <c r="XER1435" s="1"/>
      <c r="XES1435" s="7"/>
      <c r="XET1435" s="14"/>
      <c r="XEU1435" s="14"/>
      <c r="XEV1435" s="14"/>
      <c r="XFB1435" s="21"/>
      <c r="XFC1435" s="15"/>
    </row>
    <row r="1436" spans="16371:16383" ht="15" customHeight="1">
      <c r="XEQ1436" s="13"/>
      <c r="XER1436" s="1"/>
      <c r="XES1436" s="7"/>
      <c r="XET1436" s="14"/>
      <c r="XEU1436" s="14"/>
      <c r="XEV1436" s="14"/>
      <c r="XFB1436" s="21"/>
      <c r="XFC1436" s="15"/>
    </row>
    <row r="1437" spans="16371:16383" ht="15" customHeight="1">
      <c r="XEQ1437" s="13"/>
      <c r="XER1437" s="1"/>
      <c r="XES1437" s="7"/>
      <c r="XET1437" s="14"/>
      <c r="XEU1437" s="14"/>
      <c r="XEV1437" s="14"/>
      <c r="XFB1437" s="21"/>
      <c r="XFC1437" s="15"/>
    </row>
    <row r="1438" spans="16371:16383" ht="15" customHeight="1">
      <c r="XEQ1438" s="13"/>
      <c r="XER1438" s="1"/>
      <c r="XES1438" s="7"/>
      <c r="XET1438" s="14"/>
      <c r="XEU1438" s="14"/>
      <c r="XEV1438" s="14"/>
      <c r="XFB1438" s="21"/>
      <c r="XFC1438" s="15"/>
    </row>
    <row r="1439" spans="16371:16383" ht="15" customHeight="1">
      <c r="XEQ1439" s="13"/>
      <c r="XER1439" s="1"/>
      <c r="XES1439" s="7"/>
      <c r="XET1439" s="14"/>
      <c r="XEU1439" s="14"/>
      <c r="XEV1439" s="14"/>
      <c r="XFB1439" s="21"/>
      <c r="XFC1439" s="15"/>
    </row>
    <row r="1440" spans="16371:16383" ht="15" customHeight="1">
      <c r="XEQ1440" s="13"/>
      <c r="XER1440" s="1"/>
      <c r="XES1440" s="7"/>
      <c r="XET1440" s="14"/>
      <c r="XEU1440" s="14"/>
      <c r="XEV1440" s="14"/>
      <c r="XFB1440" s="21"/>
      <c r="XFC1440" s="15"/>
    </row>
    <row r="1441" spans="16371:16383" ht="15" customHeight="1">
      <c r="XEQ1441" s="13"/>
      <c r="XER1441" s="1"/>
      <c r="XES1441" s="7"/>
      <c r="XET1441" s="14"/>
      <c r="XEU1441" s="14"/>
      <c r="XEV1441" s="14"/>
      <c r="XFB1441" s="21"/>
      <c r="XFC1441" s="15"/>
    </row>
    <row r="1442" spans="16371:16383" ht="15" customHeight="1">
      <c r="XEQ1442" s="13"/>
      <c r="XER1442" s="1"/>
      <c r="XES1442" s="7"/>
      <c r="XET1442" s="14"/>
      <c r="XEU1442" s="14"/>
      <c r="XEV1442" s="14"/>
      <c r="XFB1442" s="21"/>
      <c r="XFC1442" s="15"/>
    </row>
    <row r="1443" spans="16371:16383" ht="15" customHeight="1">
      <c r="XEQ1443" s="13"/>
      <c r="XER1443" s="1"/>
      <c r="XES1443" s="7"/>
      <c r="XET1443" s="14"/>
      <c r="XEU1443" s="14"/>
      <c r="XEV1443" s="14"/>
      <c r="XFB1443" s="21"/>
      <c r="XFC1443" s="15"/>
    </row>
    <row r="1444" spans="16371:16383" ht="15" customHeight="1">
      <c r="XEQ1444" s="13"/>
      <c r="XER1444" s="1"/>
      <c r="XES1444" s="7"/>
      <c r="XET1444" s="14"/>
      <c r="XEU1444" s="14"/>
      <c r="XEV1444" s="14"/>
      <c r="XFB1444" s="21"/>
      <c r="XFC1444" s="15"/>
    </row>
    <row r="1445" spans="16371:16383" ht="15" customHeight="1">
      <c r="XEQ1445" s="13"/>
      <c r="XER1445" s="1"/>
      <c r="XES1445" s="7"/>
      <c r="XET1445" s="14"/>
      <c r="XEU1445" s="14"/>
      <c r="XEV1445" s="14"/>
      <c r="XFB1445" s="21"/>
      <c r="XFC1445" s="15"/>
    </row>
    <row r="1446" spans="16371:16383" ht="15" customHeight="1">
      <c r="XEQ1446" s="13"/>
      <c r="XER1446" s="1"/>
      <c r="XES1446" s="7"/>
      <c r="XET1446" s="14"/>
      <c r="XEU1446" s="14"/>
      <c r="XEV1446" s="14"/>
      <c r="XFB1446" s="21"/>
      <c r="XFC1446" s="15"/>
    </row>
    <row r="1447" spans="16371:16383" ht="15" customHeight="1">
      <c r="XEQ1447" s="13"/>
      <c r="XER1447" s="1"/>
      <c r="XES1447" s="7"/>
      <c r="XET1447" s="14"/>
      <c r="XEU1447" s="14"/>
      <c r="XEV1447" s="14"/>
      <c r="XFB1447" s="21"/>
      <c r="XFC1447" s="15"/>
    </row>
    <row r="1448" spans="16371:16383" ht="15" customHeight="1">
      <c r="XEQ1448" s="13"/>
      <c r="XER1448" s="1"/>
      <c r="XES1448" s="7"/>
      <c r="XET1448" s="14"/>
      <c r="XEU1448" s="14"/>
      <c r="XEV1448" s="14"/>
      <c r="XFB1448" s="21"/>
      <c r="XFC1448" s="15"/>
    </row>
    <row r="1449" spans="16371:16383" ht="15" customHeight="1">
      <c r="XEQ1449" s="13"/>
      <c r="XER1449" s="1"/>
      <c r="XES1449" s="7"/>
      <c r="XET1449" s="14"/>
      <c r="XEU1449" s="14"/>
      <c r="XEV1449" s="14"/>
      <c r="XFB1449" s="21"/>
      <c r="XFC1449" s="15"/>
    </row>
    <row r="1450" spans="16371:16383" ht="15" customHeight="1">
      <c r="XEQ1450" s="13"/>
      <c r="XER1450" s="1"/>
      <c r="XES1450" s="7"/>
      <c r="XET1450" s="14"/>
      <c r="XEU1450" s="14"/>
      <c r="XEV1450" s="14"/>
      <c r="XFB1450" s="21"/>
      <c r="XFC1450" s="15"/>
    </row>
    <row r="1451" spans="16371:16383" ht="15" customHeight="1">
      <c r="XEQ1451" s="13"/>
      <c r="XER1451" s="1"/>
      <c r="XES1451" s="7"/>
      <c r="XET1451" s="14"/>
      <c r="XEU1451" s="14"/>
      <c r="XEV1451" s="14"/>
      <c r="XFB1451" s="21"/>
      <c r="XFC1451" s="15"/>
    </row>
    <row r="1452" spans="16371:16383" ht="15" customHeight="1">
      <c r="XEQ1452" s="13"/>
      <c r="XER1452" s="1"/>
      <c r="XES1452" s="7"/>
      <c r="XET1452" s="14"/>
      <c r="XEU1452" s="14"/>
      <c r="XEV1452" s="14"/>
      <c r="XFB1452" s="21"/>
      <c r="XFC1452" s="15"/>
    </row>
    <row r="1453" spans="16371:16383" ht="15" customHeight="1">
      <c r="XEQ1453" s="13"/>
      <c r="XER1453" s="1"/>
      <c r="XES1453" s="7"/>
      <c r="XET1453" s="14"/>
      <c r="XEU1453" s="14"/>
      <c r="XEV1453" s="14"/>
      <c r="XFB1453" s="21"/>
      <c r="XFC1453" s="15"/>
    </row>
    <row r="1454" spans="16371:16383" ht="15" customHeight="1">
      <c r="XEQ1454" s="13"/>
      <c r="XER1454" s="1"/>
      <c r="XES1454" s="7"/>
      <c r="XET1454" s="14"/>
      <c r="XEU1454" s="14"/>
      <c r="XEV1454" s="14"/>
      <c r="XFB1454" s="21"/>
      <c r="XFC1454" s="15"/>
    </row>
    <row r="1455" spans="16371:16383" ht="15" customHeight="1">
      <c r="XEQ1455" s="13"/>
      <c r="XER1455" s="1"/>
      <c r="XES1455" s="7"/>
      <c r="XET1455" s="14"/>
      <c r="XEU1455" s="14"/>
      <c r="XEV1455" s="14"/>
      <c r="XFB1455" s="21"/>
      <c r="XFC1455" s="15"/>
    </row>
    <row r="1456" spans="16371:16383" ht="15" customHeight="1">
      <c r="XEQ1456" s="13"/>
      <c r="XER1456" s="1"/>
      <c r="XES1456" s="7"/>
      <c r="XET1456" s="14"/>
      <c r="XEU1456" s="14"/>
      <c r="XEV1456" s="14"/>
      <c r="XFB1456" s="21"/>
      <c r="XFC1456" s="15"/>
    </row>
    <row r="1457" spans="16371:16383" ht="15" customHeight="1">
      <c r="XEQ1457" s="13"/>
      <c r="XER1457" s="1"/>
      <c r="XES1457" s="7"/>
      <c r="XET1457" s="14"/>
      <c r="XEU1457" s="14"/>
      <c r="XEV1457" s="14"/>
      <c r="XFB1457" s="21"/>
      <c r="XFC1457" s="15"/>
    </row>
    <row r="1458" spans="16371:16383" ht="15" customHeight="1">
      <c r="XEQ1458" s="13"/>
      <c r="XER1458" s="1"/>
      <c r="XES1458" s="7"/>
      <c r="XET1458" s="14"/>
      <c r="XEU1458" s="14"/>
      <c r="XEV1458" s="14"/>
      <c r="XFB1458" s="21"/>
      <c r="XFC1458" s="15"/>
    </row>
    <row r="1459" spans="16371:16383" ht="15" customHeight="1">
      <c r="XEQ1459" s="13"/>
      <c r="XER1459" s="1"/>
      <c r="XES1459" s="7"/>
      <c r="XET1459" s="14"/>
      <c r="XEU1459" s="14"/>
      <c r="XEV1459" s="14"/>
      <c r="XFB1459" s="21"/>
      <c r="XFC1459" s="15"/>
    </row>
    <row r="1460" spans="16371:16383" ht="15" customHeight="1">
      <c r="XEQ1460" s="13"/>
      <c r="XER1460" s="1"/>
      <c r="XES1460" s="7"/>
      <c r="XET1460" s="14"/>
      <c r="XEU1460" s="14"/>
      <c r="XEV1460" s="14"/>
      <c r="XFB1460" s="21"/>
      <c r="XFC1460" s="15"/>
    </row>
    <row r="1461" spans="16371:16383" ht="15" customHeight="1">
      <c r="XEQ1461" s="13"/>
      <c r="XER1461" s="1"/>
      <c r="XES1461" s="7"/>
      <c r="XET1461" s="14"/>
      <c r="XEU1461" s="14"/>
      <c r="XEV1461" s="14"/>
      <c r="XFB1461" s="21"/>
      <c r="XFC1461" s="15"/>
    </row>
    <row r="1462" spans="16371:16383" ht="15" customHeight="1">
      <c r="XEQ1462" s="13"/>
      <c r="XER1462" s="1"/>
      <c r="XES1462" s="7"/>
      <c r="XET1462" s="14"/>
      <c r="XEU1462" s="14"/>
      <c r="XEV1462" s="14"/>
      <c r="XFB1462" s="21"/>
      <c r="XFC1462" s="15"/>
    </row>
    <row r="1463" spans="16371:16383" ht="15" customHeight="1">
      <c r="XEQ1463" s="13"/>
      <c r="XER1463" s="1"/>
      <c r="XES1463" s="7"/>
      <c r="XET1463" s="14"/>
      <c r="XEU1463" s="14"/>
      <c r="XEV1463" s="14"/>
      <c r="XFB1463" s="21"/>
      <c r="XFC1463" s="15"/>
    </row>
    <row r="1464" spans="16371:16383" ht="15" customHeight="1">
      <c r="XEQ1464" s="13"/>
      <c r="XER1464" s="1"/>
      <c r="XES1464" s="7"/>
      <c r="XET1464" s="14"/>
      <c r="XEU1464" s="14"/>
      <c r="XEV1464" s="14"/>
      <c r="XFB1464" s="21"/>
      <c r="XFC1464" s="15"/>
    </row>
    <row r="1465" spans="16371:16383" ht="15" customHeight="1">
      <c r="XEQ1465" s="13"/>
      <c r="XER1465" s="1"/>
      <c r="XES1465" s="7"/>
      <c r="XET1465" s="14"/>
      <c r="XEU1465" s="14"/>
      <c r="XEV1465" s="14"/>
      <c r="XFB1465" s="21"/>
      <c r="XFC1465" s="15"/>
    </row>
    <row r="1466" spans="16371:16383" ht="15" customHeight="1">
      <c r="XEQ1466" s="13"/>
      <c r="XER1466" s="1"/>
      <c r="XES1466" s="7"/>
      <c r="XET1466" s="14"/>
      <c r="XEU1466" s="14"/>
      <c r="XEV1466" s="14"/>
      <c r="XFB1466" s="21"/>
      <c r="XFC1466" s="15"/>
    </row>
    <row r="1467" spans="16371:16383" ht="15" customHeight="1">
      <c r="XEQ1467" s="13"/>
      <c r="XER1467" s="1"/>
      <c r="XES1467" s="7"/>
      <c r="XET1467" s="14"/>
      <c r="XEU1467" s="14"/>
      <c r="XEV1467" s="14"/>
      <c r="XFB1467" s="21"/>
      <c r="XFC1467" s="15"/>
    </row>
    <row r="1468" spans="16371:16383" ht="15" customHeight="1">
      <c r="XEQ1468" s="13"/>
      <c r="XER1468" s="1"/>
      <c r="XES1468" s="7"/>
      <c r="XET1468" s="14"/>
      <c r="XEU1468" s="14"/>
      <c r="XEV1468" s="14"/>
      <c r="XFB1468" s="21"/>
      <c r="XFC1468" s="15"/>
    </row>
    <row r="1469" spans="16371:16383" ht="15" customHeight="1">
      <c r="XEQ1469" s="13"/>
      <c r="XER1469" s="1"/>
      <c r="XES1469" s="7"/>
      <c r="XET1469" s="14"/>
      <c r="XEU1469" s="14"/>
      <c r="XEV1469" s="14"/>
      <c r="XFB1469" s="21"/>
      <c r="XFC1469" s="15"/>
    </row>
    <row r="1470" spans="16371:16383" ht="15" customHeight="1">
      <c r="XEQ1470" s="13"/>
      <c r="XER1470" s="1"/>
      <c r="XES1470" s="7"/>
      <c r="XET1470" s="14"/>
      <c r="XEU1470" s="14"/>
      <c r="XEV1470" s="14"/>
      <c r="XFB1470" s="21"/>
      <c r="XFC1470" s="15"/>
    </row>
    <row r="1471" spans="16371:16383" ht="15" customHeight="1">
      <c r="XEQ1471" s="13"/>
      <c r="XER1471" s="1"/>
      <c r="XES1471" s="7"/>
      <c r="XET1471" s="14"/>
      <c r="XEU1471" s="14"/>
      <c r="XEV1471" s="14"/>
      <c r="XFB1471" s="21"/>
      <c r="XFC1471" s="15"/>
    </row>
    <row r="1472" spans="16371:16383" ht="15" customHeight="1">
      <c r="XEQ1472" s="13"/>
      <c r="XER1472" s="1"/>
      <c r="XES1472" s="7"/>
      <c r="XET1472" s="14"/>
      <c r="XEU1472" s="14"/>
      <c r="XEV1472" s="14"/>
      <c r="XFB1472" s="21"/>
      <c r="XFC1472" s="15"/>
    </row>
    <row r="1473" spans="16371:16383" ht="15" customHeight="1">
      <c r="XEQ1473" s="13"/>
      <c r="XER1473" s="1"/>
      <c r="XES1473" s="7"/>
      <c r="XET1473" s="14"/>
      <c r="XEU1473" s="14"/>
      <c r="XEV1473" s="14"/>
      <c r="XFB1473" s="21"/>
      <c r="XFC1473" s="15"/>
    </row>
    <row r="1474" spans="16371:16383" ht="15" customHeight="1">
      <c r="XEQ1474" s="13"/>
      <c r="XER1474" s="1"/>
      <c r="XES1474" s="7"/>
      <c r="XET1474" s="14"/>
      <c r="XEU1474" s="14"/>
      <c r="XEV1474" s="14"/>
      <c r="XFB1474" s="21"/>
      <c r="XFC1474" s="15"/>
    </row>
    <row r="1475" spans="16371:16383" ht="15" customHeight="1">
      <c r="XEQ1475" s="13"/>
      <c r="XER1475" s="1"/>
      <c r="XES1475" s="7"/>
      <c r="XET1475" s="14"/>
      <c r="XEU1475" s="14"/>
      <c r="XEV1475" s="14"/>
      <c r="XFB1475" s="21"/>
      <c r="XFC1475" s="15"/>
    </row>
    <row r="1476" spans="16371:16383" ht="15" customHeight="1">
      <c r="XEQ1476" s="13"/>
      <c r="XER1476" s="1"/>
      <c r="XES1476" s="7"/>
      <c r="XET1476" s="14"/>
      <c r="XEU1476" s="14"/>
      <c r="XEV1476" s="14"/>
      <c r="XFB1476" s="21"/>
      <c r="XFC1476" s="15"/>
    </row>
    <row r="1477" spans="16371:16383" ht="15" customHeight="1">
      <c r="XEQ1477" s="13"/>
      <c r="XER1477" s="1"/>
      <c r="XES1477" s="7"/>
      <c r="XET1477" s="14"/>
      <c r="XEU1477" s="14"/>
      <c r="XEV1477" s="14"/>
      <c r="XFB1477" s="21"/>
      <c r="XFC1477" s="15"/>
    </row>
    <row r="1478" spans="16371:16383" ht="15" customHeight="1">
      <c r="XEQ1478" s="13"/>
      <c r="XER1478" s="1"/>
      <c r="XES1478" s="7"/>
      <c r="XET1478" s="14"/>
      <c r="XEU1478" s="14"/>
      <c r="XEV1478" s="14"/>
      <c r="XFB1478" s="21"/>
      <c r="XFC1478" s="15"/>
    </row>
    <row r="1479" spans="16371:16383" ht="15" customHeight="1">
      <c r="XEQ1479" s="13"/>
      <c r="XER1479" s="1"/>
      <c r="XES1479" s="7"/>
      <c r="XET1479" s="14"/>
      <c r="XEU1479" s="14"/>
      <c r="XEV1479" s="14"/>
      <c r="XFB1479" s="21"/>
      <c r="XFC1479" s="15"/>
    </row>
    <row r="1480" spans="16371:16383" ht="15" customHeight="1">
      <c r="XEQ1480" s="13"/>
      <c r="XER1480" s="1"/>
      <c r="XES1480" s="7"/>
      <c r="XET1480" s="14"/>
      <c r="XEU1480" s="14"/>
      <c r="XEV1480" s="14"/>
      <c r="XFB1480" s="21"/>
      <c r="XFC1480" s="15"/>
    </row>
    <row r="1481" spans="16371:16383" ht="15" customHeight="1">
      <c r="XEQ1481" s="13"/>
      <c r="XER1481" s="1"/>
      <c r="XES1481" s="7"/>
      <c r="XET1481" s="14"/>
      <c r="XEU1481" s="14"/>
      <c r="XEV1481" s="14"/>
      <c r="XFB1481" s="21"/>
      <c r="XFC1481" s="15"/>
    </row>
    <row r="1482" spans="16371:16383" ht="15" customHeight="1">
      <c r="XEQ1482" s="13"/>
      <c r="XER1482" s="1"/>
      <c r="XES1482" s="7"/>
      <c r="XET1482" s="14"/>
      <c r="XEU1482" s="14"/>
      <c r="XEV1482" s="14"/>
      <c r="XFB1482" s="21"/>
      <c r="XFC1482" s="15"/>
    </row>
    <row r="1483" spans="16371:16383" ht="15" customHeight="1">
      <c r="XEQ1483" s="13"/>
      <c r="XER1483" s="1"/>
      <c r="XES1483" s="7"/>
      <c r="XET1483" s="14"/>
      <c r="XEU1483" s="14"/>
      <c r="XEV1483" s="14"/>
      <c r="XFB1483" s="21"/>
      <c r="XFC1483" s="15"/>
    </row>
    <row r="1484" spans="16371:16383" ht="15" customHeight="1">
      <c r="XEQ1484" s="13"/>
      <c r="XER1484" s="1"/>
      <c r="XES1484" s="7"/>
      <c r="XET1484" s="14"/>
      <c r="XEU1484" s="14"/>
      <c r="XEV1484" s="14"/>
      <c r="XFB1484" s="21"/>
      <c r="XFC1484" s="15"/>
    </row>
    <row r="1485" spans="16371:16383" ht="15" customHeight="1">
      <c r="XEQ1485" s="13"/>
      <c r="XER1485" s="1"/>
      <c r="XES1485" s="7"/>
      <c r="XET1485" s="14"/>
      <c r="XEU1485" s="14"/>
      <c r="XEV1485" s="14"/>
      <c r="XFB1485" s="21"/>
      <c r="XFC1485" s="15"/>
    </row>
    <row r="1486" spans="16371:16383" ht="15" customHeight="1">
      <c r="XEQ1486" s="13"/>
      <c r="XER1486" s="1"/>
      <c r="XES1486" s="7"/>
      <c r="XET1486" s="14"/>
      <c r="XEU1486" s="14"/>
      <c r="XEV1486" s="14"/>
      <c r="XFB1486" s="21"/>
      <c r="XFC1486" s="15"/>
    </row>
    <row r="1487" spans="16371:16383" ht="15" customHeight="1">
      <c r="XEQ1487" s="13"/>
      <c r="XER1487" s="1"/>
      <c r="XES1487" s="7"/>
      <c r="XET1487" s="14"/>
      <c r="XEU1487" s="14"/>
      <c r="XEV1487" s="14"/>
      <c r="XFB1487" s="21"/>
      <c r="XFC1487" s="15"/>
    </row>
    <row r="1488" spans="16371:16383" ht="15" customHeight="1">
      <c r="XEQ1488" s="13"/>
      <c r="XER1488" s="1"/>
      <c r="XES1488" s="7"/>
      <c r="XET1488" s="14"/>
      <c r="XEU1488" s="14"/>
      <c r="XEV1488" s="14"/>
      <c r="XFB1488" s="21"/>
      <c r="XFC1488" s="15"/>
    </row>
    <row r="1489" spans="16371:16383" ht="15" customHeight="1">
      <c r="XEQ1489" s="13"/>
      <c r="XER1489" s="1"/>
      <c r="XES1489" s="7"/>
      <c r="XET1489" s="14"/>
      <c r="XEU1489" s="14"/>
      <c r="XEV1489" s="14"/>
      <c r="XFB1489" s="21"/>
      <c r="XFC1489" s="15"/>
    </row>
    <row r="1490" spans="16371:16383" ht="15" customHeight="1">
      <c r="XEQ1490" s="13"/>
      <c r="XER1490" s="1"/>
      <c r="XES1490" s="7"/>
      <c r="XET1490" s="14"/>
      <c r="XEU1490" s="14"/>
      <c r="XEV1490" s="14"/>
      <c r="XFB1490" s="21"/>
      <c r="XFC1490" s="15"/>
    </row>
    <row r="1491" spans="16371:16383" ht="15" customHeight="1">
      <c r="XEQ1491" s="13"/>
      <c r="XER1491" s="1"/>
      <c r="XES1491" s="7"/>
      <c r="XET1491" s="14"/>
      <c r="XEU1491" s="14"/>
      <c r="XEV1491" s="14"/>
      <c r="XFB1491" s="21"/>
      <c r="XFC1491" s="15"/>
    </row>
    <row r="1492" spans="16371:16383" ht="15" customHeight="1">
      <c r="XEQ1492" s="13"/>
      <c r="XER1492" s="1"/>
      <c r="XES1492" s="7"/>
      <c r="XET1492" s="14"/>
      <c r="XEU1492" s="14"/>
      <c r="XEV1492" s="14"/>
      <c r="XFB1492" s="21"/>
      <c r="XFC1492" s="15"/>
    </row>
    <row r="1493" spans="16371:16383" ht="15" customHeight="1">
      <c r="XEQ1493" s="13"/>
      <c r="XER1493" s="1"/>
      <c r="XES1493" s="7"/>
      <c r="XET1493" s="14"/>
      <c r="XEU1493" s="14"/>
      <c r="XEV1493" s="14"/>
      <c r="XFB1493" s="21"/>
      <c r="XFC1493" s="15"/>
    </row>
    <row r="1494" spans="16371:16383" ht="15" customHeight="1">
      <c r="XEQ1494" s="13"/>
      <c r="XER1494" s="1"/>
      <c r="XES1494" s="7"/>
      <c r="XET1494" s="14"/>
      <c r="XEU1494" s="14"/>
      <c r="XEV1494" s="14"/>
      <c r="XFB1494" s="21"/>
      <c r="XFC1494" s="15"/>
    </row>
    <row r="1495" spans="16371:16383" ht="15" customHeight="1">
      <c r="XEQ1495" s="13"/>
      <c r="XER1495" s="1"/>
      <c r="XES1495" s="7"/>
      <c r="XET1495" s="14"/>
      <c r="XEU1495" s="14"/>
      <c r="XEV1495" s="14"/>
      <c r="XFB1495" s="21"/>
      <c r="XFC1495" s="15"/>
    </row>
    <row r="1496" spans="16371:16383" ht="15" customHeight="1">
      <c r="XEQ1496" s="13"/>
      <c r="XER1496" s="1"/>
      <c r="XES1496" s="7"/>
      <c r="XET1496" s="14"/>
      <c r="XEU1496" s="14"/>
      <c r="XEV1496" s="14"/>
      <c r="XFB1496" s="21"/>
      <c r="XFC1496" s="15"/>
    </row>
    <row r="1497" spans="16371:16383" ht="15" customHeight="1">
      <c r="XEQ1497" s="13"/>
      <c r="XER1497" s="1"/>
      <c r="XES1497" s="7"/>
      <c r="XET1497" s="14"/>
      <c r="XEU1497" s="14"/>
      <c r="XEV1497" s="14"/>
      <c r="XFB1497" s="21"/>
      <c r="XFC1497" s="15"/>
    </row>
    <row r="1498" spans="16371:16383" ht="15" customHeight="1">
      <c r="XEQ1498" s="13"/>
      <c r="XER1498" s="1"/>
      <c r="XES1498" s="7"/>
      <c r="XET1498" s="14"/>
      <c r="XEU1498" s="14"/>
      <c r="XEV1498" s="14"/>
      <c r="XFB1498" s="21"/>
      <c r="XFC1498" s="15"/>
    </row>
    <row r="1499" spans="16371:16383" ht="15" customHeight="1">
      <c r="XEQ1499" s="13"/>
      <c r="XER1499" s="1"/>
      <c r="XES1499" s="7"/>
      <c r="XET1499" s="14"/>
      <c r="XEU1499" s="14"/>
      <c r="XEV1499" s="14"/>
      <c r="XFB1499" s="21"/>
      <c r="XFC1499" s="15"/>
    </row>
    <row r="1500" spans="16371:16383" ht="15" customHeight="1">
      <c r="XEQ1500" s="13"/>
      <c r="XER1500" s="1"/>
      <c r="XES1500" s="7"/>
      <c r="XET1500" s="14"/>
      <c r="XEU1500" s="14"/>
      <c r="XEV1500" s="14"/>
      <c r="XFB1500" s="21"/>
      <c r="XFC1500" s="15"/>
    </row>
    <row r="1501" spans="16371:16383" ht="15" customHeight="1">
      <c r="XEQ1501" s="13"/>
      <c r="XER1501" s="1"/>
      <c r="XES1501" s="7"/>
      <c r="XET1501" s="14"/>
      <c r="XEU1501" s="14"/>
      <c r="XEV1501" s="14"/>
      <c r="XFB1501" s="21"/>
      <c r="XFC1501" s="15"/>
    </row>
    <row r="1502" spans="16371:16383" ht="15" customHeight="1">
      <c r="XEQ1502" s="13"/>
      <c r="XER1502" s="1"/>
      <c r="XES1502" s="7"/>
      <c r="XET1502" s="14"/>
      <c r="XEU1502" s="14"/>
      <c r="XEV1502" s="14"/>
      <c r="XFB1502" s="21"/>
      <c r="XFC1502" s="15"/>
    </row>
    <row r="1503" spans="16371:16383" ht="15" customHeight="1">
      <c r="XEQ1503" s="13"/>
      <c r="XER1503" s="1"/>
      <c r="XES1503" s="7"/>
      <c r="XET1503" s="14"/>
      <c r="XEU1503" s="14"/>
      <c r="XEV1503" s="14"/>
      <c r="XFB1503" s="21"/>
      <c r="XFC1503" s="15"/>
    </row>
    <row r="1504" spans="16371:16383" ht="15" customHeight="1">
      <c r="XEQ1504" s="13"/>
      <c r="XER1504" s="1"/>
      <c r="XES1504" s="7"/>
      <c r="XET1504" s="14"/>
      <c r="XEU1504" s="14"/>
      <c r="XEV1504" s="14"/>
      <c r="XFB1504" s="21"/>
      <c r="XFC1504" s="15"/>
    </row>
    <row r="1505" spans="16371:16383" ht="15" customHeight="1">
      <c r="XEQ1505" s="13"/>
      <c r="XER1505" s="1"/>
      <c r="XES1505" s="7"/>
      <c r="XET1505" s="14"/>
      <c r="XEU1505" s="14"/>
      <c r="XEV1505" s="14"/>
      <c r="XFB1505" s="21"/>
      <c r="XFC1505" s="15"/>
    </row>
    <row r="1506" spans="16371:16383" ht="15" customHeight="1">
      <c r="XEQ1506" s="13"/>
      <c r="XER1506" s="1"/>
      <c r="XES1506" s="7"/>
      <c r="XET1506" s="14"/>
      <c r="XEU1506" s="14"/>
      <c r="XEV1506" s="14"/>
      <c r="XFB1506" s="21"/>
      <c r="XFC1506" s="15"/>
    </row>
    <row r="1507" spans="16371:16383" ht="15" customHeight="1">
      <c r="XEQ1507" s="13"/>
      <c r="XER1507" s="1"/>
      <c r="XES1507" s="7"/>
      <c r="XET1507" s="14"/>
      <c r="XEU1507" s="14"/>
      <c r="XEV1507" s="14"/>
      <c r="XFB1507" s="21"/>
      <c r="XFC1507" s="15"/>
    </row>
    <row r="1508" spans="16371:16383" ht="15" customHeight="1">
      <c r="XEQ1508" s="13"/>
      <c r="XER1508" s="1"/>
      <c r="XES1508" s="7"/>
      <c r="XET1508" s="14"/>
      <c r="XEU1508" s="14"/>
      <c r="XEV1508" s="14"/>
      <c r="XFB1508" s="21"/>
      <c r="XFC1508" s="15"/>
    </row>
    <row r="1509" spans="16371:16383" ht="15" customHeight="1">
      <c r="XEQ1509" s="13"/>
      <c r="XER1509" s="1"/>
      <c r="XES1509" s="7"/>
      <c r="XET1509" s="14"/>
      <c r="XEU1509" s="14"/>
      <c r="XEV1509" s="14"/>
      <c r="XFB1509" s="21"/>
      <c r="XFC1509" s="15"/>
    </row>
    <row r="1510" spans="16371:16383" ht="15" customHeight="1">
      <c r="XEQ1510" s="13"/>
      <c r="XER1510" s="1"/>
      <c r="XES1510" s="7"/>
      <c r="XET1510" s="14"/>
      <c r="XEU1510" s="14"/>
      <c r="XEV1510" s="14"/>
      <c r="XFB1510" s="21"/>
      <c r="XFC1510" s="15"/>
    </row>
    <row r="1511" spans="16371:16383" ht="15" customHeight="1">
      <c r="XEQ1511" s="13"/>
      <c r="XER1511" s="1"/>
      <c r="XES1511" s="7"/>
      <c r="XET1511" s="14"/>
      <c r="XEU1511" s="14"/>
      <c r="XEV1511" s="14"/>
      <c r="XFB1511" s="21"/>
      <c r="XFC1511" s="15"/>
    </row>
    <row r="1512" spans="16371:16383" ht="15" customHeight="1">
      <c r="XEQ1512" s="13"/>
      <c r="XER1512" s="1"/>
      <c r="XES1512" s="7"/>
      <c r="XET1512" s="14"/>
      <c r="XEU1512" s="14"/>
      <c r="XEV1512" s="14"/>
      <c r="XFB1512" s="21"/>
      <c r="XFC1512" s="15"/>
    </row>
    <row r="1513" spans="16371:16383" ht="15" customHeight="1">
      <c r="XEQ1513" s="13"/>
      <c r="XER1513" s="1"/>
      <c r="XES1513" s="7"/>
      <c r="XET1513" s="14"/>
      <c r="XEU1513" s="14"/>
      <c r="XEV1513" s="14"/>
      <c r="XFB1513" s="21"/>
      <c r="XFC1513" s="15"/>
    </row>
    <row r="1514" spans="16371:16383" ht="15" customHeight="1">
      <c r="XEQ1514" s="13"/>
      <c r="XER1514" s="1"/>
      <c r="XES1514" s="7"/>
      <c r="XET1514" s="14"/>
      <c r="XEU1514" s="14"/>
      <c r="XEV1514" s="14"/>
      <c r="XFB1514" s="21"/>
      <c r="XFC1514" s="15"/>
    </row>
    <row r="1515" spans="16371:16383" ht="15" customHeight="1">
      <c r="XEQ1515" s="13"/>
      <c r="XER1515" s="1"/>
      <c r="XES1515" s="7"/>
      <c r="XET1515" s="14"/>
      <c r="XEU1515" s="14"/>
      <c r="XEV1515" s="14"/>
      <c r="XFB1515" s="21"/>
      <c r="XFC1515" s="15"/>
    </row>
    <row r="1516" spans="16371:16383" ht="15" customHeight="1">
      <c r="XEQ1516" s="13"/>
      <c r="XER1516" s="1"/>
      <c r="XES1516" s="7"/>
      <c r="XET1516" s="14"/>
      <c r="XEU1516" s="14"/>
      <c r="XEV1516" s="14"/>
      <c r="XFB1516" s="21"/>
      <c r="XFC1516" s="15"/>
    </row>
    <row r="1517" spans="16371:16383" ht="15" customHeight="1">
      <c r="XEQ1517" s="13"/>
      <c r="XER1517" s="1"/>
      <c r="XES1517" s="7"/>
      <c r="XET1517" s="14"/>
      <c r="XEU1517" s="14"/>
      <c r="XEV1517" s="14"/>
      <c r="XFB1517" s="21"/>
      <c r="XFC1517" s="15"/>
    </row>
    <row r="1518" spans="16371:16383" ht="15" customHeight="1">
      <c r="XEQ1518" s="13"/>
      <c r="XER1518" s="1"/>
      <c r="XES1518" s="7"/>
      <c r="XET1518" s="14"/>
      <c r="XEU1518" s="14"/>
      <c r="XEV1518" s="14"/>
      <c r="XFB1518" s="21"/>
      <c r="XFC1518" s="15"/>
    </row>
    <row r="1519" spans="16371:16383" ht="15" customHeight="1">
      <c r="XEQ1519" s="13"/>
      <c r="XER1519" s="1"/>
      <c r="XES1519" s="7"/>
      <c r="XET1519" s="14"/>
      <c r="XEU1519" s="14"/>
      <c r="XEV1519" s="14"/>
      <c r="XFB1519" s="21"/>
      <c r="XFC1519" s="15"/>
    </row>
    <row r="1520" spans="16371:16383" ht="15" customHeight="1">
      <c r="XEQ1520" s="13"/>
      <c r="XER1520" s="1"/>
      <c r="XES1520" s="7"/>
      <c r="XET1520" s="14"/>
      <c r="XEU1520" s="14"/>
      <c r="XEV1520" s="14"/>
      <c r="XFB1520" s="21"/>
      <c r="XFC1520" s="15"/>
    </row>
    <row r="1521" spans="16371:16383" ht="15" customHeight="1">
      <c r="XEQ1521" s="13"/>
      <c r="XER1521" s="1"/>
      <c r="XES1521" s="7"/>
      <c r="XET1521" s="14"/>
      <c r="XEU1521" s="14"/>
      <c r="XEV1521" s="14"/>
      <c r="XFB1521" s="21"/>
      <c r="XFC1521" s="15"/>
    </row>
    <row r="1522" spans="16371:16383" ht="15" customHeight="1">
      <c r="XEQ1522" s="13"/>
      <c r="XER1522" s="1"/>
      <c r="XES1522" s="7"/>
      <c r="XET1522" s="14"/>
      <c r="XEU1522" s="14"/>
      <c r="XEV1522" s="14"/>
      <c r="XFB1522" s="21"/>
      <c r="XFC1522" s="15"/>
    </row>
    <row r="1523" spans="16371:16383" ht="15" customHeight="1">
      <c r="XEQ1523" s="13"/>
      <c r="XER1523" s="1"/>
      <c r="XES1523" s="7"/>
      <c r="XET1523" s="14"/>
      <c r="XEU1523" s="14"/>
      <c r="XEV1523" s="14"/>
      <c r="XFB1523" s="21"/>
      <c r="XFC1523" s="15"/>
    </row>
    <row r="1524" spans="16371:16383" ht="15" customHeight="1">
      <c r="XEQ1524" s="13"/>
      <c r="XER1524" s="1"/>
      <c r="XES1524" s="7"/>
      <c r="XET1524" s="14"/>
      <c r="XEU1524" s="14"/>
      <c r="XEV1524" s="14"/>
      <c r="XFB1524" s="21"/>
      <c r="XFC1524" s="15"/>
    </row>
    <row r="1525" spans="16371:16383" ht="15" customHeight="1">
      <c r="XEQ1525" s="13"/>
      <c r="XER1525" s="1"/>
      <c r="XES1525" s="7"/>
      <c r="XET1525" s="14"/>
      <c r="XEU1525" s="14"/>
      <c r="XEV1525" s="14"/>
      <c r="XFB1525" s="21"/>
      <c r="XFC1525" s="15"/>
    </row>
    <row r="1526" spans="16371:16383" ht="15" customHeight="1">
      <c r="XEQ1526" s="13"/>
      <c r="XER1526" s="1"/>
      <c r="XES1526" s="7"/>
      <c r="XET1526" s="14"/>
      <c r="XEU1526" s="14"/>
      <c r="XEV1526" s="14"/>
      <c r="XFB1526" s="21"/>
      <c r="XFC1526" s="15"/>
    </row>
    <row r="1527" spans="16371:16383" ht="15" customHeight="1">
      <c r="XEQ1527" s="13"/>
      <c r="XER1527" s="1"/>
      <c r="XES1527" s="7"/>
      <c r="XET1527" s="14"/>
      <c r="XEU1527" s="14"/>
      <c r="XEV1527" s="14"/>
      <c r="XFB1527" s="21"/>
      <c r="XFC1527" s="15"/>
    </row>
    <row r="1528" spans="16371:16383" ht="15" customHeight="1">
      <c r="XEQ1528" s="13"/>
      <c r="XER1528" s="1"/>
      <c r="XES1528" s="7"/>
      <c r="XET1528" s="14"/>
      <c r="XEU1528" s="14"/>
      <c r="XEV1528" s="14"/>
      <c r="XFB1528" s="21"/>
      <c r="XFC1528" s="15"/>
    </row>
    <row r="1529" spans="16371:16383" ht="15" customHeight="1">
      <c r="XEQ1529" s="13"/>
      <c r="XER1529" s="1"/>
      <c r="XES1529" s="7"/>
      <c r="XET1529" s="14"/>
      <c r="XEU1529" s="14"/>
      <c r="XEV1529" s="14"/>
      <c r="XFB1529" s="21"/>
      <c r="XFC1529" s="15"/>
    </row>
    <row r="1530" spans="16371:16383" ht="15" customHeight="1">
      <c r="XEQ1530" s="13"/>
      <c r="XER1530" s="1"/>
      <c r="XES1530" s="7"/>
      <c r="XET1530" s="14"/>
      <c r="XEU1530" s="14"/>
      <c r="XEV1530" s="14"/>
      <c r="XFB1530" s="21"/>
      <c r="XFC1530" s="15"/>
    </row>
    <row r="1531" spans="16371:16383" ht="15" customHeight="1">
      <c r="XEQ1531" s="13"/>
      <c r="XER1531" s="1"/>
      <c r="XES1531" s="7"/>
      <c r="XET1531" s="14"/>
      <c r="XEU1531" s="14"/>
      <c r="XEV1531" s="14"/>
      <c r="XFB1531" s="21"/>
      <c r="XFC1531" s="15"/>
    </row>
    <row r="1532" spans="16371:16383" ht="15" customHeight="1">
      <c r="XEQ1532" s="13"/>
      <c r="XER1532" s="1"/>
      <c r="XES1532" s="7"/>
      <c r="XET1532" s="14"/>
      <c r="XEU1532" s="14"/>
      <c r="XEV1532" s="14"/>
      <c r="XFB1532" s="21"/>
      <c r="XFC1532" s="15"/>
    </row>
    <row r="1533" spans="16371:16383" ht="15" customHeight="1">
      <c r="XEQ1533" s="13"/>
      <c r="XER1533" s="1"/>
      <c r="XES1533" s="7"/>
      <c r="XET1533" s="14"/>
      <c r="XEU1533" s="14"/>
      <c r="XEV1533" s="14"/>
      <c r="XFB1533" s="21"/>
      <c r="XFC1533" s="15"/>
    </row>
    <row r="1534" spans="16371:16383" ht="15" customHeight="1">
      <c r="XEQ1534" s="13"/>
      <c r="XER1534" s="1"/>
      <c r="XES1534" s="7"/>
      <c r="XET1534" s="14"/>
      <c r="XEU1534" s="14"/>
      <c r="XEV1534" s="14"/>
      <c r="XFB1534" s="21"/>
      <c r="XFC1534" s="15"/>
    </row>
    <row r="1535" spans="16371:16383" ht="15" customHeight="1">
      <c r="XEQ1535" s="13"/>
      <c r="XER1535" s="1"/>
      <c r="XES1535" s="7"/>
      <c r="XET1535" s="14"/>
      <c r="XEU1535" s="14"/>
      <c r="XEV1535" s="14"/>
      <c r="XFB1535" s="21"/>
      <c r="XFC1535" s="15"/>
    </row>
    <row r="1536" spans="16371:16383" ht="15" customHeight="1">
      <c r="XEQ1536" s="13"/>
      <c r="XER1536" s="1"/>
      <c r="XES1536" s="7"/>
      <c r="XET1536" s="14"/>
      <c r="XEU1536" s="14"/>
      <c r="XEV1536" s="14"/>
      <c r="XFB1536" s="21"/>
      <c r="XFC1536" s="15"/>
    </row>
    <row r="1537" spans="16371:16383" ht="15" customHeight="1">
      <c r="XEQ1537" s="13"/>
      <c r="XER1537" s="1"/>
      <c r="XES1537" s="7"/>
      <c r="XET1537" s="14"/>
      <c r="XEU1537" s="14"/>
      <c r="XEV1537" s="14"/>
      <c r="XFB1537" s="21"/>
      <c r="XFC1537" s="15"/>
    </row>
    <row r="1538" spans="16371:16383" ht="15" customHeight="1">
      <c r="XEQ1538" s="13"/>
      <c r="XER1538" s="1"/>
      <c r="XES1538" s="7"/>
      <c r="XET1538" s="14"/>
      <c r="XEU1538" s="14"/>
      <c r="XEV1538" s="14"/>
      <c r="XFB1538" s="21"/>
      <c r="XFC1538" s="15"/>
    </row>
    <row r="1539" spans="16371:16383" ht="15" customHeight="1">
      <c r="XEQ1539" s="13"/>
      <c r="XER1539" s="1"/>
      <c r="XES1539" s="7"/>
      <c r="XET1539" s="14"/>
      <c r="XEU1539" s="14"/>
      <c r="XEV1539" s="14"/>
      <c r="XFB1539" s="21"/>
      <c r="XFC1539" s="15"/>
    </row>
    <row r="1540" spans="16371:16383" ht="15" customHeight="1">
      <c r="XEQ1540" s="13"/>
      <c r="XER1540" s="1"/>
      <c r="XES1540" s="7"/>
      <c r="XET1540" s="14"/>
      <c r="XEU1540" s="14"/>
      <c r="XEV1540" s="14"/>
      <c r="XFB1540" s="21"/>
      <c r="XFC1540" s="15"/>
    </row>
    <row r="1541" spans="16371:16383" ht="15" customHeight="1">
      <c r="XEQ1541" s="13"/>
      <c r="XER1541" s="1"/>
      <c r="XES1541" s="7"/>
      <c r="XET1541" s="14"/>
      <c r="XEU1541" s="14"/>
      <c r="XEV1541" s="14"/>
      <c r="XFB1541" s="21"/>
      <c r="XFC1541" s="15"/>
    </row>
    <row r="1542" spans="16371:16383" ht="15" customHeight="1">
      <c r="XEQ1542" s="13"/>
      <c r="XER1542" s="1"/>
      <c r="XES1542" s="7"/>
      <c r="XET1542" s="14"/>
      <c r="XEU1542" s="14"/>
      <c r="XEV1542" s="14"/>
      <c r="XFB1542" s="21"/>
      <c r="XFC1542" s="15"/>
    </row>
    <row r="1543" spans="16371:16383" ht="15" customHeight="1">
      <c r="XEQ1543" s="13"/>
      <c r="XER1543" s="1"/>
      <c r="XES1543" s="7"/>
      <c r="XET1543" s="14"/>
      <c r="XEU1543" s="14"/>
      <c r="XEV1543" s="14"/>
      <c r="XFB1543" s="21"/>
      <c r="XFC1543" s="15"/>
    </row>
    <row r="1544" spans="16371:16383" ht="15" customHeight="1">
      <c r="XEQ1544" s="13"/>
      <c r="XER1544" s="1"/>
      <c r="XES1544" s="7"/>
      <c r="XET1544" s="14"/>
      <c r="XEU1544" s="14"/>
      <c r="XEV1544" s="14"/>
      <c r="XFB1544" s="21"/>
      <c r="XFC1544" s="15"/>
    </row>
    <row r="1545" spans="16371:16383" ht="15" customHeight="1">
      <c r="XEQ1545" s="13"/>
      <c r="XER1545" s="1"/>
      <c r="XES1545" s="7"/>
      <c r="XET1545" s="14"/>
      <c r="XEU1545" s="14"/>
      <c r="XEV1545" s="14"/>
      <c r="XFB1545" s="21"/>
      <c r="XFC1545" s="15"/>
    </row>
    <row r="1546" spans="16371:16383" ht="15" customHeight="1">
      <c r="XEQ1546" s="13"/>
      <c r="XER1546" s="1"/>
      <c r="XES1546" s="7"/>
      <c r="XET1546" s="14"/>
      <c r="XEU1546" s="14"/>
      <c r="XEV1546" s="14"/>
      <c r="XFB1546" s="21"/>
      <c r="XFC1546" s="15"/>
    </row>
    <row r="1547" spans="16371:16383" ht="15" customHeight="1">
      <c r="XEQ1547" s="13"/>
      <c r="XER1547" s="1"/>
      <c r="XES1547" s="7"/>
      <c r="XET1547" s="14"/>
      <c r="XEU1547" s="14"/>
      <c r="XEV1547" s="14"/>
      <c r="XFB1547" s="21"/>
      <c r="XFC1547" s="15"/>
    </row>
    <row r="1548" spans="16371:16383" ht="15" customHeight="1">
      <c r="XEQ1548" s="13"/>
      <c r="XER1548" s="1"/>
      <c r="XES1548" s="7"/>
      <c r="XET1548" s="14"/>
      <c r="XEU1548" s="14"/>
      <c r="XEV1548" s="14"/>
      <c r="XFB1548" s="21"/>
      <c r="XFC1548" s="15"/>
    </row>
    <row r="1549" spans="16371:16383" ht="15" customHeight="1">
      <c r="XEQ1549" s="13"/>
      <c r="XER1549" s="1"/>
      <c r="XES1549" s="7"/>
      <c r="XET1549" s="14"/>
      <c r="XEU1549" s="14"/>
      <c r="XEV1549" s="14"/>
      <c r="XFB1549" s="21"/>
      <c r="XFC1549" s="15"/>
    </row>
    <row r="1550" spans="16371:16383" ht="15" customHeight="1">
      <c r="XEQ1550" s="13"/>
      <c r="XER1550" s="1"/>
      <c r="XES1550" s="7"/>
      <c r="XET1550" s="14"/>
      <c r="XEU1550" s="14"/>
      <c r="XEV1550" s="14"/>
      <c r="XFB1550" s="21"/>
      <c r="XFC1550" s="15"/>
    </row>
    <row r="1551" spans="16371:16383" ht="15" customHeight="1">
      <c r="XEQ1551" s="13"/>
      <c r="XER1551" s="1"/>
      <c r="XES1551" s="7"/>
      <c r="XET1551" s="14"/>
      <c r="XEU1551" s="14"/>
      <c r="XEV1551" s="14"/>
      <c r="XFB1551" s="21"/>
      <c r="XFC1551" s="15"/>
    </row>
    <row r="1552" spans="16371:16383" ht="15" customHeight="1">
      <c r="XEQ1552" s="13"/>
      <c r="XER1552" s="1"/>
      <c r="XES1552" s="7"/>
      <c r="XET1552" s="14"/>
      <c r="XEU1552" s="14"/>
      <c r="XEV1552" s="14"/>
      <c r="XFB1552" s="21"/>
      <c r="XFC1552" s="15"/>
    </row>
    <row r="1553" spans="16371:16383" ht="15" customHeight="1">
      <c r="XEQ1553" s="13"/>
      <c r="XER1553" s="1"/>
      <c r="XES1553" s="7"/>
      <c r="XET1553" s="14"/>
      <c r="XEU1553" s="14"/>
      <c r="XEV1553" s="14"/>
      <c r="XFB1553" s="21"/>
      <c r="XFC1553" s="15"/>
    </row>
    <row r="1554" spans="16371:16383" ht="15" customHeight="1">
      <c r="XEQ1554" s="13"/>
      <c r="XER1554" s="1"/>
      <c r="XES1554" s="7"/>
      <c r="XET1554" s="14"/>
      <c r="XEU1554" s="14"/>
      <c r="XEV1554" s="14"/>
      <c r="XFB1554" s="21"/>
      <c r="XFC1554" s="15"/>
    </row>
    <row r="1555" spans="16371:16383" ht="15" customHeight="1">
      <c r="XEQ1555" s="13"/>
      <c r="XER1555" s="1"/>
      <c r="XES1555" s="7"/>
      <c r="XET1555" s="14"/>
      <c r="XEU1555" s="14"/>
      <c r="XEV1555" s="14"/>
      <c r="XFB1555" s="21"/>
      <c r="XFC1555" s="15"/>
    </row>
    <row r="1556" spans="16371:16383" ht="15" customHeight="1">
      <c r="XEQ1556" s="13"/>
      <c r="XER1556" s="1"/>
      <c r="XES1556" s="7"/>
      <c r="XET1556" s="14"/>
      <c r="XEU1556" s="14"/>
      <c r="XEV1556" s="14"/>
      <c r="XFB1556" s="21"/>
      <c r="XFC1556" s="15"/>
    </row>
    <row r="1557" spans="16371:16383" ht="15" customHeight="1">
      <c r="XEQ1557" s="13"/>
      <c r="XER1557" s="1"/>
      <c r="XES1557" s="7"/>
      <c r="XET1557" s="14"/>
      <c r="XEU1557" s="14"/>
      <c r="XEV1557" s="14"/>
      <c r="XFB1557" s="21"/>
      <c r="XFC1557" s="15"/>
    </row>
    <row r="1558" spans="16371:16383" ht="15" customHeight="1">
      <c r="XEQ1558" s="13"/>
      <c r="XER1558" s="1"/>
      <c r="XES1558" s="7"/>
      <c r="XET1558" s="14"/>
      <c r="XEU1558" s="14"/>
      <c r="XEV1558" s="14"/>
      <c r="XFB1558" s="21"/>
      <c r="XFC1558" s="15"/>
    </row>
    <row r="1559" spans="16371:16383" ht="15" customHeight="1">
      <c r="XEQ1559" s="13"/>
      <c r="XER1559" s="1"/>
      <c r="XES1559" s="7"/>
      <c r="XET1559" s="14"/>
      <c r="XEU1559" s="14"/>
      <c r="XEV1559" s="14"/>
      <c r="XFB1559" s="21"/>
      <c r="XFC1559" s="15"/>
    </row>
    <row r="1560" spans="16371:16383" ht="15" customHeight="1">
      <c r="XEQ1560" s="13"/>
      <c r="XER1560" s="1"/>
      <c r="XES1560" s="7"/>
      <c r="XET1560" s="14"/>
      <c r="XEU1560" s="14"/>
      <c r="XEV1560" s="14"/>
      <c r="XFB1560" s="21"/>
      <c r="XFC1560" s="15"/>
    </row>
    <row r="1561" spans="16371:16383" ht="15" customHeight="1">
      <c r="XEQ1561" s="13"/>
      <c r="XER1561" s="1"/>
      <c r="XES1561" s="7"/>
      <c r="XET1561" s="14"/>
      <c r="XEU1561" s="14"/>
      <c r="XEV1561" s="14"/>
      <c r="XFB1561" s="21"/>
      <c r="XFC1561" s="15"/>
    </row>
    <row r="1562" spans="16371:16383" ht="15" customHeight="1">
      <c r="XEQ1562" s="13"/>
      <c r="XER1562" s="1"/>
      <c r="XES1562" s="7"/>
      <c r="XET1562" s="14"/>
      <c r="XEU1562" s="14"/>
      <c r="XEV1562" s="14"/>
      <c r="XFB1562" s="21"/>
      <c r="XFC1562" s="15"/>
    </row>
    <row r="1563" spans="16371:16383" ht="15" customHeight="1">
      <c r="XEQ1563" s="13"/>
      <c r="XER1563" s="1"/>
      <c r="XES1563" s="7"/>
      <c r="XET1563" s="14"/>
      <c r="XEU1563" s="14"/>
      <c r="XEV1563" s="14"/>
      <c r="XFB1563" s="21"/>
      <c r="XFC1563" s="15"/>
    </row>
    <row r="1564" spans="16371:16383" ht="15" customHeight="1">
      <c r="XEQ1564" s="13"/>
      <c r="XER1564" s="1"/>
      <c r="XES1564" s="7"/>
      <c r="XET1564" s="14"/>
      <c r="XEU1564" s="14"/>
      <c r="XEV1564" s="14"/>
      <c r="XFB1564" s="21"/>
      <c r="XFC1564" s="15"/>
    </row>
    <row r="1565" spans="16371:16383" ht="15" customHeight="1">
      <c r="XEQ1565" s="13"/>
      <c r="XER1565" s="1"/>
      <c r="XES1565" s="7"/>
      <c r="XET1565" s="14"/>
      <c r="XEU1565" s="14"/>
      <c r="XEV1565" s="14"/>
      <c r="XFB1565" s="21"/>
      <c r="XFC1565" s="15"/>
    </row>
    <row r="1566" spans="16371:16383" ht="15" customHeight="1">
      <c r="XEQ1566" s="13"/>
      <c r="XER1566" s="1"/>
      <c r="XES1566" s="7"/>
      <c r="XET1566" s="14"/>
      <c r="XEU1566" s="14"/>
      <c r="XEV1566" s="14"/>
      <c r="XFB1566" s="21"/>
      <c r="XFC1566" s="15"/>
    </row>
    <row r="1567" spans="16371:16383" ht="15" customHeight="1">
      <c r="XEQ1567" s="13"/>
      <c r="XER1567" s="1"/>
      <c r="XES1567" s="7"/>
      <c r="XET1567" s="14"/>
      <c r="XEU1567" s="14"/>
      <c r="XEV1567" s="14"/>
      <c r="XFB1567" s="21"/>
      <c r="XFC1567" s="15"/>
    </row>
    <row r="1568" spans="16371:16383" ht="15" customHeight="1">
      <c r="XEQ1568" s="13"/>
      <c r="XER1568" s="1"/>
      <c r="XES1568" s="7"/>
      <c r="XET1568" s="14"/>
      <c r="XEU1568" s="14"/>
      <c r="XEV1568" s="14"/>
      <c r="XFB1568" s="21"/>
      <c r="XFC1568" s="15"/>
    </row>
    <row r="1569" spans="16371:16383" ht="15" customHeight="1">
      <c r="XEQ1569" s="13"/>
      <c r="XER1569" s="1"/>
      <c r="XES1569" s="7"/>
      <c r="XET1569" s="14"/>
      <c r="XEU1569" s="14"/>
      <c r="XEV1569" s="14"/>
      <c r="XFB1569" s="21"/>
      <c r="XFC1569" s="15"/>
    </row>
    <row r="1570" spans="16371:16383" ht="15" customHeight="1">
      <c r="XEQ1570" s="13"/>
      <c r="XER1570" s="1"/>
      <c r="XES1570" s="7"/>
      <c r="XET1570" s="14"/>
      <c r="XEU1570" s="14"/>
      <c r="XEV1570" s="14"/>
      <c r="XFB1570" s="21"/>
      <c r="XFC1570" s="15"/>
    </row>
    <row r="1571" spans="16371:16383" ht="15" customHeight="1">
      <c r="XEQ1571" s="13"/>
      <c r="XER1571" s="1"/>
      <c r="XES1571" s="7"/>
      <c r="XET1571" s="14"/>
      <c r="XEU1571" s="14"/>
      <c r="XEV1571" s="14"/>
      <c r="XFB1571" s="21"/>
      <c r="XFC1571" s="15"/>
    </row>
    <row r="1572" spans="16371:16383" ht="15" customHeight="1">
      <c r="XEQ1572" s="13"/>
      <c r="XER1572" s="1"/>
      <c r="XES1572" s="7"/>
      <c r="XET1572" s="14"/>
      <c r="XEU1572" s="14"/>
      <c r="XEV1572" s="14"/>
      <c r="XFB1572" s="21"/>
      <c r="XFC1572" s="15"/>
    </row>
    <row r="1573" spans="16371:16383" ht="15" customHeight="1">
      <c r="XEQ1573" s="13"/>
      <c r="XER1573" s="1"/>
      <c r="XES1573" s="7"/>
      <c r="XET1573" s="14"/>
      <c r="XEU1573" s="14"/>
      <c r="XEV1573" s="14"/>
      <c r="XFB1573" s="21"/>
      <c r="XFC1573" s="15"/>
    </row>
    <row r="1574" spans="16371:16383" ht="15" customHeight="1">
      <c r="XEQ1574" s="13"/>
      <c r="XER1574" s="1"/>
      <c r="XES1574" s="7"/>
      <c r="XET1574" s="14"/>
      <c r="XEU1574" s="14"/>
      <c r="XEV1574" s="14"/>
      <c r="XFB1574" s="21"/>
      <c r="XFC1574" s="15"/>
    </row>
    <row r="1575" spans="16371:16383" ht="15" customHeight="1">
      <c r="XEQ1575" s="13"/>
      <c r="XER1575" s="1"/>
      <c r="XES1575" s="7"/>
      <c r="XET1575" s="14"/>
      <c r="XEU1575" s="14"/>
      <c r="XEV1575" s="14"/>
      <c r="XFB1575" s="21"/>
      <c r="XFC1575" s="15"/>
    </row>
    <row r="1576" spans="16371:16383" ht="15" customHeight="1">
      <c r="XEQ1576" s="13"/>
      <c r="XER1576" s="1"/>
      <c r="XES1576" s="7"/>
      <c r="XET1576" s="14"/>
      <c r="XEU1576" s="14"/>
      <c r="XEV1576" s="14"/>
      <c r="XFB1576" s="21"/>
      <c r="XFC1576" s="15"/>
    </row>
    <row r="1577" spans="16371:16383" ht="15" customHeight="1">
      <c r="XEQ1577" s="13"/>
      <c r="XER1577" s="1"/>
      <c r="XES1577" s="7"/>
      <c r="XET1577" s="14"/>
      <c r="XEU1577" s="14"/>
      <c r="XEV1577" s="14"/>
      <c r="XFB1577" s="21"/>
      <c r="XFC1577" s="15"/>
    </row>
    <row r="1578" spans="16371:16383" ht="15" customHeight="1">
      <c r="XEQ1578" s="13"/>
      <c r="XER1578" s="1"/>
      <c r="XES1578" s="7"/>
      <c r="XET1578" s="14"/>
      <c r="XEU1578" s="14"/>
      <c r="XEV1578" s="14"/>
      <c r="XFB1578" s="21"/>
      <c r="XFC1578" s="15"/>
    </row>
    <row r="1579" spans="16371:16383" ht="15" customHeight="1">
      <c r="XEQ1579" s="13"/>
      <c r="XER1579" s="1"/>
      <c r="XES1579" s="7"/>
      <c r="XET1579" s="14"/>
      <c r="XEU1579" s="14"/>
      <c r="XEV1579" s="14"/>
      <c r="XFB1579" s="21"/>
      <c r="XFC1579" s="15"/>
    </row>
    <row r="1580" spans="16371:16383" ht="15" customHeight="1">
      <c r="XEQ1580" s="13"/>
      <c r="XER1580" s="1"/>
      <c r="XES1580" s="7"/>
      <c r="XET1580" s="14"/>
      <c r="XEU1580" s="14"/>
      <c r="XEV1580" s="14"/>
      <c r="XFB1580" s="21"/>
      <c r="XFC1580" s="15"/>
    </row>
    <row r="1581" spans="16371:16383" ht="15" customHeight="1">
      <c r="XEQ1581" s="13"/>
      <c r="XER1581" s="1"/>
      <c r="XES1581" s="7"/>
      <c r="XET1581" s="14"/>
      <c r="XEU1581" s="14"/>
      <c r="XEV1581" s="14"/>
      <c r="XFB1581" s="21"/>
      <c r="XFC1581" s="15"/>
    </row>
    <row r="1582" spans="16371:16383" ht="15" customHeight="1">
      <c r="XEQ1582" s="13"/>
      <c r="XER1582" s="1"/>
      <c r="XES1582" s="7"/>
      <c r="XET1582" s="14"/>
      <c r="XEU1582" s="14"/>
      <c r="XEV1582" s="14"/>
      <c r="XFB1582" s="21"/>
      <c r="XFC1582" s="15"/>
    </row>
    <row r="1583" spans="16371:16383" ht="15" customHeight="1">
      <c r="XEQ1583" s="13"/>
      <c r="XER1583" s="1"/>
      <c r="XES1583" s="7"/>
      <c r="XET1583" s="14"/>
      <c r="XEU1583" s="14"/>
      <c r="XEV1583" s="14"/>
      <c r="XFB1583" s="21"/>
      <c r="XFC1583" s="15"/>
    </row>
    <row r="1584" spans="16371:16383" ht="15" customHeight="1">
      <c r="XEQ1584" s="13"/>
      <c r="XER1584" s="1"/>
      <c r="XES1584" s="7"/>
      <c r="XET1584" s="14"/>
      <c r="XEU1584" s="14"/>
      <c r="XEV1584" s="14"/>
      <c r="XFB1584" s="21"/>
      <c r="XFC1584" s="15"/>
    </row>
    <row r="1585" spans="16371:16383" ht="15" customHeight="1">
      <c r="XEQ1585" s="13"/>
      <c r="XER1585" s="1"/>
      <c r="XES1585" s="7"/>
      <c r="XET1585" s="14"/>
      <c r="XEU1585" s="14"/>
      <c r="XEV1585" s="14"/>
      <c r="XFB1585" s="21"/>
      <c r="XFC1585" s="15"/>
    </row>
    <row r="1586" spans="16371:16383" ht="15" customHeight="1">
      <c r="XEQ1586" s="13"/>
      <c r="XER1586" s="1"/>
      <c r="XES1586" s="7"/>
      <c r="XET1586" s="14"/>
      <c r="XEU1586" s="14"/>
      <c r="XEV1586" s="14"/>
      <c r="XFB1586" s="21"/>
      <c r="XFC1586" s="15"/>
    </row>
    <row r="1587" spans="16371:16383" ht="15" customHeight="1">
      <c r="XEQ1587" s="13"/>
      <c r="XER1587" s="1"/>
      <c r="XES1587" s="7"/>
      <c r="XET1587" s="14"/>
      <c r="XEU1587" s="14"/>
      <c r="XEV1587" s="14"/>
      <c r="XFB1587" s="21"/>
      <c r="XFC1587" s="15"/>
    </row>
    <row r="1588" spans="16371:16383" ht="15" customHeight="1">
      <c r="XEQ1588" s="13"/>
      <c r="XER1588" s="1"/>
      <c r="XES1588" s="7"/>
      <c r="XET1588" s="14"/>
      <c r="XEU1588" s="14"/>
      <c r="XEV1588" s="14"/>
      <c r="XFB1588" s="21"/>
      <c r="XFC1588" s="15"/>
    </row>
    <row r="1589" spans="16371:16383" ht="15" customHeight="1">
      <c r="XEQ1589" s="13"/>
      <c r="XER1589" s="1"/>
      <c r="XES1589" s="7"/>
      <c r="XET1589" s="14"/>
      <c r="XEU1589" s="14"/>
      <c r="XEV1589" s="14"/>
      <c r="XFB1589" s="21"/>
      <c r="XFC1589" s="15"/>
    </row>
    <row r="1590" spans="16371:16383" ht="15" customHeight="1">
      <c r="XEQ1590" s="13"/>
      <c r="XER1590" s="1"/>
      <c r="XES1590" s="7"/>
      <c r="XET1590" s="14"/>
      <c r="XEU1590" s="14"/>
      <c r="XEV1590" s="14"/>
      <c r="XFB1590" s="21"/>
      <c r="XFC1590" s="15"/>
    </row>
    <row r="1591" spans="16371:16383" ht="15" customHeight="1">
      <c r="XEQ1591" s="13"/>
      <c r="XER1591" s="1"/>
      <c r="XES1591" s="7"/>
      <c r="XET1591" s="14"/>
      <c r="XEU1591" s="14"/>
      <c r="XEV1591" s="14"/>
      <c r="XFB1591" s="21"/>
      <c r="XFC1591" s="15"/>
    </row>
    <row r="1592" spans="16371:16383" ht="15" customHeight="1">
      <c r="XEQ1592" s="13"/>
      <c r="XER1592" s="1"/>
      <c r="XES1592" s="7"/>
      <c r="XET1592" s="14"/>
      <c r="XEU1592" s="14"/>
      <c r="XEV1592" s="14"/>
      <c r="XFB1592" s="21"/>
      <c r="XFC1592" s="15"/>
    </row>
    <row r="1593" spans="16371:16383" ht="15" customHeight="1">
      <c r="XEQ1593" s="13"/>
      <c r="XER1593" s="1"/>
      <c r="XES1593" s="7"/>
      <c r="XET1593" s="14"/>
      <c r="XEU1593" s="14"/>
      <c r="XEV1593" s="14"/>
      <c r="XFB1593" s="21"/>
      <c r="XFC1593" s="15"/>
    </row>
    <row r="1594" spans="16371:16383" ht="15" customHeight="1">
      <c r="XEQ1594" s="13"/>
      <c r="XER1594" s="1"/>
      <c r="XES1594" s="7"/>
      <c r="XET1594" s="14"/>
      <c r="XEU1594" s="14"/>
      <c r="XEV1594" s="14"/>
      <c r="XFB1594" s="21"/>
      <c r="XFC1594" s="15"/>
    </row>
    <row r="1595" spans="16371:16383" ht="15" customHeight="1">
      <c r="XEQ1595" s="13"/>
      <c r="XER1595" s="1"/>
      <c r="XES1595" s="7"/>
      <c r="XET1595" s="14"/>
      <c r="XEU1595" s="14"/>
      <c r="XEV1595" s="14"/>
      <c r="XFB1595" s="21"/>
      <c r="XFC1595" s="15"/>
    </row>
    <row r="1596" spans="16371:16383" ht="15" customHeight="1">
      <c r="XEQ1596" s="13"/>
      <c r="XER1596" s="1"/>
      <c r="XES1596" s="7"/>
      <c r="XET1596" s="14"/>
      <c r="XEU1596" s="14"/>
      <c r="XEV1596" s="14"/>
      <c r="XFB1596" s="21"/>
      <c r="XFC1596" s="15"/>
    </row>
    <row r="1597" spans="16371:16383" ht="15" customHeight="1">
      <c r="XEQ1597" s="13"/>
      <c r="XER1597" s="1"/>
      <c r="XES1597" s="7"/>
      <c r="XET1597" s="14"/>
      <c r="XEU1597" s="14"/>
      <c r="XEV1597" s="14"/>
      <c r="XFB1597" s="21"/>
      <c r="XFC1597" s="15"/>
    </row>
    <row r="1598" spans="16371:16383" ht="15" customHeight="1">
      <c r="XEQ1598" s="13"/>
      <c r="XER1598" s="1"/>
      <c r="XES1598" s="7"/>
      <c r="XET1598" s="14"/>
      <c r="XEU1598" s="14"/>
      <c r="XEV1598" s="14"/>
      <c r="XFB1598" s="21"/>
      <c r="XFC1598" s="15"/>
    </row>
    <row r="1599" spans="16371:16383" ht="15" customHeight="1">
      <c r="XEQ1599" s="13"/>
      <c r="XER1599" s="1"/>
      <c r="XES1599" s="7"/>
      <c r="XET1599" s="14"/>
      <c r="XEU1599" s="14"/>
      <c r="XEV1599" s="14"/>
      <c r="XFB1599" s="21"/>
      <c r="XFC1599" s="15"/>
    </row>
    <row r="1600" spans="16371:16383" ht="15" customHeight="1">
      <c r="XEQ1600" s="13"/>
      <c r="XER1600" s="1"/>
      <c r="XES1600" s="7"/>
      <c r="XET1600" s="14"/>
      <c r="XEU1600" s="14"/>
      <c r="XEV1600" s="14"/>
      <c r="XFB1600" s="21"/>
      <c r="XFC1600" s="15"/>
    </row>
    <row r="1601" spans="16371:16383" ht="15" customHeight="1">
      <c r="XEQ1601" s="13"/>
      <c r="XER1601" s="1"/>
      <c r="XES1601" s="7"/>
      <c r="XET1601" s="14"/>
      <c r="XEU1601" s="14"/>
      <c r="XEV1601" s="14"/>
      <c r="XFB1601" s="21"/>
      <c r="XFC1601" s="15"/>
    </row>
    <row r="1602" spans="16371:16383" ht="15" customHeight="1">
      <c r="XEQ1602" s="13"/>
      <c r="XER1602" s="1"/>
      <c r="XES1602" s="7"/>
      <c r="XET1602" s="14"/>
      <c r="XEU1602" s="14"/>
      <c r="XEV1602" s="14"/>
      <c r="XFB1602" s="21"/>
      <c r="XFC1602" s="15"/>
    </row>
    <row r="1603" spans="16371:16383" ht="15" customHeight="1">
      <c r="XEQ1603" s="13"/>
      <c r="XER1603" s="1"/>
      <c r="XES1603" s="7"/>
      <c r="XET1603" s="14"/>
      <c r="XEU1603" s="14"/>
      <c r="XEV1603" s="14"/>
      <c r="XFB1603" s="21"/>
      <c r="XFC1603" s="15"/>
    </row>
    <row r="1604" spans="16371:16383" ht="15" customHeight="1">
      <c r="XEQ1604" s="13"/>
      <c r="XER1604" s="1"/>
      <c r="XES1604" s="7"/>
      <c r="XET1604" s="14"/>
      <c r="XEU1604" s="14"/>
      <c r="XEV1604" s="14"/>
      <c r="XFB1604" s="21"/>
      <c r="XFC1604" s="15"/>
    </row>
    <row r="1605" spans="16371:16383" ht="15" customHeight="1">
      <c r="XEQ1605" s="13"/>
      <c r="XER1605" s="1"/>
      <c r="XES1605" s="7"/>
      <c r="XET1605" s="14"/>
      <c r="XEU1605" s="14"/>
      <c r="XEV1605" s="14"/>
      <c r="XFB1605" s="21"/>
      <c r="XFC1605" s="15"/>
    </row>
    <row r="1606" spans="16371:16383" ht="15" customHeight="1">
      <c r="XEQ1606" s="13"/>
      <c r="XER1606" s="1"/>
      <c r="XES1606" s="7"/>
      <c r="XET1606" s="14"/>
      <c r="XEU1606" s="14"/>
      <c r="XEV1606" s="14"/>
      <c r="XFB1606" s="21"/>
      <c r="XFC1606" s="15"/>
    </row>
    <row r="1607" spans="16371:16383" ht="15" customHeight="1">
      <c r="XEQ1607" s="13"/>
      <c r="XER1607" s="1"/>
      <c r="XES1607" s="7"/>
      <c r="XET1607" s="14"/>
      <c r="XEU1607" s="14"/>
      <c r="XEV1607" s="14"/>
      <c r="XFB1607" s="21"/>
      <c r="XFC1607" s="15"/>
    </row>
    <row r="1608" spans="16371:16383" ht="15" customHeight="1">
      <c r="XEQ1608" s="13"/>
      <c r="XER1608" s="1"/>
      <c r="XES1608" s="7"/>
      <c r="XET1608" s="14"/>
      <c r="XEU1608" s="14"/>
      <c r="XEV1608" s="14"/>
      <c r="XFB1608" s="21"/>
      <c r="XFC1608" s="15"/>
    </row>
    <row r="1609" spans="16371:16383" ht="15" customHeight="1">
      <c r="XEQ1609" s="13"/>
      <c r="XER1609" s="1"/>
      <c r="XES1609" s="7"/>
      <c r="XET1609" s="14"/>
      <c r="XEU1609" s="14"/>
      <c r="XEV1609" s="14"/>
      <c r="XFB1609" s="21"/>
      <c r="XFC1609" s="15"/>
    </row>
    <row r="1610" spans="16371:16383" ht="15" customHeight="1">
      <c r="XEQ1610" s="13"/>
      <c r="XER1610" s="1"/>
      <c r="XES1610" s="7"/>
      <c r="XET1610" s="14"/>
      <c r="XEU1610" s="14"/>
      <c r="XEV1610" s="14"/>
      <c r="XFB1610" s="21"/>
      <c r="XFC1610" s="15"/>
    </row>
    <row r="1611" spans="16371:16383" ht="15" customHeight="1">
      <c r="XEQ1611" s="13"/>
      <c r="XER1611" s="1"/>
      <c r="XES1611" s="7"/>
      <c r="XET1611" s="14"/>
      <c r="XEU1611" s="14"/>
      <c r="XEV1611" s="14"/>
      <c r="XFB1611" s="21"/>
      <c r="XFC1611" s="15"/>
    </row>
    <row r="1612" spans="16371:16383" ht="15" customHeight="1">
      <c r="XEQ1612" s="13"/>
      <c r="XER1612" s="1"/>
      <c r="XES1612" s="7"/>
      <c r="XET1612" s="14"/>
      <c r="XEU1612" s="14"/>
      <c r="XEV1612" s="14"/>
      <c r="XFB1612" s="21"/>
      <c r="XFC1612" s="15"/>
    </row>
    <row r="1613" spans="16371:16383" ht="15" customHeight="1">
      <c r="XEQ1613" s="13"/>
      <c r="XER1613" s="1"/>
      <c r="XES1613" s="7"/>
      <c r="XET1613" s="14"/>
      <c r="XEU1613" s="14"/>
      <c r="XEV1613" s="14"/>
      <c r="XFB1613" s="21"/>
      <c r="XFC1613" s="15"/>
    </row>
    <row r="1614" spans="16371:16383" ht="15" customHeight="1">
      <c r="XEQ1614" s="13"/>
      <c r="XER1614" s="1"/>
      <c r="XES1614" s="7"/>
      <c r="XET1614" s="14"/>
      <c r="XEU1614" s="14"/>
      <c r="XEV1614" s="14"/>
      <c r="XFB1614" s="21"/>
      <c r="XFC1614" s="15"/>
    </row>
    <row r="1615" spans="16371:16383" ht="15" customHeight="1">
      <c r="XEQ1615" s="13"/>
      <c r="XER1615" s="1"/>
      <c r="XES1615" s="7"/>
      <c r="XET1615" s="14"/>
      <c r="XEU1615" s="14"/>
      <c r="XEV1615" s="14"/>
      <c r="XFB1615" s="21"/>
      <c r="XFC1615" s="15"/>
    </row>
    <row r="1616" spans="16371:16383" ht="15" customHeight="1">
      <c r="XEQ1616" s="13"/>
      <c r="XER1616" s="1"/>
      <c r="XES1616" s="7"/>
      <c r="XET1616" s="14"/>
      <c r="XEU1616" s="14"/>
      <c r="XEV1616" s="14"/>
      <c r="XFB1616" s="21"/>
      <c r="XFC1616" s="15"/>
    </row>
    <row r="1617" spans="16371:16383" ht="15" customHeight="1">
      <c r="XEQ1617" s="13"/>
      <c r="XER1617" s="1"/>
      <c r="XES1617" s="7"/>
      <c r="XET1617" s="14"/>
      <c r="XEU1617" s="14"/>
      <c r="XEV1617" s="14"/>
      <c r="XFB1617" s="21"/>
      <c r="XFC1617" s="15"/>
    </row>
    <row r="1618" spans="16371:16383" ht="15" customHeight="1">
      <c r="XEQ1618" s="13"/>
      <c r="XER1618" s="1"/>
      <c r="XES1618" s="7"/>
      <c r="XET1618" s="14"/>
      <c r="XEU1618" s="14"/>
      <c r="XEV1618" s="14"/>
      <c r="XFB1618" s="21"/>
      <c r="XFC1618" s="15"/>
    </row>
    <row r="1619" spans="16371:16383" ht="15" customHeight="1">
      <c r="XEQ1619" s="13"/>
      <c r="XER1619" s="1"/>
      <c r="XES1619" s="7"/>
      <c r="XET1619" s="14"/>
      <c r="XEU1619" s="14"/>
      <c r="XEV1619" s="14"/>
      <c r="XFB1619" s="21"/>
      <c r="XFC1619" s="15"/>
    </row>
    <row r="1620" spans="16371:16383" ht="15" customHeight="1">
      <c r="XEQ1620" s="13"/>
      <c r="XER1620" s="1"/>
      <c r="XES1620" s="7"/>
      <c r="XET1620" s="14"/>
      <c r="XEU1620" s="14"/>
      <c r="XEV1620" s="14"/>
      <c r="XFB1620" s="21"/>
      <c r="XFC1620" s="15"/>
    </row>
    <row r="1621" spans="16371:16383" ht="15" customHeight="1">
      <c r="XEQ1621" s="13"/>
      <c r="XER1621" s="1"/>
      <c r="XES1621" s="7"/>
      <c r="XET1621" s="14"/>
      <c r="XEU1621" s="14"/>
      <c r="XEV1621" s="14"/>
      <c r="XFB1621" s="21"/>
      <c r="XFC1621" s="15"/>
    </row>
    <row r="1622" spans="16371:16383" ht="15" customHeight="1">
      <c r="XEQ1622" s="13"/>
      <c r="XER1622" s="1"/>
      <c r="XES1622" s="7"/>
      <c r="XET1622" s="14"/>
      <c r="XEU1622" s="14"/>
      <c r="XEV1622" s="14"/>
      <c r="XFB1622" s="21"/>
      <c r="XFC1622" s="15"/>
    </row>
    <row r="1623" spans="16371:16383" ht="15" customHeight="1">
      <c r="XEQ1623" s="13"/>
      <c r="XER1623" s="1"/>
      <c r="XES1623" s="7"/>
      <c r="XET1623" s="14"/>
      <c r="XEU1623" s="14"/>
      <c r="XEV1623" s="14"/>
      <c r="XFB1623" s="21"/>
      <c r="XFC1623" s="15"/>
    </row>
    <row r="1624" spans="16371:16383" ht="15" customHeight="1">
      <c r="XEQ1624" s="13"/>
      <c r="XER1624" s="1"/>
      <c r="XES1624" s="7"/>
      <c r="XET1624" s="14"/>
      <c r="XEU1624" s="14"/>
      <c r="XEV1624" s="14"/>
      <c r="XFB1624" s="21"/>
      <c r="XFC1624" s="15"/>
    </row>
    <row r="1625" spans="16371:16383" ht="15" customHeight="1">
      <c r="XEQ1625" s="13"/>
      <c r="XER1625" s="1"/>
      <c r="XES1625" s="7"/>
      <c r="XET1625" s="14"/>
      <c r="XEU1625" s="14"/>
      <c r="XEV1625" s="14"/>
      <c r="XFB1625" s="21"/>
      <c r="XFC1625" s="15"/>
    </row>
    <row r="1626" spans="16371:16383" ht="15" customHeight="1">
      <c r="XEQ1626" s="13"/>
      <c r="XER1626" s="1"/>
      <c r="XES1626" s="7"/>
      <c r="XET1626" s="14"/>
      <c r="XEU1626" s="14"/>
      <c r="XEV1626" s="14"/>
      <c r="XFB1626" s="21"/>
      <c r="XFC1626" s="15"/>
    </row>
    <row r="1627" spans="16371:16383" ht="15" customHeight="1">
      <c r="XEQ1627" s="13"/>
      <c r="XER1627" s="1"/>
      <c r="XES1627" s="7"/>
      <c r="XET1627" s="14"/>
      <c r="XEU1627" s="14"/>
      <c r="XEV1627" s="14"/>
      <c r="XFB1627" s="21"/>
      <c r="XFC1627" s="15"/>
    </row>
    <row r="1628" spans="16371:16383" ht="15" customHeight="1">
      <c r="XEQ1628" s="13"/>
      <c r="XER1628" s="1"/>
      <c r="XES1628" s="7"/>
      <c r="XET1628" s="14"/>
      <c r="XEU1628" s="14"/>
      <c r="XEV1628" s="14"/>
      <c r="XFB1628" s="21"/>
      <c r="XFC1628" s="15"/>
    </row>
    <row r="1629" spans="16371:16383" ht="15" customHeight="1">
      <c r="XEQ1629" s="13"/>
      <c r="XER1629" s="1"/>
      <c r="XES1629" s="7"/>
      <c r="XET1629" s="14"/>
      <c r="XEU1629" s="14"/>
      <c r="XEV1629" s="14"/>
      <c r="XFB1629" s="21"/>
      <c r="XFC1629" s="15"/>
    </row>
    <row r="1630" spans="16371:16383" ht="15" customHeight="1">
      <c r="XEQ1630" s="13"/>
      <c r="XER1630" s="1"/>
      <c r="XES1630" s="7"/>
      <c r="XET1630" s="14"/>
      <c r="XEU1630" s="14"/>
      <c r="XEV1630" s="14"/>
      <c r="XFB1630" s="21"/>
      <c r="XFC1630" s="15"/>
    </row>
    <row r="1631" spans="16371:16383" ht="15" customHeight="1">
      <c r="XEQ1631" s="13"/>
      <c r="XER1631" s="1"/>
      <c r="XES1631" s="7"/>
      <c r="XET1631" s="14"/>
      <c r="XEU1631" s="14"/>
      <c r="XEV1631" s="14"/>
      <c r="XFB1631" s="21"/>
      <c r="XFC1631" s="15"/>
    </row>
    <row r="1632" spans="16371:16383" ht="15" customHeight="1">
      <c r="XEQ1632" s="13"/>
      <c r="XER1632" s="1"/>
      <c r="XES1632" s="7"/>
      <c r="XET1632" s="14"/>
      <c r="XEU1632" s="14"/>
      <c r="XEV1632" s="14"/>
      <c r="XFB1632" s="21"/>
      <c r="XFC1632" s="15"/>
    </row>
    <row r="1633" spans="16371:16383" ht="15" customHeight="1">
      <c r="XEQ1633" s="13"/>
      <c r="XER1633" s="1"/>
      <c r="XES1633" s="7"/>
      <c r="XET1633" s="14"/>
      <c r="XEU1633" s="14"/>
      <c r="XEV1633" s="14"/>
      <c r="XFB1633" s="21"/>
      <c r="XFC1633" s="15"/>
    </row>
    <row r="1634" spans="16371:16383" ht="15" customHeight="1">
      <c r="XEQ1634" s="13"/>
      <c r="XER1634" s="1"/>
      <c r="XES1634" s="7"/>
      <c r="XET1634" s="14"/>
      <c r="XEU1634" s="14"/>
      <c r="XEV1634" s="14"/>
      <c r="XFB1634" s="21"/>
      <c r="XFC1634" s="15"/>
    </row>
    <row r="1635" spans="16371:16383" ht="15" customHeight="1">
      <c r="XEQ1635" s="13"/>
      <c r="XER1635" s="1"/>
      <c r="XES1635" s="7"/>
      <c r="XET1635" s="14"/>
      <c r="XEU1635" s="14"/>
      <c r="XEV1635" s="14"/>
      <c r="XFB1635" s="21"/>
      <c r="XFC1635" s="15"/>
    </row>
    <row r="1636" spans="16371:16383" ht="15" customHeight="1">
      <c r="XEQ1636" s="13"/>
      <c r="XER1636" s="1"/>
      <c r="XES1636" s="7"/>
      <c r="XET1636" s="14"/>
      <c r="XEU1636" s="14"/>
      <c r="XEV1636" s="14"/>
      <c r="XFB1636" s="21"/>
      <c r="XFC1636" s="15"/>
    </row>
    <row r="1637" spans="16371:16383" ht="15" customHeight="1">
      <c r="XEQ1637" s="13"/>
      <c r="XER1637" s="1"/>
      <c r="XES1637" s="7"/>
      <c r="XET1637" s="14"/>
      <c r="XEU1637" s="14"/>
      <c r="XEV1637" s="14"/>
      <c r="XFB1637" s="21"/>
      <c r="XFC1637" s="15"/>
    </row>
    <row r="1638" spans="16371:16383" ht="15" customHeight="1">
      <c r="XEQ1638" s="13"/>
      <c r="XER1638" s="1"/>
      <c r="XES1638" s="7"/>
      <c r="XET1638" s="14"/>
      <c r="XEU1638" s="14"/>
      <c r="XEV1638" s="14"/>
      <c r="XFB1638" s="21"/>
      <c r="XFC1638" s="15"/>
    </row>
    <row r="1639" spans="16371:16383" ht="15" customHeight="1">
      <c r="XEQ1639" s="13"/>
      <c r="XER1639" s="1"/>
      <c r="XES1639" s="7"/>
      <c r="XET1639" s="14"/>
      <c r="XEU1639" s="14"/>
      <c r="XEV1639" s="14"/>
      <c r="XFB1639" s="21"/>
      <c r="XFC1639" s="15"/>
    </row>
    <row r="1640" spans="16371:16383" ht="15" customHeight="1">
      <c r="XEQ1640" s="13"/>
      <c r="XER1640" s="1"/>
      <c r="XES1640" s="7"/>
      <c r="XET1640" s="14"/>
      <c r="XEU1640" s="14"/>
      <c r="XEV1640" s="14"/>
      <c r="XFB1640" s="21"/>
      <c r="XFC1640" s="15"/>
    </row>
    <row r="1641" spans="16371:16383" ht="15" customHeight="1">
      <c r="XEQ1641" s="13"/>
      <c r="XER1641" s="1"/>
      <c r="XES1641" s="7"/>
      <c r="XET1641" s="14"/>
      <c r="XEU1641" s="14"/>
      <c r="XEV1641" s="14"/>
      <c r="XFB1641" s="21"/>
      <c r="XFC1641" s="15"/>
    </row>
    <row r="1642" spans="16371:16383" ht="15" customHeight="1">
      <c r="XEQ1642" s="13"/>
      <c r="XER1642" s="1"/>
      <c r="XES1642" s="7"/>
      <c r="XET1642" s="14"/>
      <c r="XEU1642" s="14"/>
      <c r="XEV1642" s="14"/>
      <c r="XFB1642" s="21"/>
      <c r="XFC1642" s="15"/>
    </row>
    <row r="1643" spans="16371:16383" ht="15" customHeight="1">
      <c r="XEQ1643" s="13"/>
      <c r="XER1643" s="1"/>
      <c r="XES1643" s="7"/>
      <c r="XET1643" s="14"/>
      <c r="XEU1643" s="14"/>
      <c r="XEV1643" s="14"/>
      <c r="XFB1643" s="21"/>
      <c r="XFC1643" s="15"/>
    </row>
    <row r="1644" spans="16371:16383" ht="15" customHeight="1">
      <c r="XEQ1644" s="13"/>
      <c r="XER1644" s="1"/>
      <c r="XES1644" s="7"/>
      <c r="XET1644" s="14"/>
      <c r="XEU1644" s="14"/>
      <c r="XEV1644" s="14"/>
      <c r="XFB1644" s="21"/>
      <c r="XFC1644" s="15"/>
    </row>
    <row r="1645" spans="16371:16383" ht="15" customHeight="1">
      <c r="XEQ1645" s="13"/>
      <c r="XER1645" s="1"/>
      <c r="XES1645" s="7"/>
      <c r="XET1645" s="14"/>
      <c r="XEU1645" s="14"/>
      <c r="XEV1645" s="14"/>
      <c r="XFB1645" s="21"/>
      <c r="XFC1645" s="15"/>
    </row>
    <row r="1646" spans="16371:16383" ht="15" customHeight="1">
      <c r="XEQ1646" s="13"/>
      <c r="XER1646" s="1"/>
      <c r="XES1646" s="7"/>
      <c r="XET1646" s="14"/>
      <c r="XEU1646" s="14"/>
      <c r="XEV1646" s="14"/>
      <c r="XFB1646" s="21"/>
      <c r="XFC1646" s="15"/>
    </row>
    <row r="1647" spans="16371:16383" ht="15" customHeight="1">
      <c r="XEQ1647" s="13"/>
      <c r="XER1647" s="1"/>
      <c r="XES1647" s="7"/>
      <c r="XET1647" s="14"/>
      <c r="XEU1647" s="14"/>
      <c r="XEV1647" s="14"/>
      <c r="XFB1647" s="21"/>
      <c r="XFC1647" s="15"/>
    </row>
    <row r="1648" spans="16371:16383" ht="15" customHeight="1">
      <c r="XEQ1648" s="13"/>
      <c r="XER1648" s="1"/>
      <c r="XES1648" s="7"/>
      <c r="XET1648" s="14"/>
      <c r="XEU1648" s="14"/>
      <c r="XEV1648" s="14"/>
      <c r="XFB1648" s="21"/>
      <c r="XFC1648" s="15"/>
    </row>
    <row r="1649" spans="16371:16383" ht="15" customHeight="1">
      <c r="XEQ1649" s="13"/>
      <c r="XER1649" s="1"/>
      <c r="XES1649" s="7"/>
      <c r="XET1649" s="14"/>
      <c r="XEU1649" s="14"/>
      <c r="XEV1649" s="14"/>
      <c r="XFB1649" s="21"/>
      <c r="XFC1649" s="15"/>
    </row>
    <row r="1650" spans="16371:16383" ht="15" customHeight="1">
      <c r="XEQ1650" s="13"/>
      <c r="XER1650" s="1"/>
      <c r="XES1650" s="7"/>
      <c r="XET1650" s="14"/>
      <c r="XEU1650" s="14"/>
      <c r="XEV1650" s="14"/>
      <c r="XFB1650" s="21"/>
      <c r="XFC1650" s="15"/>
    </row>
    <row r="1651" spans="16371:16383" ht="15" customHeight="1">
      <c r="XEQ1651" s="13"/>
      <c r="XER1651" s="1"/>
      <c r="XES1651" s="7"/>
      <c r="XET1651" s="14"/>
      <c r="XEU1651" s="14"/>
      <c r="XEV1651" s="14"/>
      <c r="XFB1651" s="21"/>
      <c r="XFC1651" s="15"/>
    </row>
    <row r="1652" spans="16371:16383" ht="15" customHeight="1">
      <c r="XEQ1652" s="13"/>
      <c r="XER1652" s="1"/>
      <c r="XES1652" s="7"/>
      <c r="XET1652" s="14"/>
      <c r="XEU1652" s="14"/>
      <c r="XEV1652" s="14"/>
      <c r="XFB1652" s="21"/>
      <c r="XFC1652" s="15"/>
    </row>
    <row r="1653" spans="16371:16383" ht="15" customHeight="1">
      <c r="XEQ1653" s="13"/>
      <c r="XER1653" s="1"/>
      <c r="XES1653" s="7"/>
      <c r="XET1653" s="14"/>
      <c r="XEU1653" s="14"/>
      <c r="XEV1653" s="14"/>
      <c r="XFB1653" s="21"/>
      <c r="XFC1653" s="15"/>
    </row>
    <row r="1654" spans="16371:16383" ht="15" customHeight="1">
      <c r="XEQ1654" s="13"/>
      <c r="XER1654" s="1"/>
      <c r="XES1654" s="7"/>
      <c r="XET1654" s="14"/>
      <c r="XEU1654" s="14"/>
      <c r="XEV1654" s="14"/>
      <c r="XFB1654" s="21"/>
      <c r="XFC1654" s="15"/>
    </row>
    <row r="1655" spans="16371:16383" ht="15" customHeight="1">
      <c r="XEQ1655" s="13"/>
      <c r="XER1655" s="1"/>
      <c r="XES1655" s="7"/>
      <c r="XET1655" s="14"/>
      <c r="XEU1655" s="14"/>
      <c r="XEV1655" s="14"/>
      <c r="XFB1655" s="21"/>
      <c r="XFC1655" s="15"/>
    </row>
    <row r="1656" spans="16371:16383" ht="15" customHeight="1">
      <c r="XEQ1656" s="13"/>
      <c r="XER1656" s="1"/>
      <c r="XES1656" s="7"/>
      <c r="XET1656" s="14"/>
      <c r="XEU1656" s="14"/>
      <c r="XEV1656" s="14"/>
      <c r="XFB1656" s="21"/>
      <c r="XFC1656" s="15"/>
    </row>
    <row r="1657" spans="16371:16383" ht="15" customHeight="1">
      <c r="XEQ1657" s="13"/>
      <c r="XER1657" s="1"/>
      <c r="XES1657" s="7"/>
      <c r="XET1657" s="14"/>
      <c r="XEU1657" s="14"/>
      <c r="XEV1657" s="14"/>
      <c r="XFB1657" s="21"/>
      <c r="XFC1657" s="15"/>
    </row>
    <row r="1658" spans="16371:16383" ht="15" customHeight="1">
      <c r="XEQ1658" s="13"/>
      <c r="XER1658" s="1"/>
      <c r="XES1658" s="7"/>
      <c r="XET1658" s="14"/>
      <c r="XEU1658" s="14"/>
      <c r="XEV1658" s="14"/>
      <c r="XFB1658" s="21"/>
      <c r="XFC1658" s="15"/>
    </row>
    <row r="1659" spans="16371:16383" ht="15" customHeight="1">
      <c r="XEQ1659" s="13"/>
      <c r="XER1659" s="1"/>
      <c r="XES1659" s="7"/>
      <c r="XET1659" s="14"/>
      <c r="XEU1659" s="14"/>
      <c r="XEV1659" s="14"/>
      <c r="XFB1659" s="21"/>
      <c r="XFC1659" s="15"/>
    </row>
    <row r="1660" spans="16371:16383" ht="15" customHeight="1">
      <c r="XEQ1660" s="13"/>
      <c r="XER1660" s="1"/>
      <c r="XES1660" s="7"/>
      <c r="XET1660" s="14"/>
      <c r="XEU1660" s="14"/>
      <c r="XEV1660" s="14"/>
      <c r="XFB1660" s="21"/>
      <c r="XFC1660" s="15"/>
    </row>
    <row r="1661" spans="16371:16383" ht="15" customHeight="1">
      <c r="XEQ1661" s="13"/>
      <c r="XER1661" s="1"/>
      <c r="XES1661" s="7"/>
      <c r="XET1661" s="14"/>
      <c r="XEU1661" s="14"/>
      <c r="XEV1661" s="14"/>
      <c r="XFB1661" s="21"/>
      <c r="XFC1661" s="15"/>
    </row>
    <row r="1662" spans="16371:16383" ht="15" customHeight="1">
      <c r="XEQ1662" s="13"/>
      <c r="XER1662" s="1"/>
      <c r="XES1662" s="7"/>
      <c r="XET1662" s="14"/>
      <c r="XEU1662" s="14"/>
      <c r="XEV1662" s="14"/>
      <c r="XFB1662" s="21"/>
      <c r="XFC1662" s="15"/>
    </row>
    <row r="1663" spans="16371:16383" ht="15" customHeight="1">
      <c r="XEQ1663" s="13"/>
      <c r="XER1663" s="1"/>
      <c r="XES1663" s="7"/>
      <c r="XET1663" s="14"/>
      <c r="XEU1663" s="14"/>
      <c r="XEV1663" s="14"/>
      <c r="XFB1663" s="21"/>
      <c r="XFC1663" s="15"/>
    </row>
    <row r="1664" spans="16371:16383" ht="15" customHeight="1">
      <c r="XEQ1664" s="13"/>
      <c r="XER1664" s="1"/>
      <c r="XES1664" s="7"/>
      <c r="XET1664" s="14"/>
      <c r="XEU1664" s="14"/>
      <c r="XEV1664" s="14"/>
      <c r="XFB1664" s="21"/>
      <c r="XFC1664" s="15"/>
    </row>
    <row r="1665" spans="16371:16383" ht="15" customHeight="1">
      <c r="XEQ1665" s="13"/>
      <c r="XER1665" s="1"/>
      <c r="XES1665" s="7"/>
      <c r="XET1665" s="14"/>
      <c r="XEU1665" s="14"/>
      <c r="XEV1665" s="14"/>
      <c r="XFB1665" s="21"/>
      <c r="XFC1665" s="15"/>
    </row>
    <row r="1666" spans="16371:16383" ht="15" customHeight="1">
      <c r="XEQ1666" s="13"/>
      <c r="XER1666" s="1"/>
      <c r="XES1666" s="7"/>
      <c r="XET1666" s="14"/>
      <c r="XEU1666" s="14"/>
      <c r="XEV1666" s="14"/>
      <c r="XFB1666" s="21"/>
      <c r="XFC1666" s="15"/>
    </row>
    <row r="1667" spans="16371:16383" ht="15" customHeight="1">
      <c r="XEQ1667" s="13"/>
      <c r="XER1667" s="1"/>
      <c r="XES1667" s="7"/>
      <c r="XET1667" s="14"/>
      <c r="XEU1667" s="14"/>
      <c r="XEV1667" s="14"/>
      <c r="XFB1667" s="21"/>
      <c r="XFC1667" s="15"/>
    </row>
    <row r="1668" spans="16371:16383" ht="15" customHeight="1">
      <c r="XEQ1668" s="13"/>
      <c r="XER1668" s="1"/>
      <c r="XES1668" s="7"/>
      <c r="XET1668" s="14"/>
      <c r="XEU1668" s="14"/>
      <c r="XEV1668" s="14"/>
      <c r="XFB1668" s="21"/>
      <c r="XFC1668" s="15"/>
    </row>
    <row r="1669" spans="16371:16383" ht="15" customHeight="1">
      <c r="XEQ1669" s="13"/>
      <c r="XER1669" s="1"/>
      <c r="XES1669" s="7"/>
      <c r="XET1669" s="14"/>
      <c r="XEU1669" s="14"/>
      <c r="XEV1669" s="14"/>
      <c r="XFB1669" s="21"/>
      <c r="XFC1669" s="15"/>
    </row>
    <row r="1670" spans="16371:16383" ht="15" customHeight="1">
      <c r="XEQ1670" s="13"/>
      <c r="XER1670" s="1"/>
      <c r="XES1670" s="7"/>
      <c r="XET1670" s="14"/>
      <c r="XEU1670" s="14"/>
      <c r="XEV1670" s="14"/>
      <c r="XFB1670" s="21"/>
      <c r="XFC1670" s="15"/>
    </row>
    <row r="1671" spans="16371:16383" ht="15" customHeight="1">
      <c r="XEQ1671" s="13"/>
      <c r="XER1671" s="1"/>
      <c r="XES1671" s="7"/>
      <c r="XET1671" s="14"/>
      <c r="XEU1671" s="14"/>
      <c r="XEV1671" s="14"/>
      <c r="XFB1671" s="21"/>
      <c r="XFC1671" s="15"/>
    </row>
    <row r="1672" spans="16371:16383" ht="15" customHeight="1">
      <c r="XEQ1672" s="13"/>
      <c r="XER1672" s="1"/>
      <c r="XES1672" s="7"/>
      <c r="XET1672" s="14"/>
      <c r="XEU1672" s="14"/>
      <c r="XEV1672" s="14"/>
      <c r="XFB1672" s="21"/>
      <c r="XFC1672" s="15"/>
    </row>
    <row r="1673" spans="16371:16383" ht="15" customHeight="1">
      <c r="XEQ1673" s="13"/>
      <c r="XER1673" s="1"/>
      <c r="XES1673" s="7"/>
      <c r="XET1673" s="14"/>
      <c r="XEU1673" s="14"/>
      <c r="XEV1673" s="14"/>
      <c r="XFB1673" s="21"/>
      <c r="XFC1673" s="15"/>
    </row>
    <row r="1674" spans="16371:16383" ht="15" customHeight="1">
      <c r="XEQ1674" s="13"/>
      <c r="XER1674" s="1"/>
      <c r="XES1674" s="7"/>
      <c r="XET1674" s="14"/>
      <c r="XEU1674" s="14"/>
      <c r="XEV1674" s="14"/>
      <c r="XFB1674" s="21"/>
      <c r="XFC1674" s="15"/>
    </row>
    <row r="1675" spans="16371:16383" ht="15" customHeight="1">
      <c r="XEQ1675" s="13"/>
      <c r="XER1675" s="1"/>
      <c r="XES1675" s="7"/>
      <c r="XET1675" s="14"/>
      <c r="XEU1675" s="14"/>
      <c r="XEV1675" s="14"/>
      <c r="XFB1675" s="21"/>
      <c r="XFC1675" s="15"/>
    </row>
    <row r="1676" spans="16371:16383" ht="15" customHeight="1">
      <c r="XEQ1676" s="13"/>
      <c r="XER1676" s="1"/>
      <c r="XES1676" s="7"/>
      <c r="XET1676" s="14"/>
      <c r="XEU1676" s="14"/>
      <c r="XEV1676" s="14"/>
      <c r="XFB1676" s="21"/>
      <c r="XFC1676" s="15"/>
    </row>
    <row r="1677" spans="16371:16383" ht="15" customHeight="1">
      <c r="XEQ1677" s="13"/>
      <c r="XER1677" s="1"/>
      <c r="XES1677" s="7"/>
      <c r="XET1677" s="14"/>
      <c r="XEU1677" s="14"/>
      <c r="XEV1677" s="14"/>
      <c r="XFB1677" s="21"/>
      <c r="XFC1677" s="15"/>
    </row>
    <row r="1678" spans="16371:16383" ht="15" customHeight="1">
      <c r="XEQ1678" s="13"/>
      <c r="XER1678" s="1"/>
      <c r="XES1678" s="7"/>
      <c r="XET1678" s="14"/>
      <c r="XEU1678" s="14"/>
      <c r="XEV1678" s="14"/>
      <c r="XFB1678" s="21"/>
      <c r="XFC1678" s="15"/>
    </row>
    <row r="1679" spans="16371:16383" ht="15" customHeight="1">
      <c r="XEQ1679" s="13"/>
      <c r="XER1679" s="1"/>
      <c r="XES1679" s="7"/>
      <c r="XET1679" s="14"/>
      <c r="XEU1679" s="14"/>
      <c r="XEV1679" s="14"/>
      <c r="XFB1679" s="21"/>
      <c r="XFC1679" s="15"/>
    </row>
    <row r="1680" spans="16371:16383" ht="15" customHeight="1">
      <c r="XEQ1680" s="13"/>
      <c r="XER1680" s="1"/>
      <c r="XES1680" s="7"/>
      <c r="XET1680" s="14"/>
      <c r="XEU1680" s="14"/>
      <c r="XEV1680" s="14"/>
      <c r="XFB1680" s="21"/>
      <c r="XFC1680" s="15"/>
    </row>
    <row r="1681" spans="16371:16383" ht="15" customHeight="1">
      <c r="XEQ1681" s="13"/>
      <c r="XER1681" s="1"/>
      <c r="XES1681" s="7"/>
      <c r="XET1681" s="14"/>
      <c r="XEU1681" s="14"/>
      <c r="XEV1681" s="14"/>
      <c r="XFB1681" s="21"/>
      <c r="XFC1681" s="15"/>
    </row>
    <row r="1682" spans="16371:16383" ht="15" customHeight="1">
      <c r="XEQ1682" s="13"/>
      <c r="XER1682" s="1"/>
      <c r="XES1682" s="7"/>
      <c r="XET1682" s="14"/>
      <c r="XEU1682" s="14"/>
      <c r="XEV1682" s="14"/>
      <c r="XFB1682" s="21"/>
      <c r="XFC1682" s="15"/>
    </row>
    <row r="1683" spans="16371:16383" ht="15" customHeight="1">
      <c r="XEQ1683" s="13"/>
      <c r="XER1683" s="1"/>
      <c r="XES1683" s="7"/>
      <c r="XET1683" s="14"/>
      <c r="XEU1683" s="14"/>
      <c r="XEV1683" s="14"/>
      <c r="XFB1683" s="21"/>
      <c r="XFC1683" s="15"/>
    </row>
    <row r="1684" spans="16371:16383" ht="15" customHeight="1">
      <c r="XEQ1684" s="13"/>
      <c r="XER1684" s="1"/>
      <c r="XES1684" s="7"/>
      <c r="XET1684" s="14"/>
      <c r="XEU1684" s="14"/>
      <c r="XEV1684" s="14"/>
      <c r="XFB1684" s="21"/>
      <c r="XFC1684" s="15"/>
    </row>
    <row r="1685" spans="16371:16383" ht="15" customHeight="1">
      <c r="XEQ1685" s="13"/>
      <c r="XER1685" s="1"/>
      <c r="XES1685" s="7"/>
      <c r="XET1685" s="14"/>
      <c r="XEU1685" s="14"/>
      <c r="XEV1685" s="14"/>
      <c r="XFB1685" s="21"/>
      <c r="XFC1685" s="15"/>
    </row>
    <row r="1686" spans="16371:16383" ht="15" customHeight="1">
      <c r="XEQ1686" s="13"/>
      <c r="XER1686" s="1"/>
      <c r="XES1686" s="7"/>
      <c r="XET1686" s="14"/>
      <c r="XEU1686" s="14"/>
      <c r="XEV1686" s="14"/>
      <c r="XFB1686" s="21"/>
      <c r="XFC1686" s="15"/>
    </row>
    <row r="1687" spans="16371:16383" ht="15" customHeight="1">
      <c r="XEQ1687" s="13"/>
      <c r="XER1687" s="1"/>
      <c r="XES1687" s="7"/>
      <c r="XET1687" s="14"/>
      <c r="XEU1687" s="14"/>
      <c r="XEV1687" s="14"/>
      <c r="XFB1687" s="21"/>
      <c r="XFC1687" s="15"/>
    </row>
    <row r="1688" spans="16371:16383" ht="15" customHeight="1">
      <c r="XEQ1688" s="13"/>
      <c r="XER1688" s="1"/>
      <c r="XES1688" s="7"/>
      <c r="XET1688" s="14"/>
      <c r="XEU1688" s="14"/>
      <c r="XEV1688" s="14"/>
      <c r="XFB1688" s="21"/>
      <c r="XFC1688" s="15"/>
    </row>
    <row r="1689" spans="16371:16383" ht="15" customHeight="1">
      <c r="XEQ1689" s="13"/>
      <c r="XER1689" s="1"/>
      <c r="XES1689" s="7"/>
      <c r="XET1689" s="14"/>
      <c r="XEU1689" s="14"/>
      <c r="XEV1689" s="14"/>
      <c r="XFB1689" s="21"/>
      <c r="XFC1689" s="15"/>
    </row>
    <row r="1690" spans="16371:16383" ht="15" customHeight="1">
      <c r="XEQ1690" s="13"/>
      <c r="XER1690" s="1"/>
      <c r="XES1690" s="7"/>
      <c r="XET1690" s="14"/>
      <c r="XEU1690" s="14"/>
      <c r="XEV1690" s="14"/>
      <c r="XFB1690" s="21"/>
      <c r="XFC1690" s="15"/>
    </row>
    <row r="1691" spans="16371:16383" ht="15" customHeight="1">
      <c r="XEQ1691" s="13"/>
      <c r="XER1691" s="1"/>
      <c r="XES1691" s="7"/>
      <c r="XET1691" s="14"/>
      <c r="XEU1691" s="14"/>
      <c r="XEV1691" s="14"/>
      <c r="XFB1691" s="21"/>
      <c r="XFC1691" s="15"/>
    </row>
    <row r="1692" spans="16371:16383" ht="15" customHeight="1">
      <c r="XEQ1692" s="13"/>
      <c r="XER1692" s="1"/>
      <c r="XES1692" s="7"/>
      <c r="XET1692" s="14"/>
      <c r="XEU1692" s="14"/>
      <c r="XEV1692" s="14"/>
      <c r="XFB1692" s="21"/>
      <c r="XFC1692" s="15"/>
    </row>
    <row r="1693" spans="16371:16383" ht="15" customHeight="1">
      <c r="XEQ1693" s="13"/>
      <c r="XER1693" s="1"/>
      <c r="XES1693" s="7"/>
      <c r="XET1693" s="14"/>
      <c r="XEU1693" s="14"/>
      <c r="XEV1693" s="14"/>
      <c r="XFB1693" s="21"/>
      <c r="XFC1693" s="15"/>
    </row>
    <row r="1694" spans="16371:16383" ht="15" customHeight="1">
      <c r="XEQ1694" s="13"/>
      <c r="XER1694" s="1"/>
      <c r="XES1694" s="7"/>
      <c r="XET1694" s="14"/>
      <c r="XEU1694" s="14"/>
      <c r="XEV1694" s="14"/>
      <c r="XFB1694" s="21"/>
      <c r="XFC1694" s="15"/>
    </row>
    <row r="1695" spans="16371:16383" ht="15" customHeight="1">
      <c r="XEQ1695" s="13"/>
      <c r="XER1695" s="1"/>
      <c r="XES1695" s="7"/>
      <c r="XET1695" s="14"/>
      <c r="XEU1695" s="14"/>
      <c r="XEV1695" s="14"/>
      <c r="XFB1695" s="21"/>
      <c r="XFC1695" s="15"/>
    </row>
    <row r="1696" spans="16371:16383" ht="15" customHeight="1">
      <c r="XEQ1696" s="13"/>
      <c r="XER1696" s="1"/>
      <c r="XES1696" s="7"/>
      <c r="XET1696" s="14"/>
      <c r="XEU1696" s="14"/>
      <c r="XEV1696" s="14"/>
      <c r="XFB1696" s="21"/>
      <c r="XFC1696" s="15"/>
    </row>
    <row r="1697" spans="16371:16383" ht="15" customHeight="1">
      <c r="XEQ1697" s="13"/>
      <c r="XER1697" s="1"/>
      <c r="XES1697" s="7"/>
      <c r="XET1697" s="14"/>
      <c r="XEU1697" s="14"/>
      <c r="XEV1697" s="14"/>
      <c r="XFB1697" s="21"/>
      <c r="XFC1697" s="15"/>
    </row>
    <row r="1698" spans="16371:16383" ht="15" customHeight="1">
      <c r="XEQ1698" s="13"/>
      <c r="XER1698" s="1"/>
      <c r="XES1698" s="7"/>
      <c r="XET1698" s="14"/>
      <c r="XEU1698" s="14"/>
      <c r="XEV1698" s="14"/>
      <c r="XFB1698" s="21"/>
      <c r="XFC1698" s="15"/>
    </row>
    <row r="1699" spans="16371:16383" ht="15" customHeight="1">
      <c r="XEQ1699" s="13"/>
      <c r="XER1699" s="1"/>
      <c r="XES1699" s="7"/>
      <c r="XET1699" s="14"/>
      <c r="XEU1699" s="14"/>
      <c r="XEV1699" s="14"/>
      <c r="XFB1699" s="21"/>
      <c r="XFC1699" s="15"/>
    </row>
    <row r="1700" spans="16371:16383" ht="15" customHeight="1">
      <c r="XEQ1700" s="13"/>
      <c r="XER1700" s="1"/>
      <c r="XES1700" s="7"/>
      <c r="XET1700" s="14"/>
      <c r="XEU1700" s="14"/>
      <c r="XEV1700" s="14"/>
      <c r="XFB1700" s="21"/>
      <c r="XFC1700" s="15"/>
    </row>
    <row r="1701" spans="16371:16383" ht="15" customHeight="1">
      <c r="XEQ1701" s="13"/>
      <c r="XER1701" s="1"/>
      <c r="XES1701" s="7"/>
      <c r="XET1701" s="14"/>
      <c r="XEU1701" s="14"/>
      <c r="XEV1701" s="14"/>
      <c r="XFB1701" s="21"/>
      <c r="XFC1701" s="15"/>
    </row>
    <row r="1702" spans="16371:16383" ht="15" customHeight="1">
      <c r="XEQ1702" s="13"/>
      <c r="XER1702" s="1"/>
      <c r="XES1702" s="7"/>
      <c r="XET1702" s="14"/>
      <c r="XEU1702" s="14"/>
      <c r="XEV1702" s="14"/>
      <c r="XFB1702" s="21"/>
      <c r="XFC1702" s="15"/>
    </row>
    <row r="1703" spans="16371:16383" ht="15" customHeight="1">
      <c r="XEQ1703" s="13"/>
      <c r="XER1703" s="1"/>
      <c r="XES1703" s="7"/>
      <c r="XET1703" s="14"/>
      <c r="XEU1703" s="14"/>
      <c r="XEV1703" s="14"/>
      <c r="XFB1703" s="21"/>
      <c r="XFC1703" s="15"/>
    </row>
    <row r="1704" spans="16371:16383" ht="15" customHeight="1">
      <c r="XEQ1704" s="13"/>
      <c r="XER1704" s="1"/>
      <c r="XES1704" s="7"/>
      <c r="XET1704" s="14"/>
      <c r="XEU1704" s="14"/>
      <c r="XEV1704" s="14"/>
      <c r="XFB1704" s="21"/>
      <c r="XFC1704" s="15"/>
    </row>
    <row r="1705" spans="16371:16383" ht="15" customHeight="1">
      <c r="XEQ1705" s="13"/>
      <c r="XER1705" s="1"/>
      <c r="XES1705" s="7"/>
      <c r="XET1705" s="14"/>
      <c r="XEU1705" s="14"/>
      <c r="XEV1705" s="14"/>
      <c r="XFB1705" s="21"/>
      <c r="XFC1705" s="15"/>
    </row>
    <row r="1706" spans="16371:16383" ht="15" customHeight="1">
      <c r="XEQ1706" s="13"/>
      <c r="XER1706" s="1"/>
      <c r="XES1706" s="7"/>
      <c r="XET1706" s="14"/>
      <c r="XEU1706" s="14"/>
      <c r="XEV1706" s="14"/>
      <c r="XFB1706" s="21"/>
      <c r="XFC1706" s="15"/>
    </row>
    <row r="1707" spans="16371:16383" ht="15" customHeight="1">
      <c r="XEQ1707" s="13"/>
      <c r="XER1707" s="1"/>
      <c r="XES1707" s="7"/>
      <c r="XET1707" s="14"/>
      <c r="XEU1707" s="14"/>
      <c r="XEV1707" s="14"/>
      <c r="XFB1707" s="21"/>
      <c r="XFC1707" s="15"/>
    </row>
    <row r="1708" spans="16371:16383" ht="15" customHeight="1">
      <c r="XEQ1708" s="13"/>
      <c r="XER1708" s="1"/>
      <c r="XES1708" s="7"/>
      <c r="XET1708" s="14"/>
      <c r="XEU1708" s="14"/>
      <c r="XEV1708" s="14"/>
      <c r="XFB1708" s="21"/>
      <c r="XFC1708" s="15"/>
    </row>
    <row r="1709" spans="16371:16383" ht="15" customHeight="1">
      <c r="XEQ1709" s="13"/>
      <c r="XER1709" s="1"/>
      <c r="XES1709" s="7"/>
      <c r="XET1709" s="14"/>
      <c r="XEU1709" s="14"/>
      <c r="XEV1709" s="14"/>
      <c r="XFB1709" s="21"/>
      <c r="XFC1709" s="15"/>
    </row>
    <row r="1710" spans="16371:16383" ht="15" customHeight="1">
      <c r="XEQ1710" s="13"/>
      <c r="XER1710" s="1"/>
      <c r="XES1710" s="7"/>
      <c r="XET1710" s="14"/>
      <c r="XEU1710" s="14"/>
      <c r="XEV1710" s="14"/>
      <c r="XFB1710" s="21"/>
      <c r="XFC1710" s="15"/>
    </row>
    <row r="1711" spans="16371:16383" ht="15" customHeight="1">
      <c r="XEQ1711" s="13"/>
      <c r="XER1711" s="1"/>
      <c r="XES1711" s="7"/>
      <c r="XET1711" s="14"/>
      <c r="XEU1711" s="14"/>
      <c r="XEV1711" s="14"/>
      <c r="XFB1711" s="21"/>
      <c r="XFC1711" s="15"/>
    </row>
    <row r="1712" spans="16371:16383" ht="15" customHeight="1">
      <c r="XEQ1712" s="13"/>
      <c r="XER1712" s="1"/>
      <c r="XES1712" s="7"/>
      <c r="XET1712" s="14"/>
      <c r="XEU1712" s="14"/>
      <c r="XEV1712" s="14"/>
      <c r="XFB1712" s="21"/>
      <c r="XFC1712" s="15"/>
    </row>
    <row r="1713" spans="16371:16383" ht="15" customHeight="1">
      <c r="XEQ1713" s="13"/>
      <c r="XER1713" s="1"/>
      <c r="XES1713" s="7"/>
      <c r="XET1713" s="14"/>
      <c r="XEU1713" s="14"/>
      <c r="XEV1713" s="14"/>
      <c r="XFB1713" s="21"/>
      <c r="XFC1713" s="15"/>
    </row>
    <row r="1714" spans="16371:16383" ht="15" customHeight="1">
      <c r="XEQ1714" s="13"/>
      <c r="XER1714" s="1"/>
      <c r="XES1714" s="7"/>
      <c r="XET1714" s="14"/>
      <c r="XEU1714" s="14"/>
      <c r="XEV1714" s="14"/>
      <c r="XFB1714" s="21"/>
      <c r="XFC1714" s="15"/>
    </row>
    <row r="1715" spans="16371:16383" ht="15" customHeight="1">
      <c r="XEQ1715" s="13"/>
      <c r="XER1715" s="1"/>
      <c r="XES1715" s="7"/>
      <c r="XET1715" s="14"/>
      <c r="XEU1715" s="14"/>
      <c r="XEV1715" s="14"/>
      <c r="XFB1715" s="21"/>
      <c r="XFC1715" s="15"/>
    </row>
    <row r="1716" spans="16371:16383" ht="15" customHeight="1">
      <c r="XEQ1716" s="13"/>
      <c r="XER1716" s="1"/>
      <c r="XES1716" s="7"/>
      <c r="XET1716" s="14"/>
      <c r="XEU1716" s="14"/>
      <c r="XEV1716" s="14"/>
      <c r="XFB1716" s="21"/>
      <c r="XFC1716" s="15"/>
    </row>
    <row r="1717" spans="16371:16383" ht="15" customHeight="1">
      <c r="XEQ1717" s="13"/>
      <c r="XER1717" s="1"/>
      <c r="XES1717" s="7"/>
      <c r="XET1717" s="14"/>
      <c r="XEU1717" s="14"/>
      <c r="XEV1717" s="14"/>
      <c r="XFB1717" s="21"/>
      <c r="XFC1717" s="15"/>
    </row>
    <row r="1718" spans="16371:16383" ht="15" customHeight="1">
      <c r="XEQ1718" s="13"/>
      <c r="XER1718" s="1"/>
      <c r="XES1718" s="7"/>
      <c r="XET1718" s="14"/>
      <c r="XEU1718" s="14"/>
      <c r="XEV1718" s="14"/>
      <c r="XFB1718" s="21"/>
      <c r="XFC1718" s="15"/>
    </row>
    <row r="1719" spans="16371:16383" ht="15" customHeight="1">
      <c r="XEQ1719" s="13"/>
      <c r="XER1719" s="1"/>
      <c r="XES1719" s="7"/>
      <c r="XET1719" s="14"/>
      <c r="XEU1719" s="14"/>
      <c r="XEV1719" s="14"/>
      <c r="XFB1719" s="21"/>
      <c r="XFC1719" s="15"/>
    </row>
    <row r="1720" spans="16371:16383" ht="15" customHeight="1">
      <c r="XEQ1720" s="13"/>
      <c r="XER1720" s="1"/>
      <c r="XES1720" s="7"/>
      <c r="XET1720" s="14"/>
      <c r="XEU1720" s="14"/>
      <c r="XEV1720" s="14"/>
      <c r="XFB1720" s="21"/>
      <c r="XFC1720" s="15"/>
    </row>
    <row r="1721" spans="16371:16383" ht="15" customHeight="1">
      <c r="XEQ1721" s="13"/>
      <c r="XER1721" s="1"/>
      <c r="XES1721" s="7"/>
      <c r="XET1721" s="14"/>
      <c r="XEU1721" s="14"/>
      <c r="XEV1721" s="14"/>
      <c r="XFB1721" s="21"/>
      <c r="XFC1721" s="15"/>
    </row>
    <row r="1722" spans="16371:16383" ht="15" customHeight="1">
      <c r="XEQ1722" s="13"/>
      <c r="XER1722" s="1"/>
      <c r="XES1722" s="7"/>
      <c r="XET1722" s="14"/>
      <c r="XEU1722" s="14"/>
      <c r="XEV1722" s="14"/>
      <c r="XFB1722" s="21"/>
      <c r="XFC1722" s="15"/>
    </row>
    <row r="1723" spans="16371:16383" ht="15" customHeight="1">
      <c r="XEQ1723" s="13"/>
      <c r="XER1723" s="1"/>
      <c r="XES1723" s="7"/>
      <c r="XET1723" s="14"/>
      <c r="XEU1723" s="14"/>
      <c r="XEV1723" s="14"/>
      <c r="XFB1723" s="21"/>
      <c r="XFC1723" s="15"/>
    </row>
    <row r="1724" spans="16371:16383" ht="15" customHeight="1">
      <c r="XEQ1724" s="13"/>
      <c r="XER1724" s="1"/>
      <c r="XES1724" s="7"/>
      <c r="XET1724" s="14"/>
      <c r="XEU1724" s="14"/>
      <c r="XEV1724" s="14"/>
      <c r="XFB1724" s="21"/>
      <c r="XFC1724" s="15"/>
    </row>
    <row r="1725" spans="16371:16383" ht="15" customHeight="1">
      <c r="XEQ1725" s="13"/>
      <c r="XER1725" s="1"/>
      <c r="XES1725" s="7"/>
      <c r="XET1725" s="14"/>
      <c r="XEU1725" s="14"/>
      <c r="XEV1725" s="14"/>
      <c r="XFB1725" s="21"/>
      <c r="XFC1725" s="15"/>
    </row>
    <row r="1726" spans="16371:16383" ht="15" customHeight="1">
      <c r="XEQ1726" s="13"/>
      <c r="XER1726" s="1"/>
      <c r="XES1726" s="7"/>
      <c r="XET1726" s="14"/>
      <c r="XEU1726" s="14"/>
      <c r="XEV1726" s="14"/>
      <c r="XFB1726" s="21"/>
      <c r="XFC1726" s="15"/>
    </row>
    <row r="1727" spans="16371:16383" ht="15" customHeight="1">
      <c r="XEQ1727" s="13"/>
      <c r="XER1727" s="1"/>
      <c r="XES1727" s="7"/>
      <c r="XET1727" s="14"/>
      <c r="XEU1727" s="14"/>
      <c r="XEV1727" s="14"/>
      <c r="XFB1727" s="21"/>
      <c r="XFC1727" s="15"/>
    </row>
    <row r="1728" spans="16371:16383" ht="15" customHeight="1">
      <c r="XEQ1728" s="13"/>
      <c r="XER1728" s="1"/>
      <c r="XES1728" s="7"/>
      <c r="XET1728" s="14"/>
      <c r="XEU1728" s="14"/>
      <c r="XEV1728" s="14"/>
      <c r="XFB1728" s="21"/>
      <c r="XFC1728" s="15"/>
    </row>
    <row r="1729" spans="16371:16383" ht="15" customHeight="1">
      <c r="XEQ1729" s="13"/>
      <c r="XER1729" s="1"/>
      <c r="XES1729" s="7"/>
      <c r="XET1729" s="14"/>
      <c r="XEU1729" s="14"/>
      <c r="XEV1729" s="14"/>
      <c r="XFB1729" s="21"/>
      <c r="XFC1729" s="15"/>
    </row>
    <row r="1730" spans="16371:16383" ht="15" customHeight="1">
      <c r="XEQ1730" s="13"/>
      <c r="XER1730" s="1"/>
      <c r="XES1730" s="7"/>
      <c r="XET1730" s="14"/>
      <c r="XEU1730" s="14"/>
      <c r="XEV1730" s="14"/>
      <c r="XFB1730" s="21"/>
      <c r="XFC1730" s="15"/>
    </row>
    <row r="1731" spans="16371:16383" ht="15" customHeight="1">
      <c r="XEQ1731" s="13"/>
      <c r="XER1731" s="1"/>
      <c r="XES1731" s="7"/>
      <c r="XET1731" s="14"/>
      <c r="XEU1731" s="14"/>
      <c r="XEV1731" s="14"/>
      <c r="XFB1731" s="21"/>
      <c r="XFC1731" s="15"/>
    </row>
    <row r="1732" spans="16371:16383" ht="15" customHeight="1">
      <c r="XEQ1732" s="13"/>
      <c r="XER1732" s="1"/>
      <c r="XES1732" s="7"/>
      <c r="XET1732" s="14"/>
      <c r="XEU1732" s="14"/>
      <c r="XEV1732" s="14"/>
      <c r="XFB1732" s="21"/>
      <c r="XFC1732" s="15"/>
    </row>
    <row r="1733" spans="16371:16383" ht="15" customHeight="1">
      <c r="XEQ1733" s="13"/>
      <c r="XER1733" s="1"/>
      <c r="XES1733" s="7"/>
      <c r="XET1733" s="14"/>
      <c r="XEU1733" s="14"/>
      <c r="XEV1733" s="14"/>
      <c r="XFB1733" s="21"/>
      <c r="XFC1733" s="15"/>
    </row>
    <row r="1734" spans="16371:16383" ht="15" customHeight="1">
      <c r="XEQ1734" s="13"/>
      <c r="XER1734" s="1"/>
      <c r="XES1734" s="7"/>
      <c r="XET1734" s="14"/>
      <c r="XEU1734" s="14"/>
      <c r="XEV1734" s="14"/>
      <c r="XFB1734" s="21"/>
      <c r="XFC1734" s="15"/>
    </row>
    <row r="1735" spans="16371:16383" ht="15" customHeight="1">
      <c r="XEQ1735" s="13"/>
      <c r="XER1735" s="1"/>
      <c r="XES1735" s="7"/>
      <c r="XET1735" s="14"/>
      <c r="XEU1735" s="14"/>
      <c r="XEV1735" s="14"/>
      <c r="XFB1735" s="21"/>
      <c r="XFC1735" s="15"/>
    </row>
    <row r="1736" spans="16371:16383" ht="15" customHeight="1">
      <c r="XEQ1736" s="13"/>
      <c r="XER1736" s="1"/>
      <c r="XES1736" s="7"/>
      <c r="XET1736" s="14"/>
      <c r="XEU1736" s="14"/>
      <c r="XEV1736" s="14"/>
      <c r="XFB1736" s="21"/>
      <c r="XFC1736" s="15"/>
    </row>
    <row r="1737" spans="16371:16383" ht="15" customHeight="1">
      <c r="XEQ1737" s="13"/>
      <c r="XER1737" s="1"/>
      <c r="XES1737" s="7"/>
      <c r="XET1737" s="14"/>
      <c r="XEU1737" s="14"/>
      <c r="XEV1737" s="14"/>
      <c r="XFB1737" s="21"/>
      <c r="XFC1737" s="15"/>
    </row>
    <row r="1738" spans="16371:16383" ht="15" customHeight="1">
      <c r="XEQ1738" s="13"/>
      <c r="XER1738" s="1"/>
      <c r="XES1738" s="7"/>
      <c r="XET1738" s="14"/>
      <c r="XEU1738" s="14"/>
      <c r="XEV1738" s="14"/>
      <c r="XFB1738" s="21"/>
      <c r="XFC1738" s="15"/>
    </row>
    <row r="1739" spans="16371:16383" ht="15" customHeight="1">
      <c r="XEQ1739" s="13"/>
      <c r="XER1739" s="1"/>
      <c r="XES1739" s="7"/>
      <c r="XET1739" s="14"/>
      <c r="XEU1739" s="14"/>
      <c r="XEV1739" s="14"/>
      <c r="XFB1739" s="21"/>
      <c r="XFC1739" s="15"/>
    </row>
    <row r="1740" spans="16371:16383" ht="15" customHeight="1">
      <c r="XEQ1740" s="13"/>
      <c r="XER1740" s="1"/>
      <c r="XES1740" s="7"/>
      <c r="XET1740" s="14"/>
      <c r="XEU1740" s="14"/>
      <c r="XEV1740" s="14"/>
      <c r="XFB1740" s="21"/>
      <c r="XFC1740" s="15"/>
    </row>
    <row r="1741" spans="16371:16383" ht="15" customHeight="1">
      <c r="XEQ1741" s="13"/>
      <c r="XER1741" s="1"/>
      <c r="XES1741" s="7"/>
      <c r="XET1741" s="14"/>
      <c r="XEU1741" s="14"/>
      <c r="XEV1741" s="14"/>
      <c r="XFB1741" s="21"/>
      <c r="XFC1741" s="15"/>
    </row>
    <row r="1742" spans="16371:16383" ht="15" customHeight="1">
      <c r="XEQ1742" s="13"/>
      <c r="XER1742" s="1"/>
      <c r="XES1742" s="7"/>
      <c r="XET1742" s="14"/>
      <c r="XEU1742" s="14"/>
      <c r="XEV1742" s="14"/>
      <c r="XFB1742" s="21"/>
      <c r="XFC1742" s="15"/>
    </row>
    <row r="1743" spans="16371:16383" ht="15" customHeight="1">
      <c r="XEQ1743" s="13"/>
      <c r="XER1743" s="1"/>
      <c r="XES1743" s="7"/>
      <c r="XET1743" s="14"/>
      <c r="XEU1743" s="14"/>
      <c r="XEV1743" s="14"/>
      <c r="XFB1743" s="21"/>
      <c r="XFC1743" s="15"/>
    </row>
    <row r="1744" spans="16371:16383" ht="15" customHeight="1">
      <c r="XEQ1744" s="13"/>
      <c r="XER1744" s="1"/>
      <c r="XES1744" s="7"/>
      <c r="XET1744" s="14"/>
      <c r="XEU1744" s="14"/>
      <c r="XEV1744" s="14"/>
      <c r="XFB1744" s="21"/>
      <c r="XFC1744" s="15"/>
    </row>
    <row r="1745" spans="16371:16383" ht="15" customHeight="1">
      <c r="XEQ1745" s="13"/>
      <c r="XER1745" s="1"/>
      <c r="XES1745" s="7"/>
      <c r="XET1745" s="14"/>
      <c r="XEU1745" s="14"/>
      <c r="XEV1745" s="14"/>
      <c r="XFB1745" s="21"/>
      <c r="XFC1745" s="15"/>
    </row>
    <row r="1746" spans="16371:16383" ht="15" customHeight="1">
      <c r="XEQ1746" s="13"/>
      <c r="XER1746" s="1"/>
      <c r="XES1746" s="7"/>
      <c r="XET1746" s="14"/>
      <c r="XEU1746" s="14"/>
      <c r="XEV1746" s="14"/>
      <c r="XFB1746" s="21"/>
      <c r="XFC1746" s="15"/>
    </row>
    <row r="1747" spans="16371:16383" ht="15" customHeight="1">
      <c r="XEQ1747" s="13"/>
      <c r="XER1747" s="1"/>
      <c r="XES1747" s="7"/>
      <c r="XET1747" s="14"/>
      <c r="XEU1747" s="14"/>
      <c r="XEV1747" s="14"/>
      <c r="XFB1747" s="21"/>
      <c r="XFC1747" s="15"/>
    </row>
    <row r="1748" spans="16371:16383" ht="15" customHeight="1">
      <c r="XEQ1748" s="13"/>
      <c r="XER1748" s="1"/>
      <c r="XES1748" s="7"/>
      <c r="XET1748" s="14"/>
      <c r="XEU1748" s="14"/>
      <c r="XEV1748" s="14"/>
      <c r="XFB1748" s="21"/>
      <c r="XFC1748" s="15"/>
    </row>
    <row r="1749" spans="16371:16383" ht="15" customHeight="1">
      <c r="XEQ1749" s="13"/>
      <c r="XER1749" s="1"/>
      <c r="XES1749" s="7"/>
      <c r="XET1749" s="14"/>
      <c r="XEU1749" s="14"/>
      <c r="XEV1749" s="14"/>
      <c r="XFB1749" s="21"/>
      <c r="XFC1749" s="15"/>
    </row>
    <row r="1750" spans="16371:16383" ht="15" customHeight="1">
      <c r="XEQ1750" s="13"/>
      <c r="XER1750" s="1"/>
      <c r="XES1750" s="7"/>
      <c r="XET1750" s="14"/>
      <c r="XEU1750" s="14"/>
      <c r="XEV1750" s="14"/>
      <c r="XFB1750" s="21"/>
      <c r="XFC1750" s="15"/>
    </row>
    <row r="1751" spans="16371:16383" ht="15" customHeight="1">
      <c r="XEQ1751" s="13"/>
      <c r="XER1751" s="1"/>
      <c r="XES1751" s="7"/>
      <c r="XET1751" s="14"/>
      <c r="XEU1751" s="14"/>
      <c r="XEV1751" s="14"/>
      <c r="XFB1751" s="21"/>
      <c r="XFC1751" s="15"/>
    </row>
    <row r="1752" spans="16371:16383" ht="15" customHeight="1">
      <c r="XEQ1752" s="13"/>
      <c r="XER1752" s="1"/>
      <c r="XES1752" s="7"/>
      <c r="XET1752" s="14"/>
      <c r="XEU1752" s="14"/>
      <c r="XEV1752" s="14"/>
      <c r="XFB1752" s="21"/>
      <c r="XFC1752" s="15"/>
    </row>
    <row r="1753" spans="16371:16383" ht="15" customHeight="1">
      <c r="XEQ1753" s="13"/>
      <c r="XER1753" s="1"/>
      <c r="XES1753" s="7"/>
      <c r="XET1753" s="14"/>
      <c r="XEU1753" s="14"/>
      <c r="XEV1753" s="14"/>
      <c r="XFB1753" s="21"/>
      <c r="XFC1753" s="15"/>
    </row>
    <row r="1754" spans="16371:16383" ht="15" customHeight="1">
      <c r="XEQ1754" s="13"/>
      <c r="XER1754" s="1"/>
      <c r="XES1754" s="7"/>
      <c r="XET1754" s="14"/>
      <c r="XEU1754" s="14"/>
      <c r="XEV1754" s="14"/>
      <c r="XFB1754" s="21"/>
      <c r="XFC1754" s="15"/>
    </row>
    <row r="1755" spans="16371:16383" ht="15" customHeight="1">
      <c r="XEQ1755" s="13"/>
      <c r="XER1755" s="1"/>
      <c r="XES1755" s="7"/>
      <c r="XET1755" s="14"/>
      <c r="XEU1755" s="14"/>
      <c r="XEV1755" s="14"/>
      <c r="XFB1755" s="21"/>
      <c r="XFC1755" s="15"/>
    </row>
    <row r="1756" spans="16371:16383" ht="15" customHeight="1">
      <c r="XEQ1756" s="13"/>
      <c r="XER1756" s="1"/>
      <c r="XES1756" s="7"/>
      <c r="XET1756" s="14"/>
      <c r="XEU1756" s="14"/>
      <c r="XEV1756" s="14"/>
      <c r="XFB1756" s="21"/>
      <c r="XFC1756" s="15"/>
    </row>
    <row r="1757" spans="16371:16383" ht="15" customHeight="1">
      <c r="XEQ1757" s="13"/>
      <c r="XER1757" s="1"/>
      <c r="XES1757" s="7"/>
      <c r="XET1757" s="14"/>
      <c r="XEU1757" s="14"/>
      <c r="XEV1757" s="14"/>
      <c r="XFB1757" s="21"/>
      <c r="XFC1757" s="15"/>
    </row>
    <row r="1758" spans="16371:16383" ht="15" customHeight="1">
      <c r="XEQ1758" s="13"/>
      <c r="XER1758" s="1"/>
      <c r="XES1758" s="7"/>
      <c r="XET1758" s="14"/>
      <c r="XEU1758" s="14"/>
      <c r="XEV1758" s="14"/>
      <c r="XFB1758" s="21"/>
      <c r="XFC1758" s="15"/>
    </row>
    <row r="1759" spans="16371:16383" ht="15" customHeight="1">
      <c r="XEQ1759" s="13"/>
      <c r="XER1759" s="1"/>
      <c r="XES1759" s="7"/>
      <c r="XET1759" s="14"/>
      <c r="XEU1759" s="14"/>
      <c r="XEV1759" s="14"/>
      <c r="XFB1759" s="21"/>
      <c r="XFC1759" s="15"/>
    </row>
    <row r="1760" spans="16371:16383" ht="15" customHeight="1">
      <c r="XEQ1760" s="13"/>
      <c r="XER1760" s="1"/>
      <c r="XES1760" s="7"/>
      <c r="XET1760" s="14"/>
      <c r="XEU1760" s="14"/>
      <c r="XEV1760" s="14"/>
      <c r="XFB1760" s="21"/>
      <c r="XFC1760" s="15"/>
    </row>
    <row r="1761" spans="16371:16383" ht="15" customHeight="1">
      <c r="XEQ1761" s="13"/>
      <c r="XER1761" s="1"/>
      <c r="XES1761" s="7"/>
      <c r="XET1761" s="14"/>
      <c r="XEU1761" s="14"/>
      <c r="XEV1761" s="14"/>
      <c r="XFB1761" s="21"/>
      <c r="XFC1761" s="15"/>
    </row>
    <row r="1762" spans="16371:16383" ht="15" customHeight="1">
      <c r="XEQ1762" s="13"/>
      <c r="XER1762" s="1"/>
      <c r="XES1762" s="7"/>
      <c r="XET1762" s="14"/>
      <c r="XEU1762" s="14"/>
      <c r="XEV1762" s="14"/>
      <c r="XFB1762" s="21"/>
      <c r="XFC1762" s="15"/>
    </row>
    <row r="1763" spans="16371:16383" ht="15" customHeight="1">
      <c r="XEQ1763" s="13"/>
      <c r="XER1763" s="1"/>
      <c r="XES1763" s="7"/>
      <c r="XET1763" s="14"/>
      <c r="XEU1763" s="14"/>
      <c r="XEV1763" s="14"/>
      <c r="XFB1763" s="21"/>
      <c r="XFC1763" s="15"/>
    </row>
    <row r="1764" spans="16371:16383" ht="15" customHeight="1">
      <c r="XEQ1764" s="13"/>
      <c r="XER1764" s="1"/>
      <c r="XES1764" s="7"/>
      <c r="XET1764" s="14"/>
      <c r="XEU1764" s="14"/>
      <c r="XEV1764" s="14"/>
      <c r="XFB1764" s="21"/>
      <c r="XFC1764" s="15"/>
    </row>
    <row r="1765" spans="16371:16383" ht="15" customHeight="1">
      <c r="XEQ1765" s="13"/>
      <c r="XER1765" s="1"/>
      <c r="XES1765" s="7"/>
      <c r="XET1765" s="14"/>
      <c r="XEU1765" s="14"/>
      <c r="XEV1765" s="14"/>
      <c r="XFB1765" s="21"/>
      <c r="XFC1765" s="15"/>
    </row>
    <row r="1766" spans="16371:16383" ht="15" customHeight="1">
      <c r="XEQ1766" s="13"/>
      <c r="XER1766" s="1"/>
      <c r="XES1766" s="7"/>
      <c r="XET1766" s="14"/>
      <c r="XEU1766" s="14"/>
      <c r="XEV1766" s="14"/>
      <c r="XFB1766" s="21"/>
      <c r="XFC1766" s="15"/>
    </row>
    <row r="1767" spans="16371:16383" ht="15" customHeight="1">
      <c r="XEQ1767" s="13"/>
      <c r="XER1767" s="1"/>
      <c r="XES1767" s="7"/>
      <c r="XET1767" s="14"/>
      <c r="XEU1767" s="14"/>
      <c r="XEV1767" s="14"/>
      <c r="XFB1767" s="21"/>
      <c r="XFC1767" s="15"/>
    </row>
    <row r="1768" spans="16371:16383" ht="15" customHeight="1">
      <c r="XEQ1768" s="13"/>
      <c r="XER1768" s="1"/>
      <c r="XES1768" s="7"/>
      <c r="XET1768" s="14"/>
      <c r="XEU1768" s="14"/>
      <c r="XEV1768" s="14"/>
      <c r="XFB1768" s="21"/>
      <c r="XFC1768" s="15"/>
    </row>
    <row r="1769" spans="16371:16383" ht="15" customHeight="1">
      <c r="XEQ1769" s="13"/>
      <c r="XER1769" s="1"/>
      <c r="XES1769" s="7"/>
      <c r="XET1769" s="14"/>
      <c r="XEU1769" s="14"/>
      <c r="XEV1769" s="14"/>
      <c r="XFB1769" s="21"/>
      <c r="XFC1769" s="15"/>
    </row>
    <row r="1770" spans="16371:16383" ht="15" customHeight="1">
      <c r="XEQ1770" s="13"/>
      <c r="XER1770" s="1"/>
      <c r="XES1770" s="7"/>
      <c r="XET1770" s="14"/>
      <c r="XEU1770" s="14"/>
      <c r="XEV1770" s="14"/>
      <c r="XFB1770" s="21"/>
      <c r="XFC1770" s="15"/>
    </row>
    <row r="1771" spans="16371:16383" ht="15" customHeight="1">
      <c r="XEQ1771" s="13"/>
      <c r="XER1771" s="1"/>
      <c r="XES1771" s="7"/>
      <c r="XET1771" s="14"/>
      <c r="XEU1771" s="14"/>
      <c r="XEV1771" s="14"/>
      <c r="XFB1771" s="21"/>
      <c r="XFC1771" s="15"/>
    </row>
    <row r="1772" spans="16371:16383" ht="15" customHeight="1">
      <c r="XEQ1772" s="13"/>
      <c r="XER1772" s="1"/>
      <c r="XES1772" s="7"/>
      <c r="XET1772" s="14"/>
      <c r="XEU1772" s="14"/>
      <c r="XEV1772" s="14"/>
      <c r="XFB1772" s="21"/>
      <c r="XFC1772" s="15"/>
    </row>
    <row r="1773" spans="16371:16383" ht="15" customHeight="1">
      <c r="XEQ1773" s="13"/>
      <c r="XER1773" s="1"/>
      <c r="XES1773" s="7"/>
      <c r="XET1773" s="14"/>
      <c r="XEU1773" s="14"/>
      <c r="XEV1773" s="14"/>
      <c r="XFB1773" s="21"/>
      <c r="XFC1773" s="15"/>
    </row>
    <row r="1774" spans="16371:16383" ht="15" customHeight="1">
      <c r="XEQ1774" s="13"/>
      <c r="XER1774" s="1"/>
      <c r="XES1774" s="7"/>
      <c r="XET1774" s="14"/>
      <c r="XEU1774" s="14"/>
      <c r="XEV1774" s="14"/>
      <c r="XFB1774" s="21"/>
      <c r="XFC1774" s="15"/>
    </row>
    <row r="1775" spans="16371:16383" ht="15" customHeight="1">
      <c r="XEQ1775" s="13"/>
      <c r="XER1775" s="1"/>
      <c r="XES1775" s="7"/>
      <c r="XET1775" s="14"/>
      <c r="XEU1775" s="14"/>
      <c r="XEV1775" s="14"/>
      <c r="XFB1775" s="21"/>
      <c r="XFC1775" s="15"/>
    </row>
    <row r="1776" spans="16371:16383" ht="15" customHeight="1">
      <c r="XEQ1776" s="13"/>
      <c r="XER1776" s="1"/>
      <c r="XES1776" s="7"/>
      <c r="XET1776" s="14"/>
      <c r="XEU1776" s="14"/>
      <c r="XEV1776" s="14"/>
      <c r="XFB1776" s="21"/>
      <c r="XFC1776" s="15"/>
    </row>
    <row r="1777" spans="16371:16383" ht="15" customHeight="1">
      <c r="XEQ1777" s="13"/>
      <c r="XER1777" s="1"/>
      <c r="XES1777" s="7"/>
      <c r="XET1777" s="14"/>
      <c r="XEU1777" s="14"/>
      <c r="XEV1777" s="14"/>
      <c r="XFB1777" s="21"/>
      <c r="XFC1777" s="15"/>
    </row>
    <row r="1778" spans="16371:16383" ht="15" customHeight="1">
      <c r="XEQ1778" s="13"/>
      <c r="XER1778" s="1"/>
      <c r="XES1778" s="7"/>
      <c r="XET1778" s="14"/>
      <c r="XEU1778" s="14"/>
      <c r="XEV1778" s="14"/>
      <c r="XFB1778" s="21"/>
      <c r="XFC1778" s="15"/>
    </row>
    <row r="1779" spans="16371:16383" ht="15" customHeight="1">
      <c r="XEQ1779" s="13"/>
      <c r="XER1779" s="1"/>
      <c r="XES1779" s="7"/>
      <c r="XET1779" s="14"/>
      <c r="XEU1779" s="14"/>
      <c r="XEV1779" s="14"/>
      <c r="XFB1779" s="21"/>
      <c r="XFC1779" s="15"/>
    </row>
    <row r="1780" spans="16371:16383" ht="15" customHeight="1">
      <c r="XEQ1780" s="13"/>
      <c r="XER1780" s="1"/>
      <c r="XES1780" s="7"/>
      <c r="XET1780" s="14"/>
      <c r="XEU1780" s="14"/>
      <c r="XEV1780" s="14"/>
      <c r="XFB1780" s="21"/>
      <c r="XFC1780" s="15"/>
    </row>
    <row r="1781" spans="16371:16383" ht="15" customHeight="1">
      <c r="XEQ1781" s="13"/>
      <c r="XER1781" s="1"/>
      <c r="XES1781" s="7"/>
      <c r="XET1781" s="14"/>
      <c r="XEU1781" s="14"/>
      <c r="XEV1781" s="14"/>
      <c r="XFB1781" s="21"/>
      <c r="XFC1781" s="15"/>
    </row>
    <row r="1782" spans="16371:16383" ht="15" customHeight="1">
      <c r="XEQ1782" s="13"/>
      <c r="XER1782" s="1"/>
      <c r="XES1782" s="7"/>
      <c r="XET1782" s="14"/>
      <c r="XEU1782" s="14"/>
      <c r="XEV1782" s="14"/>
      <c r="XFB1782" s="21"/>
      <c r="XFC1782" s="15"/>
    </row>
    <row r="1783" spans="16371:16383" ht="15" customHeight="1">
      <c r="XEQ1783" s="13"/>
      <c r="XER1783" s="1"/>
      <c r="XES1783" s="7"/>
      <c r="XET1783" s="14"/>
      <c r="XEU1783" s="14"/>
      <c r="XEV1783" s="14"/>
      <c r="XFB1783" s="21"/>
      <c r="XFC1783" s="15"/>
    </row>
    <row r="1784" spans="16371:16383" ht="15" customHeight="1">
      <c r="XEQ1784" s="13"/>
      <c r="XER1784" s="1"/>
      <c r="XES1784" s="7"/>
      <c r="XET1784" s="14"/>
      <c r="XEU1784" s="14"/>
      <c r="XEV1784" s="14"/>
      <c r="XFB1784" s="21"/>
      <c r="XFC1784" s="15"/>
    </row>
    <row r="1785" spans="16371:16383" ht="15" customHeight="1">
      <c r="XEQ1785" s="13"/>
      <c r="XER1785" s="1"/>
      <c r="XES1785" s="7"/>
      <c r="XET1785" s="14"/>
      <c r="XEU1785" s="14"/>
      <c r="XEV1785" s="14"/>
      <c r="XFB1785" s="21"/>
      <c r="XFC1785" s="15"/>
    </row>
    <row r="1786" spans="16371:16383" ht="15" customHeight="1">
      <c r="XEQ1786" s="13"/>
      <c r="XER1786" s="1"/>
      <c r="XES1786" s="7"/>
      <c r="XET1786" s="14"/>
      <c r="XEU1786" s="14"/>
      <c r="XEV1786" s="14"/>
      <c r="XFB1786" s="21"/>
      <c r="XFC1786" s="15"/>
    </row>
    <row r="1787" spans="16371:16383" ht="15" customHeight="1">
      <c r="XEQ1787" s="13"/>
      <c r="XER1787" s="1"/>
      <c r="XES1787" s="7"/>
      <c r="XET1787" s="14"/>
      <c r="XEU1787" s="14"/>
      <c r="XEV1787" s="14"/>
      <c r="XFB1787" s="21"/>
      <c r="XFC1787" s="15"/>
    </row>
    <row r="1788" spans="16371:16383" ht="15" customHeight="1">
      <c r="XEQ1788" s="13"/>
      <c r="XER1788" s="1"/>
      <c r="XES1788" s="7"/>
      <c r="XET1788" s="14"/>
      <c r="XEU1788" s="14"/>
      <c r="XEV1788" s="14"/>
      <c r="XFB1788" s="21"/>
      <c r="XFC1788" s="15"/>
    </row>
    <row r="1789" spans="16371:16383" ht="15" customHeight="1">
      <c r="XEQ1789" s="13"/>
      <c r="XER1789" s="1"/>
      <c r="XES1789" s="7"/>
      <c r="XET1789" s="14"/>
      <c r="XEU1789" s="14"/>
      <c r="XEV1789" s="14"/>
      <c r="XFB1789" s="21"/>
      <c r="XFC1789" s="15"/>
    </row>
    <row r="1790" spans="16371:16383" ht="15" customHeight="1">
      <c r="XEQ1790" s="13"/>
      <c r="XER1790" s="1"/>
      <c r="XES1790" s="7"/>
      <c r="XET1790" s="14"/>
      <c r="XEU1790" s="14"/>
      <c r="XEV1790" s="14"/>
      <c r="XFB1790" s="21"/>
      <c r="XFC1790" s="15"/>
    </row>
    <row r="1791" spans="16371:16383" ht="15" customHeight="1">
      <c r="XEQ1791" s="13"/>
      <c r="XER1791" s="1"/>
      <c r="XES1791" s="7"/>
      <c r="XET1791" s="14"/>
      <c r="XEU1791" s="14"/>
      <c r="XEV1791" s="14"/>
      <c r="XFB1791" s="21"/>
      <c r="XFC1791" s="15"/>
    </row>
    <row r="1792" spans="16371:16383" ht="15" customHeight="1">
      <c r="XEQ1792" s="13"/>
      <c r="XER1792" s="1"/>
      <c r="XES1792" s="7"/>
      <c r="XET1792" s="14"/>
      <c r="XEU1792" s="14"/>
      <c r="XEV1792" s="14"/>
      <c r="XFB1792" s="21"/>
      <c r="XFC1792" s="15"/>
    </row>
    <row r="1793" spans="16371:16383" ht="15" customHeight="1">
      <c r="XEQ1793" s="13"/>
      <c r="XER1793" s="1"/>
      <c r="XES1793" s="7"/>
      <c r="XET1793" s="14"/>
      <c r="XEU1793" s="14"/>
      <c r="XEV1793" s="14"/>
      <c r="XFB1793" s="21"/>
      <c r="XFC1793" s="15"/>
    </row>
    <row r="1794" spans="16371:16383" ht="15" customHeight="1">
      <c r="XEQ1794" s="13"/>
      <c r="XER1794" s="1"/>
      <c r="XES1794" s="7"/>
      <c r="XET1794" s="14"/>
      <c r="XEU1794" s="14"/>
      <c r="XEV1794" s="14"/>
      <c r="XFB1794" s="21"/>
      <c r="XFC1794" s="15"/>
    </row>
    <row r="1795" spans="16371:16383" ht="15" customHeight="1">
      <c r="XEQ1795" s="13"/>
      <c r="XER1795" s="1"/>
      <c r="XES1795" s="7"/>
      <c r="XET1795" s="14"/>
      <c r="XEU1795" s="14"/>
      <c r="XEV1795" s="14"/>
      <c r="XFB1795" s="21"/>
      <c r="XFC1795" s="15"/>
    </row>
    <row r="1796" spans="16371:16383" ht="15" customHeight="1">
      <c r="XEQ1796" s="13"/>
      <c r="XER1796" s="1"/>
      <c r="XES1796" s="7"/>
      <c r="XET1796" s="14"/>
      <c r="XEU1796" s="14"/>
      <c r="XEV1796" s="14"/>
      <c r="XFB1796" s="21"/>
      <c r="XFC1796" s="15"/>
    </row>
    <row r="1797" spans="16371:16383" ht="15" customHeight="1">
      <c r="XEQ1797" s="13"/>
      <c r="XER1797" s="1"/>
      <c r="XES1797" s="7"/>
      <c r="XET1797" s="14"/>
      <c r="XEU1797" s="14"/>
      <c r="XEV1797" s="14"/>
      <c r="XFB1797" s="21"/>
      <c r="XFC1797" s="15"/>
    </row>
    <row r="1798" spans="16371:16383" ht="15" customHeight="1">
      <c r="XEQ1798" s="13"/>
      <c r="XER1798" s="1"/>
      <c r="XES1798" s="7"/>
      <c r="XET1798" s="14"/>
      <c r="XEU1798" s="14"/>
      <c r="XEV1798" s="14"/>
      <c r="XFB1798" s="21"/>
      <c r="XFC1798" s="15"/>
    </row>
    <row r="1799" spans="16371:16383" ht="15" customHeight="1">
      <c r="XEQ1799" s="13"/>
      <c r="XER1799" s="1"/>
      <c r="XES1799" s="7"/>
      <c r="XET1799" s="14"/>
      <c r="XEU1799" s="14"/>
      <c r="XEV1799" s="14"/>
      <c r="XFB1799" s="21"/>
      <c r="XFC1799" s="15"/>
    </row>
    <row r="1800" spans="16371:16383" ht="15" customHeight="1">
      <c r="XEQ1800" s="13"/>
      <c r="XER1800" s="1"/>
      <c r="XES1800" s="7"/>
      <c r="XET1800" s="14"/>
      <c r="XEU1800" s="14"/>
      <c r="XEV1800" s="14"/>
      <c r="XFB1800" s="21"/>
      <c r="XFC1800" s="15"/>
    </row>
    <row r="1801" spans="16371:16383" ht="15" customHeight="1">
      <c r="XEQ1801" s="13"/>
      <c r="XER1801" s="1"/>
      <c r="XES1801" s="7"/>
      <c r="XET1801" s="14"/>
      <c r="XEU1801" s="14"/>
      <c r="XEV1801" s="14"/>
      <c r="XFB1801" s="21"/>
      <c r="XFC1801" s="15"/>
    </row>
    <row r="1802" spans="16371:16383" ht="15" customHeight="1">
      <c r="XEQ1802" s="13"/>
      <c r="XER1802" s="1"/>
      <c r="XES1802" s="7"/>
      <c r="XET1802" s="14"/>
      <c r="XEU1802" s="14"/>
      <c r="XEV1802" s="14"/>
      <c r="XFB1802" s="21"/>
      <c r="XFC1802" s="15"/>
    </row>
    <row r="1803" spans="16371:16383" ht="15" customHeight="1">
      <c r="XEQ1803" s="13"/>
      <c r="XER1803" s="1"/>
      <c r="XES1803" s="7"/>
      <c r="XET1803" s="14"/>
      <c r="XEU1803" s="14"/>
      <c r="XEV1803" s="14"/>
      <c r="XFB1803" s="21"/>
      <c r="XFC1803" s="15"/>
    </row>
    <row r="1804" spans="16371:16383" ht="15" customHeight="1">
      <c r="XEQ1804" s="13"/>
      <c r="XER1804" s="1"/>
      <c r="XES1804" s="7"/>
      <c r="XET1804" s="14"/>
      <c r="XEU1804" s="14"/>
      <c r="XEV1804" s="14"/>
      <c r="XFB1804" s="21"/>
      <c r="XFC1804" s="15"/>
    </row>
    <row r="1805" spans="16371:16383" ht="15" customHeight="1">
      <c r="XEQ1805" s="13"/>
      <c r="XER1805" s="1"/>
      <c r="XES1805" s="7"/>
      <c r="XET1805" s="14"/>
      <c r="XEU1805" s="14"/>
      <c r="XEV1805" s="14"/>
      <c r="XFB1805" s="21"/>
      <c r="XFC1805" s="15"/>
    </row>
    <row r="1806" spans="16371:16383" ht="15" customHeight="1">
      <c r="XEQ1806" s="13"/>
      <c r="XER1806" s="1"/>
      <c r="XES1806" s="7"/>
      <c r="XET1806" s="14"/>
      <c r="XEU1806" s="14"/>
      <c r="XEV1806" s="14"/>
      <c r="XFB1806" s="21"/>
      <c r="XFC1806" s="15"/>
    </row>
    <row r="1807" spans="16371:16383" ht="15" customHeight="1">
      <c r="XEQ1807" s="13"/>
      <c r="XER1807" s="1"/>
      <c r="XES1807" s="7"/>
      <c r="XET1807" s="14"/>
      <c r="XEU1807" s="14"/>
      <c r="XEV1807" s="14"/>
      <c r="XFB1807" s="21"/>
      <c r="XFC1807" s="15"/>
    </row>
    <row r="1808" spans="16371:16383" ht="15" customHeight="1">
      <c r="XEQ1808" s="13"/>
      <c r="XER1808" s="1"/>
      <c r="XES1808" s="7"/>
      <c r="XET1808" s="14"/>
      <c r="XEU1808" s="14"/>
      <c r="XEV1808" s="14"/>
      <c r="XFB1808" s="21"/>
      <c r="XFC1808" s="15"/>
    </row>
    <row r="1809" spans="16371:16383" ht="15" customHeight="1">
      <c r="XEQ1809" s="13"/>
      <c r="XER1809" s="1"/>
      <c r="XES1809" s="7"/>
      <c r="XET1809" s="14"/>
      <c r="XEU1809" s="14"/>
      <c r="XEV1809" s="14"/>
      <c r="XFB1809" s="21"/>
      <c r="XFC1809" s="15"/>
    </row>
    <row r="1810" spans="16371:16383" ht="15" customHeight="1">
      <c r="XEQ1810" s="13"/>
      <c r="XER1810" s="1"/>
      <c r="XES1810" s="7"/>
      <c r="XET1810" s="14"/>
      <c r="XEU1810" s="14"/>
      <c r="XEV1810" s="14"/>
      <c r="XFB1810" s="21"/>
      <c r="XFC1810" s="15"/>
    </row>
    <row r="1811" spans="16371:16383" ht="15" customHeight="1">
      <c r="XEQ1811" s="13"/>
      <c r="XER1811" s="1"/>
      <c r="XES1811" s="7"/>
      <c r="XET1811" s="14"/>
      <c r="XEU1811" s="14"/>
      <c r="XEV1811" s="14"/>
      <c r="XFB1811" s="21"/>
      <c r="XFC1811" s="15"/>
    </row>
    <row r="1812" spans="16371:16383" ht="15" customHeight="1">
      <c r="XEQ1812" s="13"/>
      <c r="XER1812" s="1"/>
      <c r="XES1812" s="7"/>
      <c r="XET1812" s="14"/>
      <c r="XEU1812" s="14"/>
      <c r="XEV1812" s="14"/>
      <c r="XFB1812" s="21"/>
      <c r="XFC1812" s="15"/>
    </row>
    <row r="1813" spans="16371:16383" ht="15" customHeight="1">
      <c r="XEQ1813" s="13"/>
      <c r="XER1813" s="1"/>
      <c r="XES1813" s="7"/>
      <c r="XET1813" s="14"/>
      <c r="XEU1813" s="14"/>
      <c r="XEV1813" s="14"/>
      <c r="XFB1813" s="21"/>
      <c r="XFC1813" s="15"/>
    </row>
    <row r="1814" spans="16371:16383" ht="15" customHeight="1">
      <c r="XEQ1814" s="13"/>
      <c r="XER1814" s="1"/>
      <c r="XES1814" s="7"/>
      <c r="XET1814" s="14"/>
      <c r="XEU1814" s="14"/>
      <c r="XEV1814" s="14"/>
      <c r="XFB1814" s="21"/>
      <c r="XFC1814" s="15"/>
    </row>
    <row r="1815" spans="16371:16383" ht="15" customHeight="1">
      <c r="XEQ1815" s="13"/>
      <c r="XER1815" s="1"/>
      <c r="XES1815" s="7"/>
      <c r="XET1815" s="14"/>
      <c r="XEU1815" s="14"/>
      <c r="XEV1815" s="14"/>
      <c r="XFB1815" s="21"/>
      <c r="XFC1815" s="15"/>
    </row>
    <row r="1816" spans="16371:16383" ht="15" customHeight="1">
      <c r="XEQ1816" s="13"/>
      <c r="XER1816" s="1"/>
      <c r="XES1816" s="7"/>
      <c r="XET1816" s="14"/>
      <c r="XEU1816" s="14"/>
      <c r="XEV1816" s="14"/>
      <c r="XFB1816" s="21"/>
      <c r="XFC1816" s="15"/>
    </row>
    <row r="1817" spans="16371:16383" ht="15" customHeight="1">
      <c r="XEQ1817" s="13"/>
      <c r="XER1817" s="1"/>
      <c r="XES1817" s="7"/>
      <c r="XET1817" s="14"/>
      <c r="XEU1817" s="14"/>
      <c r="XEV1817" s="14"/>
      <c r="XFB1817" s="21"/>
      <c r="XFC1817" s="15"/>
    </row>
    <row r="1818" spans="16371:16383" ht="15" customHeight="1">
      <c r="XEQ1818" s="13"/>
      <c r="XER1818" s="1"/>
      <c r="XES1818" s="7"/>
      <c r="XET1818" s="14"/>
      <c r="XEU1818" s="14"/>
      <c r="XEV1818" s="14"/>
      <c r="XFB1818" s="21"/>
      <c r="XFC1818" s="15"/>
    </row>
    <row r="1819" spans="16371:16383" ht="15" customHeight="1">
      <c r="XEQ1819" s="13"/>
      <c r="XER1819" s="1"/>
      <c r="XES1819" s="7"/>
      <c r="XET1819" s="14"/>
      <c r="XEU1819" s="14"/>
      <c r="XEV1819" s="14"/>
      <c r="XFB1819" s="21"/>
      <c r="XFC1819" s="15"/>
    </row>
    <row r="1820" spans="16371:16383" ht="15" customHeight="1">
      <c r="XEQ1820" s="13"/>
      <c r="XER1820" s="1"/>
      <c r="XES1820" s="7"/>
      <c r="XET1820" s="14"/>
      <c r="XEU1820" s="14"/>
      <c r="XEV1820" s="14"/>
      <c r="XFB1820" s="21"/>
      <c r="XFC1820" s="15"/>
    </row>
    <row r="1821" spans="16371:16383" ht="15" customHeight="1">
      <c r="XEQ1821" s="13"/>
      <c r="XER1821" s="1"/>
      <c r="XES1821" s="7"/>
      <c r="XET1821" s="14"/>
      <c r="XEU1821" s="14"/>
      <c r="XEV1821" s="14"/>
      <c r="XFB1821" s="21"/>
      <c r="XFC1821" s="15"/>
    </row>
    <row r="1822" spans="16371:16383" ht="15" customHeight="1">
      <c r="XEQ1822" s="13"/>
      <c r="XER1822" s="1"/>
      <c r="XES1822" s="7"/>
      <c r="XET1822" s="14"/>
      <c r="XEU1822" s="14"/>
      <c r="XEV1822" s="14"/>
      <c r="XFB1822" s="21"/>
      <c r="XFC1822" s="15"/>
    </row>
    <row r="1823" spans="16371:16383" ht="15" customHeight="1">
      <c r="XEQ1823" s="13"/>
      <c r="XER1823" s="1"/>
      <c r="XES1823" s="7"/>
      <c r="XET1823" s="14"/>
      <c r="XEU1823" s="14"/>
      <c r="XEV1823" s="14"/>
      <c r="XFB1823" s="21"/>
      <c r="XFC1823" s="15"/>
    </row>
    <row r="1824" spans="16371:16383" ht="15" customHeight="1">
      <c r="XEQ1824" s="13"/>
      <c r="XER1824" s="1"/>
      <c r="XES1824" s="7"/>
      <c r="XET1824" s="14"/>
      <c r="XEU1824" s="14"/>
      <c r="XEV1824" s="14"/>
      <c r="XFB1824" s="21"/>
      <c r="XFC1824" s="15"/>
    </row>
    <row r="1825" spans="16371:16383" ht="15" customHeight="1">
      <c r="XEQ1825" s="13"/>
      <c r="XER1825" s="1"/>
      <c r="XES1825" s="7"/>
      <c r="XET1825" s="14"/>
      <c r="XEU1825" s="14"/>
      <c r="XEV1825" s="14"/>
      <c r="XFB1825" s="21"/>
      <c r="XFC1825" s="15"/>
    </row>
    <row r="1826" spans="16371:16383" ht="15" customHeight="1">
      <c r="XEQ1826" s="13"/>
      <c r="XER1826" s="1"/>
      <c r="XES1826" s="7"/>
      <c r="XET1826" s="14"/>
      <c r="XEU1826" s="14"/>
      <c r="XEV1826" s="14"/>
      <c r="XFB1826" s="21"/>
      <c r="XFC1826" s="15"/>
    </row>
    <row r="1827" spans="16371:16383" ht="15" customHeight="1">
      <c r="XEQ1827" s="13"/>
      <c r="XER1827" s="1"/>
      <c r="XES1827" s="7"/>
      <c r="XET1827" s="14"/>
      <c r="XEU1827" s="14"/>
      <c r="XEV1827" s="14"/>
      <c r="XFB1827" s="21"/>
      <c r="XFC1827" s="15"/>
    </row>
    <row r="1828" spans="16371:16383" ht="15" customHeight="1">
      <c r="XEQ1828" s="13"/>
      <c r="XER1828" s="1"/>
      <c r="XES1828" s="7"/>
      <c r="XET1828" s="14"/>
      <c r="XEU1828" s="14"/>
      <c r="XEV1828" s="14"/>
      <c r="XFB1828" s="21"/>
      <c r="XFC1828" s="15"/>
    </row>
    <row r="1829" spans="16371:16383" ht="15" customHeight="1">
      <c r="XEQ1829" s="13"/>
      <c r="XER1829" s="1"/>
      <c r="XES1829" s="7"/>
      <c r="XET1829" s="14"/>
      <c r="XEU1829" s="14"/>
      <c r="XEV1829" s="14"/>
      <c r="XFB1829" s="21"/>
      <c r="XFC1829" s="15"/>
    </row>
    <row r="1830" spans="16371:16383" ht="15" customHeight="1">
      <c r="XEQ1830" s="13"/>
      <c r="XER1830" s="1"/>
      <c r="XES1830" s="7"/>
      <c r="XET1830" s="14"/>
      <c r="XEU1830" s="14"/>
      <c r="XEV1830" s="14"/>
      <c r="XFB1830" s="21"/>
      <c r="XFC1830" s="15"/>
    </row>
    <row r="1831" spans="16371:16383" ht="15" customHeight="1">
      <c r="XEQ1831" s="13"/>
      <c r="XER1831" s="1"/>
      <c r="XES1831" s="7"/>
      <c r="XET1831" s="14"/>
      <c r="XEU1831" s="14"/>
      <c r="XEV1831" s="14"/>
      <c r="XFB1831" s="21"/>
      <c r="XFC1831" s="15"/>
    </row>
    <row r="1832" spans="16371:16383" ht="15" customHeight="1">
      <c r="XEQ1832" s="13"/>
      <c r="XER1832" s="1"/>
      <c r="XES1832" s="7"/>
      <c r="XET1832" s="14"/>
      <c r="XEU1832" s="14"/>
      <c r="XEV1832" s="14"/>
      <c r="XFB1832" s="21"/>
      <c r="XFC1832" s="15"/>
    </row>
    <row r="1833" spans="16371:16383" ht="15" customHeight="1">
      <c r="XEQ1833" s="13"/>
      <c r="XER1833" s="1"/>
      <c r="XES1833" s="7"/>
      <c r="XET1833" s="14"/>
      <c r="XEU1833" s="14"/>
      <c r="XEV1833" s="14"/>
      <c r="XFB1833" s="21"/>
      <c r="XFC1833" s="15"/>
    </row>
    <row r="1834" spans="16371:16383" ht="15" customHeight="1">
      <c r="XEQ1834" s="13"/>
      <c r="XER1834" s="1"/>
      <c r="XES1834" s="7"/>
      <c r="XET1834" s="14"/>
      <c r="XEU1834" s="14"/>
      <c r="XEV1834" s="14"/>
      <c r="XFB1834" s="21"/>
      <c r="XFC1834" s="15"/>
    </row>
    <row r="1835" spans="16371:16383" ht="15" customHeight="1">
      <c r="XEQ1835" s="13"/>
      <c r="XER1835" s="1"/>
      <c r="XES1835" s="7"/>
      <c r="XET1835" s="14"/>
      <c r="XEU1835" s="14"/>
      <c r="XEV1835" s="14"/>
      <c r="XFB1835" s="21"/>
      <c r="XFC1835" s="15"/>
    </row>
    <row r="1836" spans="16371:16383" ht="15" customHeight="1">
      <c r="XEQ1836" s="13"/>
      <c r="XER1836" s="1"/>
      <c r="XES1836" s="7"/>
      <c r="XET1836" s="14"/>
      <c r="XEU1836" s="14"/>
      <c r="XEV1836" s="14"/>
      <c r="XFB1836" s="21"/>
      <c r="XFC1836" s="15"/>
    </row>
    <row r="1837" spans="16371:16383" ht="15" customHeight="1">
      <c r="XEQ1837" s="13"/>
      <c r="XER1837" s="1"/>
      <c r="XES1837" s="7"/>
      <c r="XET1837" s="14"/>
      <c r="XEU1837" s="14"/>
      <c r="XEV1837" s="14"/>
      <c r="XFB1837" s="21"/>
      <c r="XFC1837" s="15"/>
    </row>
    <row r="1838" spans="16371:16383" ht="15" customHeight="1">
      <c r="XEQ1838" s="13"/>
      <c r="XER1838" s="1"/>
      <c r="XES1838" s="7"/>
      <c r="XET1838" s="14"/>
      <c r="XEU1838" s="14"/>
      <c r="XEV1838" s="14"/>
      <c r="XFB1838" s="21"/>
      <c r="XFC1838" s="15"/>
    </row>
    <row r="1839" spans="16371:16383" ht="15" customHeight="1">
      <c r="XEQ1839" s="13"/>
      <c r="XER1839" s="1"/>
      <c r="XES1839" s="7"/>
      <c r="XET1839" s="14"/>
      <c r="XEU1839" s="14"/>
      <c r="XEV1839" s="14"/>
      <c r="XFB1839" s="21"/>
      <c r="XFC1839" s="15"/>
    </row>
    <row r="1840" spans="16371:16383" ht="15" customHeight="1">
      <c r="XEQ1840" s="13"/>
      <c r="XER1840" s="1"/>
      <c r="XES1840" s="7"/>
      <c r="XET1840" s="14"/>
      <c r="XEU1840" s="14"/>
      <c r="XEV1840" s="14"/>
      <c r="XFB1840" s="21"/>
      <c r="XFC1840" s="15"/>
    </row>
    <row r="1841" spans="16371:16383" ht="15" customHeight="1">
      <c r="XEQ1841" s="13"/>
      <c r="XER1841" s="1"/>
      <c r="XES1841" s="7"/>
      <c r="XET1841" s="14"/>
      <c r="XEU1841" s="14"/>
      <c r="XEV1841" s="14"/>
      <c r="XFB1841" s="21"/>
      <c r="XFC1841" s="15"/>
    </row>
    <row r="1842" spans="16371:16383" ht="15" customHeight="1">
      <c r="XEQ1842" s="13"/>
      <c r="XER1842" s="1"/>
      <c r="XES1842" s="7"/>
      <c r="XET1842" s="14"/>
      <c r="XEU1842" s="14"/>
      <c r="XEV1842" s="14"/>
      <c r="XFB1842" s="21"/>
      <c r="XFC1842" s="15"/>
    </row>
    <row r="1843" spans="16371:16383" ht="15" customHeight="1">
      <c r="XEQ1843" s="13"/>
      <c r="XER1843" s="1"/>
      <c r="XES1843" s="7"/>
      <c r="XET1843" s="14"/>
      <c r="XEU1843" s="14"/>
      <c r="XEV1843" s="14"/>
      <c r="XFB1843" s="21"/>
      <c r="XFC1843" s="15"/>
    </row>
    <row r="1844" spans="16371:16383" ht="15" customHeight="1">
      <c r="XEQ1844" s="13"/>
      <c r="XER1844" s="1"/>
      <c r="XES1844" s="7"/>
      <c r="XET1844" s="14"/>
      <c r="XEU1844" s="14"/>
      <c r="XEV1844" s="14"/>
      <c r="XFB1844" s="21"/>
      <c r="XFC1844" s="15"/>
    </row>
    <row r="1845" spans="16371:16383" ht="15" customHeight="1">
      <c r="XEQ1845" s="13"/>
      <c r="XER1845" s="1"/>
      <c r="XES1845" s="7"/>
      <c r="XET1845" s="14"/>
      <c r="XEU1845" s="14"/>
      <c r="XEV1845" s="14"/>
      <c r="XFB1845" s="21"/>
      <c r="XFC1845" s="15"/>
    </row>
    <row r="1846" spans="16371:16383" ht="15" customHeight="1">
      <c r="XEQ1846" s="13"/>
      <c r="XER1846" s="1"/>
      <c r="XES1846" s="7"/>
      <c r="XET1846" s="14"/>
      <c r="XEU1846" s="14"/>
      <c r="XEV1846" s="14"/>
      <c r="XFB1846" s="21"/>
      <c r="XFC1846" s="15"/>
    </row>
    <row r="1847" spans="16371:16383" ht="15" customHeight="1">
      <c r="XEQ1847" s="13"/>
      <c r="XER1847" s="1"/>
      <c r="XES1847" s="7"/>
      <c r="XET1847" s="14"/>
      <c r="XEU1847" s="14"/>
      <c r="XEV1847" s="14"/>
      <c r="XFB1847" s="21"/>
      <c r="XFC1847" s="15"/>
    </row>
    <row r="1848" spans="16371:16383" ht="15" customHeight="1">
      <c r="XEQ1848" s="13"/>
      <c r="XER1848" s="1"/>
      <c r="XES1848" s="7"/>
      <c r="XET1848" s="14"/>
      <c r="XEU1848" s="14"/>
      <c r="XEV1848" s="14"/>
      <c r="XFB1848" s="21"/>
      <c r="XFC1848" s="15"/>
    </row>
    <row r="1849" spans="16371:16383" ht="15" customHeight="1">
      <c r="XEQ1849" s="13"/>
      <c r="XER1849" s="1"/>
      <c r="XES1849" s="7"/>
      <c r="XET1849" s="14"/>
      <c r="XEU1849" s="14"/>
      <c r="XEV1849" s="14"/>
      <c r="XFB1849" s="21"/>
      <c r="XFC1849" s="15"/>
    </row>
    <row r="1850" spans="16371:16383" ht="15" customHeight="1">
      <c r="XEQ1850" s="13"/>
      <c r="XER1850" s="1"/>
      <c r="XES1850" s="7"/>
      <c r="XET1850" s="14"/>
      <c r="XEU1850" s="14"/>
      <c r="XEV1850" s="14"/>
      <c r="XFB1850" s="21"/>
      <c r="XFC1850" s="15"/>
    </row>
    <row r="1851" spans="16371:16383" ht="15" customHeight="1">
      <c r="XEQ1851" s="13"/>
      <c r="XER1851" s="1"/>
      <c r="XES1851" s="7"/>
      <c r="XET1851" s="14"/>
      <c r="XEU1851" s="14"/>
      <c r="XEV1851" s="14"/>
      <c r="XFB1851" s="21"/>
      <c r="XFC1851" s="15"/>
    </row>
    <row r="1852" spans="16371:16383" ht="15" customHeight="1">
      <c r="XEQ1852" s="13"/>
      <c r="XER1852" s="1"/>
      <c r="XES1852" s="7"/>
      <c r="XET1852" s="14"/>
      <c r="XEU1852" s="14"/>
      <c r="XEV1852" s="14"/>
      <c r="XFB1852" s="21"/>
      <c r="XFC1852" s="15"/>
    </row>
    <row r="1853" spans="16371:16383" ht="15" customHeight="1">
      <c r="XEQ1853" s="13"/>
      <c r="XER1853" s="1"/>
      <c r="XES1853" s="7"/>
      <c r="XET1853" s="14"/>
      <c r="XEU1853" s="14"/>
      <c r="XEV1853" s="14"/>
      <c r="XFB1853" s="21"/>
      <c r="XFC1853" s="15"/>
    </row>
    <row r="1854" spans="16371:16383" ht="15" customHeight="1">
      <c r="XEQ1854" s="13"/>
      <c r="XER1854" s="1"/>
      <c r="XES1854" s="7"/>
      <c r="XET1854" s="14"/>
      <c r="XEU1854" s="14"/>
      <c r="XEV1854" s="14"/>
      <c r="XFB1854" s="21"/>
      <c r="XFC1854" s="15"/>
    </row>
    <row r="1855" spans="16371:16383" ht="15" customHeight="1">
      <c r="XEQ1855" s="13"/>
      <c r="XER1855" s="1"/>
      <c r="XES1855" s="7"/>
      <c r="XET1855" s="14"/>
      <c r="XEU1855" s="14"/>
      <c r="XEV1855" s="14"/>
      <c r="XFB1855" s="21"/>
      <c r="XFC1855" s="15"/>
    </row>
    <row r="1856" spans="16371:16383" ht="15" customHeight="1">
      <c r="XEQ1856" s="13"/>
      <c r="XER1856" s="1"/>
      <c r="XES1856" s="7"/>
      <c r="XET1856" s="14"/>
      <c r="XEU1856" s="14"/>
      <c r="XEV1856" s="14"/>
      <c r="XFB1856" s="21"/>
      <c r="XFC1856" s="15"/>
    </row>
    <row r="1857" spans="16371:16383" ht="15" customHeight="1">
      <c r="XEQ1857" s="13"/>
      <c r="XER1857" s="1"/>
      <c r="XES1857" s="7"/>
      <c r="XET1857" s="14"/>
      <c r="XEU1857" s="14"/>
      <c r="XEV1857" s="14"/>
      <c r="XFB1857" s="21"/>
      <c r="XFC1857" s="15"/>
    </row>
    <row r="1858" spans="16371:16383" ht="15" customHeight="1">
      <c r="XEQ1858" s="13"/>
      <c r="XER1858" s="1"/>
      <c r="XES1858" s="7"/>
      <c r="XET1858" s="14"/>
      <c r="XEU1858" s="14"/>
      <c r="XEV1858" s="14"/>
      <c r="XFB1858" s="21"/>
      <c r="XFC1858" s="15"/>
    </row>
    <row r="1859" spans="16371:16383" ht="15" customHeight="1">
      <c r="XEQ1859" s="13"/>
      <c r="XER1859" s="1"/>
      <c r="XES1859" s="7"/>
      <c r="XET1859" s="14"/>
      <c r="XEU1859" s="14"/>
      <c r="XEV1859" s="14"/>
      <c r="XFB1859" s="21"/>
      <c r="XFC1859" s="15"/>
    </row>
    <row r="1860" spans="16371:16383" ht="15" customHeight="1">
      <c r="XEQ1860" s="13"/>
      <c r="XER1860" s="1"/>
      <c r="XES1860" s="7"/>
      <c r="XET1860" s="14"/>
      <c r="XEU1860" s="14"/>
      <c r="XEV1860" s="14"/>
      <c r="XFB1860" s="21"/>
      <c r="XFC1860" s="15"/>
    </row>
    <row r="1861" spans="16371:16383" ht="15" customHeight="1">
      <c r="XEQ1861" s="13"/>
      <c r="XER1861" s="1"/>
      <c r="XES1861" s="7"/>
      <c r="XET1861" s="14"/>
      <c r="XEU1861" s="14"/>
      <c r="XEV1861" s="14"/>
      <c r="XFB1861" s="21"/>
      <c r="XFC1861" s="15"/>
    </row>
    <row r="1862" spans="16371:16383" ht="15" customHeight="1">
      <c r="XEQ1862" s="13"/>
      <c r="XER1862" s="1"/>
      <c r="XES1862" s="7"/>
      <c r="XET1862" s="14"/>
      <c r="XEU1862" s="14"/>
      <c r="XEV1862" s="14"/>
      <c r="XFB1862" s="21"/>
      <c r="XFC1862" s="15"/>
    </row>
    <row r="1863" spans="16371:16383" ht="15" customHeight="1">
      <c r="XEQ1863" s="13"/>
      <c r="XER1863" s="1"/>
      <c r="XES1863" s="7"/>
      <c r="XET1863" s="14"/>
      <c r="XEU1863" s="14"/>
      <c r="XEV1863" s="14"/>
      <c r="XFB1863" s="21"/>
      <c r="XFC1863" s="15"/>
    </row>
    <row r="1864" spans="16371:16383" ht="15" customHeight="1">
      <c r="XEQ1864" s="13"/>
      <c r="XER1864" s="1"/>
      <c r="XES1864" s="7"/>
      <c r="XET1864" s="14"/>
      <c r="XEU1864" s="14"/>
      <c r="XEV1864" s="14"/>
      <c r="XFB1864" s="21"/>
      <c r="XFC1864" s="15"/>
    </row>
    <row r="1865" spans="16371:16383" ht="15" customHeight="1">
      <c r="XEQ1865" s="13"/>
      <c r="XER1865" s="1"/>
      <c r="XES1865" s="7"/>
      <c r="XET1865" s="14"/>
      <c r="XEU1865" s="14"/>
      <c r="XEV1865" s="14"/>
      <c r="XFB1865" s="21"/>
      <c r="XFC1865" s="15"/>
    </row>
    <row r="1866" spans="16371:16383" ht="15" customHeight="1">
      <c r="XEQ1866" s="13"/>
      <c r="XER1866" s="1"/>
      <c r="XES1866" s="7"/>
      <c r="XET1866" s="14"/>
      <c r="XEU1866" s="14"/>
      <c r="XEV1866" s="14"/>
      <c r="XFB1866" s="21"/>
      <c r="XFC1866" s="15"/>
    </row>
    <row r="1867" spans="16371:16383" ht="15" customHeight="1">
      <c r="XEQ1867" s="13"/>
      <c r="XER1867" s="1"/>
      <c r="XES1867" s="7"/>
      <c r="XET1867" s="14"/>
      <c r="XEU1867" s="14"/>
      <c r="XEV1867" s="14"/>
      <c r="XFB1867" s="21"/>
      <c r="XFC1867" s="15"/>
    </row>
    <row r="1868" spans="16371:16383" ht="15" customHeight="1">
      <c r="XEQ1868" s="13"/>
      <c r="XER1868" s="1"/>
      <c r="XES1868" s="7"/>
      <c r="XET1868" s="14"/>
      <c r="XEU1868" s="14"/>
      <c r="XEV1868" s="14"/>
      <c r="XFB1868" s="21"/>
      <c r="XFC1868" s="15"/>
    </row>
    <row r="1869" spans="16371:16383" ht="15" customHeight="1">
      <c r="XEQ1869" s="13"/>
      <c r="XER1869" s="1"/>
      <c r="XES1869" s="7"/>
      <c r="XET1869" s="14"/>
      <c r="XEU1869" s="14"/>
      <c r="XEV1869" s="14"/>
      <c r="XFB1869" s="21"/>
      <c r="XFC1869" s="15"/>
    </row>
    <row r="1870" spans="16371:16383" ht="15" customHeight="1">
      <c r="XEQ1870" s="13"/>
      <c r="XER1870" s="1"/>
      <c r="XES1870" s="7"/>
      <c r="XET1870" s="14"/>
      <c r="XEU1870" s="14"/>
      <c r="XEV1870" s="14"/>
      <c r="XFB1870" s="21"/>
      <c r="XFC1870" s="15"/>
    </row>
    <row r="1871" spans="16371:16383" ht="15" customHeight="1">
      <c r="XEQ1871" s="13"/>
      <c r="XER1871" s="1"/>
      <c r="XES1871" s="7"/>
      <c r="XET1871" s="14"/>
      <c r="XEU1871" s="14"/>
      <c r="XEV1871" s="14"/>
      <c r="XFB1871" s="21"/>
      <c r="XFC1871" s="15"/>
    </row>
    <row r="1872" spans="16371:16383" ht="15" customHeight="1">
      <c r="XEQ1872" s="13"/>
      <c r="XER1872" s="1"/>
      <c r="XES1872" s="7"/>
      <c r="XET1872" s="14"/>
      <c r="XEU1872" s="14"/>
      <c r="XEV1872" s="14"/>
      <c r="XFB1872" s="21"/>
      <c r="XFC1872" s="15"/>
    </row>
    <row r="1873" spans="16371:16383" ht="15" customHeight="1">
      <c r="XEQ1873" s="13"/>
      <c r="XER1873" s="1"/>
      <c r="XES1873" s="7"/>
      <c r="XET1873" s="14"/>
      <c r="XEU1873" s="14"/>
      <c r="XEV1873" s="14"/>
      <c r="XFB1873" s="21"/>
      <c r="XFC1873" s="15"/>
    </row>
    <row r="1874" spans="16371:16383" ht="15" customHeight="1">
      <c r="XEQ1874" s="13"/>
      <c r="XER1874" s="1"/>
      <c r="XES1874" s="7"/>
      <c r="XET1874" s="14"/>
      <c r="XEU1874" s="14"/>
      <c r="XEV1874" s="14"/>
      <c r="XFB1874" s="21"/>
      <c r="XFC1874" s="15"/>
    </row>
    <row r="1875" spans="16371:16383" ht="15" customHeight="1">
      <c r="XEQ1875" s="13"/>
      <c r="XER1875" s="1"/>
      <c r="XES1875" s="7"/>
      <c r="XET1875" s="14"/>
      <c r="XEU1875" s="14"/>
      <c r="XEV1875" s="14"/>
      <c r="XFB1875" s="21"/>
      <c r="XFC1875" s="15"/>
    </row>
    <row r="1876" spans="16371:16383" ht="15" customHeight="1">
      <c r="XEQ1876" s="13"/>
      <c r="XER1876" s="1"/>
      <c r="XES1876" s="7"/>
      <c r="XET1876" s="14"/>
      <c r="XEU1876" s="14"/>
      <c r="XEV1876" s="14"/>
      <c r="XFB1876" s="21"/>
      <c r="XFC1876" s="15"/>
    </row>
    <row r="1877" spans="16371:16383" ht="15" customHeight="1">
      <c r="XEQ1877" s="13"/>
      <c r="XER1877" s="1"/>
      <c r="XES1877" s="7"/>
      <c r="XET1877" s="14"/>
      <c r="XEU1877" s="14"/>
      <c r="XEV1877" s="14"/>
      <c r="XFB1877" s="21"/>
      <c r="XFC1877" s="15"/>
    </row>
    <row r="1878" spans="16371:16383" ht="15" customHeight="1">
      <c r="XEQ1878" s="13"/>
      <c r="XER1878" s="1"/>
      <c r="XES1878" s="7"/>
      <c r="XET1878" s="14"/>
      <c r="XEU1878" s="14"/>
      <c r="XEV1878" s="14"/>
      <c r="XFB1878" s="21"/>
      <c r="XFC1878" s="15"/>
    </row>
    <row r="1879" spans="16371:16383" ht="15" customHeight="1">
      <c r="XEQ1879" s="13"/>
      <c r="XER1879" s="1"/>
      <c r="XES1879" s="7"/>
      <c r="XET1879" s="14"/>
      <c r="XEU1879" s="14"/>
      <c r="XEV1879" s="14"/>
      <c r="XFB1879" s="21"/>
      <c r="XFC1879" s="15"/>
    </row>
    <row r="1880" spans="16371:16383" ht="15" customHeight="1">
      <c r="XEQ1880" s="13"/>
      <c r="XER1880" s="1"/>
      <c r="XES1880" s="7"/>
      <c r="XET1880" s="14"/>
      <c r="XEU1880" s="14"/>
      <c r="XEV1880" s="14"/>
      <c r="XFB1880" s="21"/>
      <c r="XFC1880" s="15"/>
    </row>
    <row r="1881" spans="16371:16383" ht="15" customHeight="1">
      <c r="XEQ1881" s="13"/>
      <c r="XER1881" s="1"/>
      <c r="XES1881" s="7"/>
      <c r="XET1881" s="14"/>
      <c r="XEU1881" s="14"/>
      <c r="XEV1881" s="14"/>
      <c r="XFB1881" s="21"/>
      <c r="XFC1881" s="15"/>
    </row>
    <row r="1882" spans="16371:16383" ht="15" customHeight="1">
      <c r="XEQ1882" s="13"/>
      <c r="XER1882" s="1"/>
      <c r="XES1882" s="7"/>
      <c r="XET1882" s="14"/>
      <c r="XEU1882" s="14"/>
      <c r="XEV1882" s="14"/>
      <c r="XFB1882" s="21"/>
      <c r="XFC1882" s="15"/>
    </row>
    <row r="1883" spans="16371:16383" ht="15" customHeight="1">
      <c r="XEQ1883" s="13"/>
      <c r="XER1883" s="1"/>
      <c r="XES1883" s="7"/>
      <c r="XET1883" s="14"/>
      <c r="XEU1883" s="14"/>
      <c r="XEV1883" s="14"/>
      <c r="XFB1883" s="21"/>
      <c r="XFC1883" s="15"/>
    </row>
    <row r="1884" spans="16371:16383" ht="15" customHeight="1">
      <c r="XEQ1884" s="13"/>
      <c r="XER1884" s="1"/>
      <c r="XES1884" s="7"/>
      <c r="XET1884" s="14"/>
      <c r="XEU1884" s="14"/>
      <c r="XEV1884" s="14"/>
      <c r="XFB1884" s="21"/>
      <c r="XFC1884" s="15"/>
    </row>
    <row r="1885" spans="16371:16383" ht="15" customHeight="1">
      <c r="XEQ1885" s="13"/>
      <c r="XER1885" s="1"/>
      <c r="XES1885" s="7"/>
      <c r="XET1885" s="14"/>
      <c r="XEU1885" s="14"/>
      <c r="XEV1885" s="14"/>
      <c r="XFB1885" s="21"/>
      <c r="XFC1885" s="15"/>
    </row>
    <row r="1886" spans="16371:16383" ht="15" customHeight="1">
      <c r="XEQ1886" s="13"/>
      <c r="XER1886" s="1"/>
      <c r="XES1886" s="7"/>
      <c r="XET1886" s="14"/>
      <c r="XEU1886" s="14"/>
      <c r="XEV1886" s="14"/>
      <c r="XFB1886" s="21"/>
      <c r="XFC1886" s="15"/>
    </row>
    <row r="1887" spans="16371:16383" ht="15" customHeight="1">
      <c r="XEQ1887" s="13"/>
      <c r="XER1887" s="1"/>
      <c r="XES1887" s="7"/>
      <c r="XET1887" s="14"/>
      <c r="XEU1887" s="14"/>
      <c r="XEV1887" s="14"/>
      <c r="XFB1887" s="21"/>
      <c r="XFC1887" s="15"/>
    </row>
    <row r="1888" spans="16371:16383" ht="15" customHeight="1">
      <c r="XEQ1888" s="13"/>
      <c r="XER1888" s="1"/>
      <c r="XES1888" s="7"/>
      <c r="XET1888" s="14"/>
      <c r="XEU1888" s="14"/>
      <c r="XEV1888" s="14"/>
      <c r="XFB1888" s="21"/>
      <c r="XFC1888" s="15"/>
    </row>
    <row r="1889" spans="16371:16383" ht="15" customHeight="1">
      <c r="XEQ1889" s="13"/>
      <c r="XER1889" s="1"/>
      <c r="XES1889" s="7"/>
      <c r="XET1889" s="14"/>
      <c r="XEU1889" s="14"/>
      <c r="XEV1889" s="14"/>
      <c r="XFB1889" s="21"/>
      <c r="XFC1889" s="15"/>
    </row>
    <row r="1890" spans="16371:16383" ht="15" customHeight="1">
      <c r="XEQ1890" s="13"/>
      <c r="XER1890" s="1"/>
      <c r="XES1890" s="7"/>
      <c r="XET1890" s="14"/>
      <c r="XEU1890" s="14"/>
      <c r="XEV1890" s="14"/>
      <c r="XFB1890" s="21"/>
      <c r="XFC1890" s="15"/>
    </row>
    <row r="1891" spans="16371:16383" ht="15" customHeight="1">
      <c r="XEQ1891" s="13"/>
      <c r="XER1891" s="1"/>
      <c r="XES1891" s="7"/>
      <c r="XET1891" s="14"/>
      <c r="XEU1891" s="14"/>
      <c r="XEV1891" s="14"/>
      <c r="XFB1891" s="21"/>
      <c r="XFC1891" s="15"/>
    </row>
    <row r="1892" spans="16371:16383" ht="15" customHeight="1">
      <c r="XEQ1892" s="13"/>
      <c r="XER1892" s="1"/>
      <c r="XES1892" s="7"/>
      <c r="XET1892" s="14"/>
      <c r="XEU1892" s="14"/>
      <c r="XEV1892" s="14"/>
      <c r="XFB1892" s="21"/>
      <c r="XFC1892" s="15"/>
    </row>
    <row r="1893" spans="16371:16383" ht="15" customHeight="1">
      <c r="XEQ1893" s="13"/>
      <c r="XER1893" s="1"/>
      <c r="XES1893" s="7"/>
      <c r="XET1893" s="14"/>
      <c r="XEU1893" s="14"/>
      <c r="XEV1893" s="14"/>
      <c r="XFB1893" s="21"/>
      <c r="XFC1893" s="15"/>
    </row>
    <row r="1894" spans="16371:16383" ht="15" customHeight="1">
      <c r="XEQ1894" s="13"/>
      <c r="XER1894" s="1"/>
      <c r="XES1894" s="7"/>
      <c r="XET1894" s="14"/>
      <c r="XEU1894" s="14"/>
      <c r="XEV1894" s="14"/>
      <c r="XFB1894" s="21"/>
      <c r="XFC1894" s="15"/>
    </row>
    <row r="1895" spans="16371:16383" ht="15" customHeight="1">
      <c r="XEQ1895" s="13"/>
      <c r="XER1895" s="1"/>
      <c r="XES1895" s="7"/>
      <c r="XET1895" s="14"/>
      <c r="XEU1895" s="14"/>
      <c r="XEV1895" s="14"/>
      <c r="XFB1895" s="21"/>
      <c r="XFC1895" s="15"/>
    </row>
    <row r="1896" spans="16371:16383" ht="15" customHeight="1">
      <c r="XEQ1896" s="13"/>
      <c r="XER1896" s="1"/>
      <c r="XES1896" s="7"/>
      <c r="XET1896" s="14"/>
      <c r="XEU1896" s="14"/>
      <c r="XEV1896" s="14"/>
      <c r="XFB1896" s="21"/>
      <c r="XFC1896" s="15"/>
    </row>
    <row r="1897" spans="16371:16383" ht="15" customHeight="1">
      <c r="XEQ1897" s="13"/>
      <c r="XER1897" s="1"/>
      <c r="XES1897" s="7"/>
      <c r="XET1897" s="14"/>
      <c r="XEU1897" s="14"/>
      <c r="XEV1897" s="14"/>
      <c r="XFB1897" s="21"/>
      <c r="XFC1897" s="15"/>
    </row>
    <row r="1898" spans="16371:16383" ht="15" customHeight="1">
      <c r="XEQ1898" s="13"/>
      <c r="XER1898" s="1"/>
      <c r="XES1898" s="7"/>
      <c r="XET1898" s="14"/>
      <c r="XEU1898" s="14"/>
      <c r="XEV1898" s="14"/>
      <c r="XFB1898" s="21"/>
      <c r="XFC1898" s="15"/>
    </row>
    <row r="1899" spans="16371:16383" ht="15" customHeight="1">
      <c r="XEQ1899" s="13"/>
      <c r="XER1899" s="1"/>
      <c r="XES1899" s="7"/>
      <c r="XET1899" s="14"/>
      <c r="XEU1899" s="14"/>
      <c r="XEV1899" s="14"/>
      <c r="XFB1899" s="21"/>
      <c r="XFC1899" s="15"/>
    </row>
    <row r="1900" spans="16371:16383" ht="15" customHeight="1">
      <c r="XEQ1900" s="13"/>
      <c r="XER1900" s="1"/>
      <c r="XES1900" s="7"/>
      <c r="XET1900" s="14"/>
      <c r="XEU1900" s="14"/>
      <c r="XEV1900" s="14"/>
      <c r="XFB1900" s="21"/>
      <c r="XFC1900" s="15"/>
    </row>
    <row r="1901" spans="16371:16383" ht="15" customHeight="1">
      <c r="XEQ1901" s="13"/>
      <c r="XER1901" s="1"/>
      <c r="XES1901" s="7"/>
      <c r="XET1901" s="14"/>
      <c r="XEU1901" s="14"/>
      <c r="XEV1901" s="14"/>
      <c r="XFB1901" s="21"/>
      <c r="XFC1901" s="15"/>
    </row>
    <row r="1902" spans="16371:16383" ht="15" customHeight="1">
      <c r="XEQ1902" s="13"/>
      <c r="XER1902" s="1"/>
      <c r="XES1902" s="7"/>
      <c r="XET1902" s="14"/>
      <c r="XEU1902" s="14"/>
      <c r="XEV1902" s="14"/>
      <c r="XFB1902" s="21"/>
      <c r="XFC1902" s="15"/>
    </row>
    <row r="1903" spans="16371:16383" ht="15" customHeight="1">
      <c r="XEQ1903" s="13"/>
      <c r="XER1903" s="1"/>
      <c r="XES1903" s="7"/>
      <c r="XET1903" s="14"/>
      <c r="XEU1903" s="14"/>
      <c r="XEV1903" s="14"/>
      <c r="XFB1903" s="21"/>
      <c r="XFC1903" s="15"/>
    </row>
    <row r="1904" spans="16371:16383" ht="15" customHeight="1">
      <c r="XEQ1904" s="13"/>
      <c r="XER1904" s="1"/>
      <c r="XES1904" s="7"/>
      <c r="XET1904" s="14"/>
      <c r="XEU1904" s="14"/>
      <c r="XEV1904" s="14"/>
      <c r="XFB1904" s="21"/>
      <c r="XFC1904" s="15"/>
    </row>
    <row r="1905" spans="16371:16383" ht="15" customHeight="1">
      <c r="XEQ1905" s="13"/>
      <c r="XER1905" s="1"/>
      <c r="XES1905" s="7"/>
      <c r="XET1905" s="14"/>
      <c r="XEU1905" s="14"/>
      <c r="XEV1905" s="14"/>
      <c r="XFB1905" s="21"/>
      <c r="XFC1905" s="15"/>
    </row>
    <row r="1906" spans="16371:16383" ht="15" customHeight="1">
      <c r="XEQ1906" s="13"/>
      <c r="XER1906" s="1"/>
      <c r="XES1906" s="7"/>
      <c r="XET1906" s="14"/>
      <c r="XEU1906" s="14"/>
      <c r="XEV1906" s="14"/>
      <c r="XFB1906" s="21"/>
      <c r="XFC1906" s="15"/>
    </row>
    <row r="1907" spans="16371:16383" ht="15" customHeight="1">
      <c r="XEQ1907" s="13"/>
      <c r="XER1907" s="1"/>
      <c r="XES1907" s="7"/>
      <c r="XET1907" s="14"/>
      <c r="XEU1907" s="14"/>
      <c r="XEV1907" s="14"/>
      <c r="XFB1907" s="21"/>
      <c r="XFC1907" s="15"/>
    </row>
    <row r="1908" spans="16371:16383" ht="15" customHeight="1">
      <c r="XEQ1908" s="13"/>
      <c r="XER1908" s="1"/>
      <c r="XES1908" s="7"/>
      <c r="XET1908" s="14"/>
      <c r="XEU1908" s="14"/>
      <c r="XEV1908" s="14"/>
      <c r="XFB1908" s="21"/>
      <c r="XFC1908" s="15"/>
    </row>
    <row r="1909" spans="16371:16383" ht="15" customHeight="1">
      <c r="XEQ1909" s="13"/>
      <c r="XER1909" s="1"/>
      <c r="XES1909" s="7"/>
      <c r="XET1909" s="14"/>
      <c r="XEU1909" s="14"/>
      <c r="XEV1909" s="14"/>
      <c r="XFB1909" s="21"/>
      <c r="XFC1909" s="15"/>
    </row>
    <row r="1910" spans="16371:16383" ht="15" customHeight="1">
      <c r="XEQ1910" s="13"/>
      <c r="XER1910" s="1"/>
      <c r="XES1910" s="7"/>
      <c r="XET1910" s="14"/>
      <c r="XEU1910" s="14"/>
      <c r="XEV1910" s="14"/>
      <c r="XFB1910" s="21"/>
      <c r="XFC1910" s="15"/>
    </row>
    <row r="1911" spans="16371:16383" ht="15" customHeight="1">
      <c r="XEQ1911" s="13"/>
      <c r="XER1911" s="1"/>
      <c r="XES1911" s="7"/>
      <c r="XET1911" s="14"/>
      <c r="XEU1911" s="14"/>
      <c r="XEV1911" s="14"/>
      <c r="XFB1911" s="21"/>
      <c r="XFC1911" s="15"/>
    </row>
    <row r="1912" spans="16371:16383" ht="15" customHeight="1">
      <c r="XEQ1912" s="13"/>
      <c r="XER1912" s="1"/>
      <c r="XES1912" s="7"/>
      <c r="XET1912" s="14"/>
      <c r="XEU1912" s="14"/>
      <c r="XEV1912" s="14"/>
      <c r="XFB1912" s="21"/>
      <c r="XFC1912" s="15"/>
    </row>
    <row r="1913" spans="16371:16383" ht="15" customHeight="1">
      <c r="XEQ1913" s="13"/>
      <c r="XER1913" s="1"/>
      <c r="XES1913" s="7"/>
      <c r="XET1913" s="14"/>
      <c r="XEU1913" s="14"/>
      <c r="XEV1913" s="14"/>
      <c r="XFB1913" s="21"/>
      <c r="XFC1913" s="15"/>
    </row>
    <row r="1914" spans="16371:16383" ht="15" customHeight="1">
      <c r="XEQ1914" s="13"/>
      <c r="XER1914" s="1"/>
      <c r="XES1914" s="7"/>
      <c r="XET1914" s="14"/>
      <c r="XEU1914" s="14"/>
      <c r="XEV1914" s="14"/>
      <c r="XFB1914" s="21"/>
      <c r="XFC1914" s="15"/>
    </row>
    <row r="1915" spans="16371:16383" ht="15" customHeight="1">
      <c r="XEQ1915" s="13"/>
      <c r="XER1915" s="1"/>
      <c r="XES1915" s="7"/>
      <c r="XET1915" s="14"/>
      <c r="XEU1915" s="14"/>
      <c r="XEV1915" s="14"/>
      <c r="XFB1915" s="21"/>
      <c r="XFC1915" s="15"/>
    </row>
    <row r="1916" spans="16371:16383" ht="15" customHeight="1">
      <c r="XEQ1916" s="13"/>
      <c r="XER1916" s="1"/>
      <c r="XES1916" s="7"/>
      <c r="XET1916" s="14"/>
      <c r="XEU1916" s="14"/>
      <c r="XEV1916" s="14"/>
      <c r="XFB1916" s="21"/>
      <c r="XFC1916" s="15"/>
    </row>
    <row r="1917" spans="16371:16383" ht="15" customHeight="1">
      <c r="XEQ1917" s="13"/>
      <c r="XER1917" s="1"/>
      <c r="XES1917" s="7"/>
      <c r="XET1917" s="14"/>
      <c r="XEU1917" s="14"/>
      <c r="XEV1917" s="14"/>
      <c r="XFB1917" s="21"/>
      <c r="XFC1917" s="15"/>
    </row>
    <row r="1918" spans="16371:16383" ht="15" customHeight="1">
      <c r="XEQ1918" s="13"/>
      <c r="XER1918" s="1"/>
      <c r="XES1918" s="7"/>
      <c r="XET1918" s="14"/>
      <c r="XEU1918" s="14"/>
      <c r="XEV1918" s="14"/>
      <c r="XFB1918" s="21"/>
      <c r="XFC1918" s="15"/>
    </row>
    <row r="1919" spans="16371:16383" ht="15" customHeight="1">
      <c r="XEQ1919" s="13"/>
      <c r="XER1919" s="1"/>
      <c r="XES1919" s="7"/>
      <c r="XET1919" s="14"/>
      <c r="XEU1919" s="14"/>
      <c r="XEV1919" s="14"/>
      <c r="XFB1919" s="21"/>
      <c r="XFC1919" s="15"/>
    </row>
    <row r="1920" spans="16371:16383" ht="15" customHeight="1">
      <c r="XEQ1920" s="13"/>
      <c r="XER1920" s="1"/>
      <c r="XES1920" s="7"/>
      <c r="XET1920" s="14"/>
      <c r="XEU1920" s="14"/>
      <c r="XEV1920" s="14"/>
      <c r="XFB1920" s="21"/>
      <c r="XFC1920" s="15"/>
    </row>
    <row r="1921" spans="16371:16383" ht="15" customHeight="1">
      <c r="XEQ1921" s="13"/>
      <c r="XER1921" s="1"/>
      <c r="XES1921" s="7"/>
      <c r="XET1921" s="14"/>
      <c r="XEU1921" s="14"/>
      <c r="XEV1921" s="14"/>
      <c r="XFB1921" s="21"/>
      <c r="XFC1921" s="15"/>
    </row>
    <row r="1922" spans="16371:16383" ht="15" customHeight="1">
      <c r="XEQ1922" s="13"/>
      <c r="XER1922" s="1"/>
      <c r="XES1922" s="7"/>
      <c r="XET1922" s="14"/>
      <c r="XEU1922" s="14"/>
      <c r="XEV1922" s="14"/>
      <c r="XFB1922" s="21"/>
      <c r="XFC1922" s="15"/>
    </row>
    <row r="1923" spans="16371:16383" ht="15" customHeight="1">
      <c r="XEQ1923" s="13"/>
      <c r="XER1923" s="1"/>
      <c r="XES1923" s="7"/>
      <c r="XET1923" s="14"/>
      <c r="XEU1923" s="14"/>
      <c r="XEV1923" s="14"/>
      <c r="XFB1923" s="21"/>
      <c r="XFC1923" s="15"/>
    </row>
    <row r="1924" spans="16371:16383" ht="15" customHeight="1">
      <c r="XEQ1924" s="13"/>
      <c r="XER1924" s="1"/>
      <c r="XES1924" s="7"/>
      <c r="XET1924" s="14"/>
      <c r="XEU1924" s="14"/>
      <c r="XEV1924" s="14"/>
      <c r="XFB1924" s="21"/>
      <c r="XFC1924" s="15"/>
    </row>
    <row r="1925" spans="16371:16383" ht="15" customHeight="1">
      <c r="XEQ1925" s="13"/>
      <c r="XER1925" s="1"/>
      <c r="XES1925" s="7"/>
      <c r="XET1925" s="14"/>
      <c r="XEU1925" s="14"/>
      <c r="XEV1925" s="14"/>
      <c r="XFB1925" s="21"/>
      <c r="XFC1925" s="15"/>
    </row>
    <row r="1926" spans="16371:16383" ht="15" customHeight="1">
      <c r="XEQ1926" s="13"/>
      <c r="XER1926" s="1"/>
      <c r="XES1926" s="7"/>
      <c r="XET1926" s="14"/>
      <c r="XEU1926" s="14"/>
      <c r="XEV1926" s="14"/>
      <c r="XFB1926" s="21"/>
      <c r="XFC1926" s="15"/>
    </row>
    <row r="1927" spans="16371:16383" ht="15" customHeight="1">
      <c r="XEQ1927" s="13"/>
      <c r="XER1927" s="1"/>
      <c r="XES1927" s="7"/>
      <c r="XET1927" s="14"/>
      <c r="XEU1927" s="14"/>
      <c r="XEV1927" s="14"/>
      <c r="XFB1927" s="21"/>
      <c r="XFC1927" s="15"/>
    </row>
    <row r="1928" spans="16371:16383" ht="15" customHeight="1">
      <c r="XEQ1928" s="13"/>
      <c r="XER1928" s="1"/>
      <c r="XES1928" s="7"/>
      <c r="XET1928" s="14"/>
      <c r="XEU1928" s="14"/>
      <c r="XEV1928" s="14"/>
      <c r="XFB1928" s="21"/>
      <c r="XFC1928" s="15"/>
    </row>
    <row r="1929" spans="16371:16383" ht="15" customHeight="1">
      <c r="XEQ1929" s="13"/>
      <c r="XER1929" s="1"/>
      <c r="XES1929" s="7"/>
      <c r="XET1929" s="14"/>
      <c r="XEU1929" s="14"/>
      <c r="XEV1929" s="14"/>
      <c r="XFB1929" s="21"/>
      <c r="XFC1929" s="15"/>
    </row>
    <row r="1930" spans="16371:16383" ht="15" customHeight="1">
      <c r="XEQ1930" s="13"/>
      <c r="XER1930" s="1"/>
      <c r="XES1930" s="7"/>
      <c r="XET1930" s="14"/>
      <c r="XEU1930" s="14"/>
      <c r="XEV1930" s="14"/>
      <c r="XFB1930" s="21"/>
      <c r="XFC1930" s="15"/>
    </row>
    <row r="1931" spans="16371:16383" ht="15" customHeight="1">
      <c r="XEQ1931" s="13"/>
      <c r="XER1931" s="1"/>
      <c r="XES1931" s="7"/>
      <c r="XET1931" s="14"/>
      <c r="XEU1931" s="14"/>
      <c r="XEV1931" s="14"/>
      <c r="XFB1931" s="21"/>
      <c r="XFC1931" s="15"/>
    </row>
    <row r="1932" spans="16371:16383" ht="15" customHeight="1">
      <c r="XEQ1932" s="13"/>
      <c r="XER1932" s="1"/>
      <c r="XES1932" s="7"/>
      <c r="XET1932" s="14"/>
      <c r="XEU1932" s="14"/>
      <c r="XEV1932" s="14"/>
      <c r="XFB1932" s="21"/>
      <c r="XFC1932" s="15"/>
    </row>
    <row r="1933" spans="16371:16383" ht="15" customHeight="1">
      <c r="XEQ1933" s="13"/>
      <c r="XER1933" s="1"/>
      <c r="XES1933" s="7"/>
      <c r="XET1933" s="14"/>
      <c r="XEU1933" s="14"/>
      <c r="XEV1933" s="14"/>
      <c r="XFB1933" s="21"/>
      <c r="XFC1933" s="15"/>
    </row>
    <row r="1934" spans="16371:16383" ht="15" customHeight="1">
      <c r="XEQ1934" s="13"/>
      <c r="XER1934" s="1"/>
      <c r="XES1934" s="7"/>
      <c r="XET1934" s="14"/>
      <c r="XEU1934" s="14"/>
      <c r="XEV1934" s="14"/>
      <c r="XFB1934" s="21"/>
      <c r="XFC1934" s="15"/>
    </row>
    <row r="1935" spans="16371:16383" ht="15" customHeight="1">
      <c r="XEQ1935" s="13"/>
      <c r="XER1935" s="1"/>
      <c r="XES1935" s="7"/>
      <c r="XET1935" s="14"/>
      <c r="XEU1935" s="14"/>
      <c r="XEV1935" s="14"/>
      <c r="XFB1935" s="21"/>
      <c r="XFC1935" s="15"/>
    </row>
    <row r="1936" spans="16371:16383" ht="15" customHeight="1">
      <c r="XEQ1936" s="13"/>
      <c r="XER1936" s="1"/>
      <c r="XES1936" s="7"/>
      <c r="XET1936" s="14"/>
      <c r="XEU1936" s="14"/>
      <c r="XEV1936" s="14"/>
      <c r="XFB1936" s="21"/>
      <c r="XFC1936" s="15"/>
    </row>
    <row r="1937" spans="16371:16383" ht="15" customHeight="1">
      <c r="XEQ1937" s="13"/>
      <c r="XER1937" s="1"/>
      <c r="XES1937" s="7"/>
      <c r="XET1937" s="14"/>
      <c r="XEU1937" s="14"/>
      <c r="XEV1937" s="14"/>
      <c r="XFB1937" s="21"/>
      <c r="XFC1937" s="15"/>
    </row>
    <row r="1938" spans="16371:16383" ht="15" customHeight="1">
      <c r="XEQ1938" s="13"/>
      <c r="XER1938" s="1"/>
      <c r="XES1938" s="7"/>
      <c r="XET1938" s="14"/>
      <c r="XEU1938" s="14"/>
      <c r="XEV1938" s="14"/>
      <c r="XFB1938" s="21"/>
      <c r="XFC1938" s="15"/>
    </row>
    <row r="1939" spans="16371:16383" ht="15" customHeight="1">
      <c r="XEQ1939" s="13"/>
      <c r="XER1939" s="1"/>
      <c r="XES1939" s="7"/>
      <c r="XET1939" s="14"/>
      <c r="XEU1939" s="14"/>
      <c r="XEV1939" s="14"/>
      <c r="XFB1939" s="21"/>
      <c r="XFC1939" s="15"/>
    </row>
    <row r="1940" spans="16371:16383" ht="15" customHeight="1">
      <c r="XEQ1940" s="13"/>
      <c r="XER1940" s="1"/>
      <c r="XES1940" s="7"/>
      <c r="XET1940" s="14"/>
      <c r="XEU1940" s="14"/>
      <c r="XEV1940" s="14"/>
      <c r="XFB1940" s="21"/>
      <c r="XFC1940" s="15"/>
    </row>
    <row r="1941" spans="16371:16383" ht="15" customHeight="1">
      <c r="XEQ1941" s="13"/>
      <c r="XER1941" s="1"/>
      <c r="XES1941" s="7"/>
      <c r="XET1941" s="14"/>
      <c r="XEU1941" s="14"/>
      <c r="XEV1941" s="14"/>
      <c r="XFB1941" s="21"/>
      <c r="XFC1941" s="15"/>
    </row>
    <row r="1942" spans="16371:16383" ht="15" customHeight="1">
      <c r="XEQ1942" s="13"/>
      <c r="XER1942" s="1"/>
      <c r="XES1942" s="7"/>
      <c r="XET1942" s="14"/>
      <c r="XEU1942" s="14"/>
      <c r="XEV1942" s="14"/>
      <c r="XFB1942" s="21"/>
      <c r="XFC1942" s="15"/>
    </row>
    <row r="1943" spans="16371:16383" ht="15" customHeight="1">
      <c r="XEQ1943" s="13"/>
      <c r="XER1943" s="1"/>
      <c r="XES1943" s="7"/>
      <c r="XET1943" s="14"/>
      <c r="XEU1943" s="14"/>
      <c r="XEV1943" s="14"/>
      <c r="XFB1943" s="21"/>
      <c r="XFC1943" s="15"/>
    </row>
    <row r="1944" spans="16371:16383" ht="15" customHeight="1">
      <c r="XEQ1944" s="13"/>
      <c r="XER1944" s="1"/>
      <c r="XES1944" s="7"/>
      <c r="XET1944" s="14"/>
      <c r="XEU1944" s="14"/>
      <c r="XEV1944" s="14"/>
      <c r="XFB1944" s="21"/>
      <c r="XFC1944" s="15"/>
    </row>
    <row r="1945" spans="16371:16383" ht="15" customHeight="1">
      <c r="XEQ1945" s="13"/>
      <c r="XER1945" s="1"/>
      <c r="XES1945" s="7"/>
      <c r="XET1945" s="14"/>
      <c r="XEU1945" s="14"/>
      <c r="XEV1945" s="14"/>
      <c r="XFB1945" s="21"/>
      <c r="XFC1945" s="15"/>
    </row>
    <row r="1946" spans="16371:16383" ht="15" customHeight="1">
      <c r="XEQ1946" s="13"/>
      <c r="XER1946" s="1"/>
      <c r="XES1946" s="7"/>
      <c r="XET1946" s="14"/>
      <c r="XEU1946" s="14"/>
      <c r="XEV1946" s="14"/>
      <c r="XFB1946" s="21"/>
      <c r="XFC1946" s="15"/>
    </row>
    <row r="1947" spans="16371:16383" ht="15" customHeight="1">
      <c r="XEQ1947" s="13"/>
      <c r="XER1947" s="1"/>
      <c r="XES1947" s="7"/>
      <c r="XET1947" s="14"/>
      <c r="XEU1947" s="14"/>
      <c r="XEV1947" s="14"/>
      <c r="XFB1947" s="21"/>
      <c r="XFC1947" s="15"/>
    </row>
    <row r="1948" spans="16371:16383" ht="15" customHeight="1">
      <c r="XEQ1948" s="13"/>
      <c r="XER1948" s="1"/>
      <c r="XES1948" s="7"/>
      <c r="XET1948" s="14"/>
      <c r="XEU1948" s="14"/>
      <c r="XEV1948" s="14"/>
      <c r="XFB1948" s="21"/>
      <c r="XFC1948" s="15"/>
    </row>
    <row r="1949" spans="16371:16383" ht="15" customHeight="1">
      <c r="XEQ1949" s="13"/>
      <c r="XER1949" s="1"/>
      <c r="XES1949" s="7"/>
      <c r="XET1949" s="14"/>
      <c r="XEU1949" s="14"/>
      <c r="XEV1949" s="14"/>
      <c r="XFB1949" s="21"/>
      <c r="XFC1949" s="15"/>
    </row>
    <row r="1950" spans="16371:16383" ht="15" customHeight="1">
      <c r="XEQ1950" s="13"/>
      <c r="XER1950" s="1"/>
      <c r="XES1950" s="7"/>
      <c r="XET1950" s="14"/>
      <c r="XEU1950" s="14"/>
      <c r="XEV1950" s="14"/>
      <c r="XFB1950" s="21"/>
      <c r="XFC1950" s="15"/>
    </row>
    <row r="1951" spans="16371:16383" ht="15" customHeight="1">
      <c r="XEQ1951" s="13"/>
      <c r="XER1951" s="1"/>
      <c r="XES1951" s="7"/>
      <c r="XET1951" s="14"/>
      <c r="XEU1951" s="14"/>
      <c r="XEV1951" s="14"/>
      <c r="XFB1951" s="21"/>
      <c r="XFC1951" s="15"/>
    </row>
    <row r="1952" spans="16371:16383" ht="15" customHeight="1">
      <c r="XEQ1952" s="13"/>
      <c r="XER1952" s="1"/>
      <c r="XES1952" s="7"/>
      <c r="XET1952" s="14"/>
      <c r="XEU1952" s="14"/>
      <c r="XEV1952" s="14"/>
      <c r="XFB1952" s="21"/>
      <c r="XFC1952" s="15"/>
    </row>
    <row r="1953" spans="16371:16383" ht="15" customHeight="1">
      <c r="XEQ1953" s="13"/>
      <c r="XER1953" s="1"/>
      <c r="XES1953" s="7"/>
      <c r="XET1953" s="14"/>
      <c r="XEU1953" s="14"/>
      <c r="XEV1953" s="14"/>
      <c r="XFB1953" s="21"/>
      <c r="XFC1953" s="15"/>
    </row>
    <row r="1954" spans="16371:16383" ht="15" customHeight="1">
      <c r="XEQ1954" s="13"/>
      <c r="XER1954" s="1"/>
      <c r="XES1954" s="7"/>
      <c r="XET1954" s="14"/>
      <c r="XEU1954" s="14"/>
      <c r="XEV1954" s="14"/>
      <c r="XFB1954" s="21"/>
      <c r="XFC1954" s="15"/>
    </row>
    <row r="1955" spans="16371:16383" ht="15" customHeight="1">
      <c r="XEQ1955" s="13"/>
      <c r="XER1955" s="1"/>
      <c r="XES1955" s="7"/>
      <c r="XET1955" s="14"/>
      <c r="XEU1955" s="14"/>
      <c r="XEV1955" s="14"/>
      <c r="XFB1955" s="21"/>
      <c r="XFC1955" s="15"/>
    </row>
    <row r="1956" spans="16371:16383" ht="15" customHeight="1">
      <c r="XEQ1956" s="13"/>
      <c r="XER1956" s="1"/>
      <c r="XES1956" s="7"/>
      <c r="XET1956" s="14"/>
      <c r="XEU1956" s="14"/>
      <c r="XEV1956" s="14"/>
      <c r="XFB1956" s="21"/>
      <c r="XFC1956" s="15"/>
    </row>
    <row r="1957" spans="16371:16383" ht="15" customHeight="1">
      <c r="XEQ1957" s="13"/>
      <c r="XER1957" s="1"/>
      <c r="XES1957" s="7"/>
      <c r="XET1957" s="14"/>
      <c r="XEU1957" s="14"/>
      <c r="XEV1957" s="14"/>
      <c r="XFB1957" s="21"/>
      <c r="XFC1957" s="15"/>
    </row>
    <row r="1958" spans="16371:16383" ht="15" customHeight="1">
      <c r="XEQ1958" s="13"/>
      <c r="XER1958" s="1"/>
      <c r="XES1958" s="7"/>
      <c r="XET1958" s="14"/>
      <c r="XEU1958" s="14"/>
      <c r="XEV1958" s="14"/>
      <c r="XFB1958" s="21"/>
      <c r="XFC1958" s="15"/>
    </row>
    <row r="1959" spans="16371:16383" ht="15" customHeight="1">
      <c r="XEQ1959" s="13"/>
      <c r="XER1959" s="1"/>
      <c r="XES1959" s="7"/>
      <c r="XET1959" s="14"/>
      <c r="XEU1959" s="14"/>
      <c r="XEV1959" s="14"/>
      <c r="XFB1959" s="21"/>
      <c r="XFC1959" s="15"/>
    </row>
    <row r="1960" spans="16371:16383" ht="15" customHeight="1">
      <c r="XEQ1960" s="13"/>
      <c r="XER1960" s="1"/>
      <c r="XES1960" s="7"/>
      <c r="XET1960" s="14"/>
      <c r="XEU1960" s="14"/>
      <c r="XEV1960" s="14"/>
      <c r="XFB1960" s="21"/>
      <c r="XFC1960" s="15"/>
    </row>
    <row r="1961" spans="16371:16383" ht="15" customHeight="1">
      <c r="XEQ1961" s="13"/>
      <c r="XER1961" s="1"/>
      <c r="XES1961" s="7"/>
      <c r="XET1961" s="14"/>
      <c r="XEU1961" s="14"/>
      <c r="XEV1961" s="14"/>
      <c r="XFB1961" s="21"/>
      <c r="XFC1961" s="15"/>
    </row>
    <row r="1962" spans="16371:16383" ht="15" customHeight="1">
      <c r="XEQ1962" s="13"/>
      <c r="XER1962" s="1"/>
      <c r="XES1962" s="7"/>
      <c r="XET1962" s="14"/>
      <c r="XEU1962" s="14"/>
      <c r="XEV1962" s="14"/>
      <c r="XFB1962" s="21"/>
      <c r="XFC1962" s="15"/>
    </row>
    <row r="1963" spans="16371:16383" ht="15" customHeight="1">
      <c r="XEQ1963" s="13"/>
      <c r="XER1963" s="1"/>
      <c r="XES1963" s="7"/>
      <c r="XET1963" s="14"/>
      <c r="XEU1963" s="14"/>
      <c r="XEV1963" s="14"/>
      <c r="XFB1963" s="21"/>
      <c r="XFC1963" s="15"/>
    </row>
    <row r="1964" spans="16371:16383" ht="15" customHeight="1">
      <c r="XEQ1964" s="13"/>
      <c r="XER1964" s="1"/>
      <c r="XES1964" s="7"/>
      <c r="XET1964" s="14"/>
      <c r="XEU1964" s="14"/>
      <c r="XEV1964" s="14"/>
      <c r="XFB1964" s="21"/>
      <c r="XFC1964" s="15"/>
    </row>
    <row r="1965" spans="16371:16383" ht="15" customHeight="1">
      <c r="XEQ1965" s="13"/>
      <c r="XER1965" s="1"/>
      <c r="XES1965" s="7"/>
      <c r="XET1965" s="14"/>
      <c r="XEU1965" s="14"/>
      <c r="XEV1965" s="14"/>
      <c r="XFB1965" s="21"/>
      <c r="XFC1965" s="15"/>
    </row>
    <row r="1966" spans="16371:16383" ht="15" customHeight="1">
      <c r="XEQ1966" s="13"/>
      <c r="XER1966" s="1"/>
      <c r="XES1966" s="7"/>
      <c r="XET1966" s="14"/>
      <c r="XEU1966" s="14"/>
      <c r="XEV1966" s="14"/>
      <c r="XFB1966" s="21"/>
      <c r="XFC1966" s="15"/>
    </row>
    <row r="1967" spans="16371:16383" ht="15" customHeight="1">
      <c r="XEQ1967" s="13"/>
      <c r="XER1967" s="1"/>
      <c r="XES1967" s="7"/>
      <c r="XET1967" s="14"/>
      <c r="XEU1967" s="14"/>
      <c r="XEV1967" s="14"/>
      <c r="XFB1967" s="21"/>
      <c r="XFC1967" s="15"/>
    </row>
    <row r="1968" spans="16371:16383" ht="15" customHeight="1">
      <c r="XEQ1968" s="13"/>
      <c r="XER1968" s="1"/>
      <c r="XES1968" s="7"/>
      <c r="XET1968" s="14"/>
      <c r="XEU1968" s="14"/>
      <c r="XEV1968" s="14"/>
      <c r="XFB1968" s="21"/>
      <c r="XFC1968" s="15"/>
    </row>
    <row r="1969" spans="16371:16383" ht="15" customHeight="1">
      <c r="XEQ1969" s="13"/>
      <c r="XER1969" s="1"/>
      <c r="XES1969" s="7"/>
      <c r="XET1969" s="14"/>
      <c r="XEU1969" s="14"/>
      <c r="XEV1969" s="14"/>
      <c r="XFB1969" s="21"/>
      <c r="XFC1969" s="15"/>
    </row>
    <row r="1970" spans="16371:16383" ht="15" customHeight="1">
      <c r="XEQ1970" s="13"/>
      <c r="XER1970" s="1"/>
      <c r="XES1970" s="7"/>
      <c r="XET1970" s="14"/>
      <c r="XEU1970" s="14"/>
      <c r="XEV1970" s="14"/>
      <c r="XFB1970" s="21"/>
      <c r="XFC1970" s="15"/>
    </row>
    <row r="1971" spans="16371:16383" ht="15" customHeight="1">
      <c r="XEQ1971" s="13"/>
      <c r="XER1971" s="1"/>
      <c r="XES1971" s="7"/>
      <c r="XET1971" s="14"/>
      <c r="XEU1971" s="14"/>
      <c r="XEV1971" s="14"/>
      <c r="XFB1971" s="21"/>
      <c r="XFC1971" s="15"/>
    </row>
    <row r="1972" spans="16371:16383" ht="15" customHeight="1">
      <c r="XEQ1972" s="13"/>
      <c r="XER1972" s="1"/>
      <c r="XES1972" s="7"/>
      <c r="XET1972" s="14"/>
      <c r="XEU1972" s="14"/>
      <c r="XEV1972" s="14"/>
      <c r="XFB1972" s="21"/>
      <c r="XFC1972" s="15"/>
    </row>
    <row r="1973" spans="16371:16383" ht="15" customHeight="1">
      <c r="XEQ1973" s="13"/>
      <c r="XER1973" s="1"/>
      <c r="XES1973" s="7"/>
      <c r="XET1973" s="14"/>
      <c r="XEU1973" s="14"/>
      <c r="XEV1973" s="14"/>
      <c r="XFB1973" s="21"/>
      <c r="XFC1973" s="15"/>
    </row>
    <row r="1974" spans="16371:16383" ht="15" customHeight="1">
      <c r="XEQ1974" s="13"/>
      <c r="XER1974" s="1"/>
      <c r="XES1974" s="7"/>
      <c r="XET1974" s="14"/>
      <c r="XEU1974" s="14"/>
      <c r="XEV1974" s="14"/>
      <c r="XFB1974" s="21"/>
      <c r="XFC1974" s="15"/>
    </row>
    <row r="1975" spans="16371:16383" ht="15" customHeight="1">
      <c r="XEQ1975" s="13"/>
      <c r="XER1975" s="1"/>
      <c r="XES1975" s="7"/>
      <c r="XET1975" s="14"/>
      <c r="XEU1975" s="14"/>
      <c r="XEV1975" s="14"/>
      <c r="XFB1975" s="21"/>
      <c r="XFC1975" s="15"/>
    </row>
    <row r="1976" spans="16371:16383" ht="15" customHeight="1">
      <c r="XEQ1976" s="13"/>
      <c r="XER1976" s="1"/>
      <c r="XES1976" s="7"/>
      <c r="XET1976" s="14"/>
      <c r="XEU1976" s="14"/>
      <c r="XEV1976" s="14"/>
      <c r="XFB1976" s="21"/>
      <c r="XFC1976" s="15"/>
    </row>
    <row r="1977" spans="16371:16383" ht="15" customHeight="1">
      <c r="XEQ1977" s="13"/>
      <c r="XER1977" s="1"/>
      <c r="XES1977" s="7"/>
      <c r="XET1977" s="14"/>
      <c r="XEU1977" s="14"/>
      <c r="XEV1977" s="14"/>
      <c r="XFB1977" s="21"/>
      <c r="XFC1977" s="15"/>
    </row>
    <row r="1978" spans="16371:16383" ht="15" customHeight="1">
      <c r="XEQ1978" s="13"/>
      <c r="XER1978" s="1"/>
      <c r="XES1978" s="7"/>
      <c r="XET1978" s="14"/>
      <c r="XEU1978" s="14"/>
      <c r="XEV1978" s="14"/>
      <c r="XFB1978" s="21"/>
      <c r="XFC1978" s="15"/>
    </row>
    <row r="1979" spans="16371:16383" ht="15" customHeight="1">
      <c r="XEQ1979" s="13"/>
      <c r="XER1979" s="1"/>
      <c r="XES1979" s="7"/>
      <c r="XET1979" s="14"/>
      <c r="XEU1979" s="14"/>
      <c r="XEV1979" s="14"/>
      <c r="XFB1979" s="21"/>
      <c r="XFC1979" s="15"/>
    </row>
    <row r="1980" spans="16371:16383" ht="15" customHeight="1">
      <c r="XEQ1980" s="13"/>
      <c r="XER1980" s="1"/>
      <c r="XES1980" s="7"/>
      <c r="XET1980" s="14"/>
      <c r="XEU1980" s="14"/>
      <c r="XEV1980" s="14"/>
      <c r="XFB1980" s="21"/>
      <c r="XFC1980" s="15"/>
    </row>
    <row r="1981" spans="16371:16383" ht="15" customHeight="1">
      <c r="XEQ1981" s="13"/>
      <c r="XER1981" s="1"/>
      <c r="XES1981" s="7"/>
      <c r="XET1981" s="14"/>
      <c r="XEU1981" s="14"/>
      <c r="XEV1981" s="14"/>
      <c r="XFB1981" s="21"/>
      <c r="XFC1981" s="15"/>
    </row>
    <row r="1982" spans="16371:16383" ht="15" customHeight="1">
      <c r="XEQ1982" s="13"/>
      <c r="XER1982" s="1"/>
      <c r="XES1982" s="7"/>
      <c r="XET1982" s="14"/>
      <c r="XEU1982" s="14"/>
      <c r="XEV1982" s="14"/>
      <c r="XFB1982" s="21"/>
      <c r="XFC1982" s="15"/>
    </row>
    <row r="1983" spans="16371:16383" ht="15" customHeight="1">
      <c r="XEQ1983" s="13"/>
      <c r="XER1983" s="1"/>
      <c r="XES1983" s="7"/>
      <c r="XET1983" s="14"/>
      <c r="XEU1983" s="14"/>
      <c r="XEV1983" s="14"/>
      <c r="XFB1983" s="21"/>
      <c r="XFC1983" s="15"/>
    </row>
    <row r="1984" spans="16371:16383" ht="15" customHeight="1">
      <c r="XEQ1984" s="13"/>
      <c r="XER1984" s="1"/>
      <c r="XES1984" s="7"/>
      <c r="XET1984" s="14"/>
      <c r="XEU1984" s="14"/>
      <c r="XEV1984" s="14"/>
      <c r="XFB1984" s="21"/>
      <c r="XFC1984" s="15"/>
    </row>
    <row r="1985" spans="16371:16383" ht="15" customHeight="1">
      <c r="XEQ1985" s="13"/>
      <c r="XER1985" s="1"/>
      <c r="XES1985" s="7"/>
      <c r="XET1985" s="14"/>
      <c r="XEU1985" s="14"/>
      <c r="XEV1985" s="14"/>
      <c r="XFB1985" s="21"/>
      <c r="XFC1985" s="15"/>
    </row>
    <row r="1986" spans="16371:16383" ht="15" customHeight="1">
      <c r="XEQ1986" s="13"/>
      <c r="XER1986" s="1"/>
      <c r="XES1986" s="7"/>
      <c r="XET1986" s="14"/>
      <c r="XEU1986" s="14"/>
      <c r="XEV1986" s="14"/>
      <c r="XFB1986" s="21"/>
      <c r="XFC1986" s="15"/>
    </row>
    <row r="1987" spans="16371:16383" ht="15" customHeight="1">
      <c r="XEQ1987" s="13"/>
      <c r="XER1987" s="1"/>
      <c r="XES1987" s="7"/>
      <c r="XET1987" s="14"/>
      <c r="XEU1987" s="14"/>
      <c r="XEV1987" s="14"/>
      <c r="XFB1987" s="21"/>
      <c r="XFC1987" s="15"/>
    </row>
    <row r="1988" spans="16371:16383" ht="15" customHeight="1">
      <c r="XEQ1988" s="13"/>
      <c r="XER1988" s="1"/>
      <c r="XES1988" s="7"/>
      <c r="XET1988" s="14"/>
      <c r="XEU1988" s="14"/>
      <c r="XEV1988" s="14"/>
      <c r="XFB1988" s="21"/>
      <c r="XFC1988" s="15"/>
    </row>
    <row r="1989" spans="16371:16383" ht="15" customHeight="1">
      <c r="XEQ1989" s="13"/>
      <c r="XER1989" s="1"/>
      <c r="XES1989" s="7"/>
      <c r="XET1989" s="14"/>
      <c r="XEU1989" s="14"/>
      <c r="XEV1989" s="14"/>
      <c r="XFB1989" s="21"/>
      <c r="XFC1989" s="15"/>
    </row>
    <row r="1990" spans="16371:16383" ht="15" customHeight="1">
      <c r="XEQ1990" s="13"/>
      <c r="XER1990" s="1"/>
      <c r="XES1990" s="7"/>
      <c r="XET1990" s="14"/>
      <c r="XEU1990" s="14"/>
      <c r="XEV1990" s="14"/>
      <c r="XFB1990" s="21"/>
      <c r="XFC1990" s="15"/>
    </row>
    <row r="1991" spans="16371:16383" ht="15" customHeight="1">
      <c r="XEQ1991" s="13"/>
      <c r="XER1991" s="1"/>
      <c r="XES1991" s="7"/>
      <c r="XET1991" s="14"/>
      <c r="XEU1991" s="14"/>
      <c r="XEV1991" s="14"/>
      <c r="XFB1991" s="21"/>
      <c r="XFC1991" s="15"/>
    </row>
    <row r="1992" spans="16371:16383" ht="15" customHeight="1">
      <c r="XEQ1992" s="13"/>
      <c r="XER1992" s="1"/>
      <c r="XES1992" s="7"/>
      <c r="XET1992" s="14"/>
      <c r="XEU1992" s="14"/>
      <c r="XEV1992" s="14"/>
      <c r="XFB1992" s="21"/>
      <c r="XFC1992" s="15"/>
    </row>
    <row r="1993" spans="16371:16383" ht="15" customHeight="1">
      <c r="XEQ1993" s="13"/>
      <c r="XER1993" s="1"/>
      <c r="XES1993" s="7"/>
      <c r="XET1993" s="14"/>
      <c r="XEU1993" s="14"/>
      <c r="XEV1993" s="14"/>
      <c r="XFB1993" s="21"/>
      <c r="XFC1993" s="15"/>
    </row>
    <row r="1994" spans="16371:16383" ht="15" customHeight="1">
      <c r="XEQ1994" s="13"/>
      <c r="XER1994" s="1"/>
      <c r="XES1994" s="7"/>
      <c r="XET1994" s="14"/>
      <c r="XEU1994" s="14"/>
      <c r="XEV1994" s="14"/>
      <c r="XFB1994" s="21"/>
      <c r="XFC1994" s="15"/>
    </row>
    <row r="1995" spans="16371:16383" ht="15" customHeight="1">
      <c r="XEQ1995" s="13"/>
      <c r="XER1995" s="1"/>
      <c r="XES1995" s="7"/>
      <c r="XET1995" s="14"/>
      <c r="XEU1995" s="14"/>
      <c r="XEV1995" s="14"/>
      <c r="XFB1995" s="21"/>
      <c r="XFC1995" s="15"/>
    </row>
    <row r="1996" spans="16371:16383" ht="15" customHeight="1">
      <c r="XEQ1996" s="13"/>
      <c r="XER1996" s="1"/>
      <c r="XES1996" s="7"/>
      <c r="XET1996" s="14"/>
      <c r="XEU1996" s="14"/>
      <c r="XEV1996" s="14"/>
      <c r="XFB1996" s="21"/>
      <c r="XFC1996" s="15"/>
    </row>
    <row r="1997" spans="16371:16383" ht="15" customHeight="1">
      <c r="XEQ1997" s="13"/>
      <c r="XER1997" s="1"/>
      <c r="XES1997" s="7"/>
      <c r="XET1997" s="14"/>
      <c r="XEU1997" s="14"/>
      <c r="XEV1997" s="14"/>
      <c r="XFB1997" s="21"/>
      <c r="XFC1997" s="15"/>
    </row>
    <row r="1998" spans="16371:16383" ht="15" customHeight="1">
      <c r="XEQ1998" s="13"/>
      <c r="XER1998" s="1"/>
      <c r="XES1998" s="7"/>
      <c r="XET1998" s="14"/>
      <c r="XEU1998" s="14"/>
      <c r="XEV1998" s="14"/>
      <c r="XFB1998" s="21"/>
      <c r="XFC1998" s="15"/>
    </row>
    <row r="1999" spans="16371:16383" ht="15" customHeight="1">
      <c r="XEQ1999" s="13"/>
      <c r="XER1999" s="1"/>
      <c r="XES1999" s="7"/>
      <c r="XET1999" s="14"/>
      <c r="XEU1999" s="14"/>
      <c r="XEV1999" s="14"/>
      <c r="XFB1999" s="21"/>
      <c r="XFC1999" s="15"/>
    </row>
    <row r="2000" spans="16371:16383" ht="15" customHeight="1">
      <c r="XEQ2000" s="13"/>
      <c r="XER2000" s="1"/>
      <c r="XES2000" s="7"/>
      <c r="XET2000" s="14"/>
      <c r="XEU2000" s="14"/>
      <c r="XEV2000" s="14"/>
      <c r="XFB2000" s="21"/>
      <c r="XFC2000" s="15"/>
    </row>
    <row r="2001" spans="16371:16383" ht="15" customHeight="1">
      <c r="XEQ2001" s="13"/>
      <c r="XER2001" s="1"/>
      <c r="XES2001" s="7"/>
      <c r="XET2001" s="14"/>
      <c r="XEU2001" s="14"/>
      <c r="XEV2001" s="14"/>
      <c r="XFB2001" s="21"/>
      <c r="XFC2001" s="15"/>
    </row>
    <row r="2002" spans="16371:16383" ht="15" customHeight="1">
      <c r="XEQ2002" s="13"/>
      <c r="XER2002" s="1"/>
      <c r="XES2002" s="7"/>
      <c r="XET2002" s="14"/>
      <c r="XEU2002" s="14"/>
      <c r="XEV2002" s="14"/>
      <c r="XFB2002" s="21"/>
      <c r="XFC2002" s="15"/>
    </row>
    <row r="2003" spans="16371:16383" ht="15" customHeight="1">
      <c r="XEQ2003" s="13"/>
      <c r="XER2003" s="1"/>
      <c r="XES2003" s="7"/>
      <c r="XET2003" s="14"/>
      <c r="XEU2003" s="14"/>
      <c r="XEV2003" s="14"/>
      <c r="XFB2003" s="21"/>
      <c r="XFC2003" s="15"/>
    </row>
    <row r="2004" spans="16371:16383" ht="15" customHeight="1">
      <c r="XEQ2004" s="13"/>
      <c r="XER2004" s="1"/>
      <c r="XES2004" s="7"/>
      <c r="XET2004" s="14"/>
      <c r="XEU2004" s="14"/>
      <c r="XEV2004" s="14"/>
      <c r="XFB2004" s="21"/>
      <c r="XFC2004" s="15"/>
    </row>
    <row r="2005" spans="16371:16383" ht="15" customHeight="1">
      <c r="XEQ2005" s="13"/>
      <c r="XER2005" s="1"/>
      <c r="XES2005" s="7"/>
      <c r="XET2005" s="14"/>
      <c r="XEU2005" s="14"/>
      <c r="XEV2005" s="14"/>
      <c r="XFB2005" s="21"/>
      <c r="XFC2005" s="15"/>
    </row>
    <row r="2006" spans="16371:16383" ht="15" customHeight="1">
      <c r="XEQ2006" s="13"/>
      <c r="XER2006" s="1"/>
      <c r="XES2006" s="7"/>
      <c r="XET2006" s="14"/>
      <c r="XEU2006" s="14"/>
      <c r="XEV2006" s="14"/>
      <c r="XFB2006" s="21"/>
      <c r="XFC2006" s="15"/>
    </row>
    <row r="2007" spans="16371:16383" ht="15" customHeight="1">
      <c r="XEQ2007" s="13"/>
      <c r="XER2007" s="1"/>
      <c r="XES2007" s="7"/>
      <c r="XET2007" s="14"/>
      <c r="XEU2007" s="14"/>
      <c r="XEV2007" s="14"/>
      <c r="XFB2007" s="21"/>
      <c r="XFC2007" s="15"/>
    </row>
    <row r="2008" spans="16371:16383" ht="15" customHeight="1">
      <c r="XEQ2008" s="13"/>
      <c r="XER2008" s="1"/>
      <c r="XES2008" s="7"/>
      <c r="XET2008" s="14"/>
      <c r="XEU2008" s="14"/>
      <c r="XEV2008" s="14"/>
      <c r="XFB2008" s="21"/>
      <c r="XFC2008" s="15"/>
    </row>
    <row r="2009" spans="16371:16383" ht="15" customHeight="1">
      <c r="XEQ2009" s="13"/>
      <c r="XER2009" s="1"/>
      <c r="XES2009" s="7"/>
      <c r="XET2009" s="14"/>
      <c r="XEU2009" s="14"/>
      <c r="XEV2009" s="14"/>
      <c r="XFB2009" s="21"/>
      <c r="XFC2009" s="15"/>
    </row>
    <row r="2010" spans="16371:16383" ht="15" customHeight="1">
      <c r="XEQ2010" s="13"/>
      <c r="XER2010" s="1"/>
      <c r="XES2010" s="7"/>
      <c r="XET2010" s="14"/>
      <c r="XEU2010" s="14"/>
      <c r="XEV2010" s="14"/>
      <c r="XFB2010" s="21"/>
      <c r="XFC2010" s="15"/>
    </row>
    <row r="2011" spans="16371:16383" ht="15" customHeight="1">
      <c r="XEQ2011" s="13"/>
      <c r="XER2011" s="1"/>
      <c r="XES2011" s="7"/>
      <c r="XET2011" s="14"/>
      <c r="XEU2011" s="14"/>
      <c r="XEV2011" s="14"/>
      <c r="XFB2011" s="21"/>
      <c r="XFC2011" s="15"/>
    </row>
    <row r="2012" spans="16371:16383" ht="15" customHeight="1">
      <c r="XEQ2012" s="13"/>
      <c r="XER2012" s="1"/>
      <c r="XES2012" s="7"/>
      <c r="XET2012" s="14"/>
      <c r="XEU2012" s="14"/>
      <c r="XEV2012" s="14"/>
      <c r="XFB2012" s="21"/>
      <c r="XFC2012" s="15"/>
    </row>
    <row r="2013" spans="16371:16383" ht="15" customHeight="1">
      <c r="XEQ2013" s="13"/>
      <c r="XER2013" s="1"/>
      <c r="XES2013" s="7"/>
      <c r="XET2013" s="14"/>
      <c r="XEU2013" s="14"/>
      <c r="XEV2013" s="14"/>
      <c r="XFB2013" s="21"/>
      <c r="XFC2013" s="15"/>
    </row>
    <row r="2014" spans="16371:16383" ht="15" customHeight="1">
      <c r="XEQ2014" s="13"/>
      <c r="XER2014" s="1"/>
      <c r="XES2014" s="7"/>
      <c r="XET2014" s="14"/>
      <c r="XEU2014" s="14"/>
      <c r="XEV2014" s="14"/>
      <c r="XFB2014" s="21"/>
      <c r="XFC2014" s="15"/>
    </row>
    <row r="2015" spans="16371:16383" ht="15" customHeight="1">
      <c r="XEQ2015" s="13"/>
      <c r="XER2015" s="1"/>
      <c r="XES2015" s="7"/>
      <c r="XET2015" s="14"/>
      <c r="XEU2015" s="14"/>
      <c r="XEV2015" s="14"/>
      <c r="XFB2015" s="21"/>
      <c r="XFC2015" s="15"/>
    </row>
    <row r="2016" spans="16371:16383" ht="15" customHeight="1">
      <c r="XEQ2016" s="13"/>
      <c r="XER2016" s="1"/>
      <c r="XES2016" s="7"/>
      <c r="XET2016" s="14"/>
      <c r="XEU2016" s="14"/>
      <c r="XEV2016" s="14"/>
      <c r="XFB2016" s="21"/>
      <c r="XFC2016" s="15"/>
    </row>
    <row r="2017" spans="16371:16383" ht="15" customHeight="1">
      <c r="XEQ2017" s="13"/>
      <c r="XER2017" s="1"/>
      <c r="XES2017" s="7"/>
      <c r="XET2017" s="14"/>
      <c r="XEU2017" s="14"/>
      <c r="XEV2017" s="14"/>
      <c r="XFB2017" s="21"/>
      <c r="XFC2017" s="15"/>
    </row>
    <row r="2018" spans="16371:16383" ht="15" customHeight="1">
      <c r="XEQ2018" s="13"/>
      <c r="XER2018" s="1"/>
      <c r="XES2018" s="7"/>
      <c r="XET2018" s="14"/>
      <c r="XEU2018" s="14"/>
      <c r="XEV2018" s="14"/>
      <c r="XFB2018" s="21"/>
      <c r="XFC2018" s="15"/>
    </row>
    <row r="2019" spans="16371:16383" ht="15" customHeight="1">
      <c r="XEQ2019" s="13"/>
      <c r="XER2019" s="1"/>
      <c r="XES2019" s="7"/>
      <c r="XET2019" s="14"/>
      <c r="XEU2019" s="14"/>
      <c r="XEV2019" s="14"/>
      <c r="XFB2019" s="21"/>
      <c r="XFC2019" s="15"/>
    </row>
    <row r="2020" spans="16371:16383" ht="15" customHeight="1">
      <c r="XEQ2020" s="13"/>
      <c r="XER2020" s="1"/>
      <c r="XES2020" s="7"/>
      <c r="XET2020" s="14"/>
      <c r="XEU2020" s="14"/>
      <c r="XEV2020" s="14"/>
      <c r="XFB2020" s="21"/>
      <c r="XFC2020" s="15"/>
    </row>
    <row r="2021" spans="16371:16383" ht="15" customHeight="1">
      <c r="XEQ2021" s="13"/>
      <c r="XER2021" s="1"/>
      <c r="XES2021" s="7"/>
      <c r="XET2021" s="14"/>
      <c r="XEU2021" s="14"/>
      <c r="XEV2021" s="14"/>
      <c r="XFB2021" s="21"/>
      <c r="XFC2021" s="15"/>
    </row>
    <row r="2022" spans="16371:16383" ht="15" customHeight="1">
      <c r="XEQ2022" s="13"/>
      <c r="XER2022" s="1"/>
      <c r="XES2022" s="7"/>
      <c r="XET2022" s="14"/>
      <c r="XEU2022" s="14"/>
      <c r="XEV2022" s="14"/>
      <c r="XFB2022" s="21"/>
      <c r="XFC2022" s="15"/>
    </row>
    <row r="2023" spans="16371:16383" ht="15" customHeight="1">
      <c r="XEQ2023" s="13"/>
      <c r="XER2023" s="1"/>
      <c r="XES2023" s="7"/>
      <c r="XET2023" s="14"/>
      <c r="XEU2023" s="14"/>
      <c r="XEV2023" s="14"/>
      <c r="XFB2023" s="21"/>
      <c r="XFC2023" s="15"/>
    </row>
    <row r="2024" spans="16371:16383" ht="15" customHeight="1">
      <c r="XEQ2024" s="13"/>
      <c r="XER2024" s="1"/>
      <c r="XES2024" s="7"/>
      <c r="XET2024" s="14"/>
      <c r="XEU2024" s="14"/>
      <c r="XEV2024" s="14"/>
      <c r="XFB2024" s="21"/>
      <c r="XFC2024" s="15"/>
    </row>
    <row r="2025" spans="16371:16383" ht="15" customHeight="1">
      <c r="XEQ2025" s="13"/>
      <c r="XER2025" s="1"/>
      <c r="XES2025" s="7"/>
      <c r="XET2025" s="14"/>
      <c r="XEU2025" s="14"/>
      <c r="XEV2025" s="14"/>
      <c r="XFB2025" s="21"/>
      <c r="XFC2025" s="15"/>
    </row>
    <row r="2026" spans="16371:16383" ht="15" customHeight="1">
      <c r="XEQ2026" s="13"/>
      <c r="XER2026" s="1"/>
      <c r="XES2026" s="7"/>
      <c r="XET2026" s="14"/>
      <c r="XEU2026" s="14"/>
      <c r="XEV2026" s="14"/>
      <c r="XFB2026" s="21"/>
      <c r="XFC2026" s="15"/>
    </row>
    <row r="2027" spans="16371:16383" ht="15" customHeight="1">
      <c r="XEQ2027" s="13"/>
      <c r="XER2027" s="1"/>
      <c r="XES2027" s="7"/>
      <c r="XET2027" s="14"/>
      <c r="XEU2027" s="14"/>
      <c r="XEV2027" s="14"/>
      <c r="XFB2027" s="21"/>
      <c r="XFC2027" s="15"/>
    </row>
    <row r="2028" spans="16371:16383" ht="15" customHeight="1">
      <c r="XEQ2028" s="13"/>
      <c r="XER2028" s="1"/>
      <c r="XES2028" s="7"/>
      <c r="XET2028" s="14"/>
      <c r="XEU2028" s="14"/>
      <c r="XEV2028" s="14"/>
      <c r="XFB2028" s="21"/>
      <c r="XFC2028" s="15"/>
    </row>
    <row r="2029" spans="16371:16383" ht="15" customHeight="1">
      <c r="XEQ2029" s="13"/>
      <c r="XER2029" s="1"/>
      <c r="XES2029" s="7"/>
      <c r="XET2029" s="14"/>
      <c r="XEU2029" s="14"/>
      <c r="XEV2029" s="14"/>
      <c r="XFB2029" s="21"/>
      <c r="XFC2029" s="15"/>
    </row>
    <row r="2030" spans="16371:16383" ht="15" customHeight="1">
      <c r="XEQ2030" s="13"/>
      <c r="XER2030" s="1"/>
      <c r="XES2030" s="7"/>
      <c r="XET2030" s="14"/>
      <c r="XEU2030" s="14"/>
      <c r="XEV2030" s="14"/>
      <c r="XFB2030" s="21"/>
      <c r="XFC2030" s="15"/>
    </row>
    <row r="2031" spans="16371:16383" ht="15" customHeight="1">
      <c r="XEQ2031" s="13"/>
      <c r="XER2031" s="1"/>
      <c r="XES2031" s="7"/>
      <c r="XET2031" s="14"/>
      <c r="XEU2031" s="14"/>
      <c r="XEV2031" s="14"/>
      <c r="XFB2031" s="21"/>
      <c r="XFC2031" s="15"/>
    </row>
    <row r="2032" spans="16371:16383" ht="15" customHeight="1">
      <c r="XEQ2032" s="13"/>
      <c r="XER2032" s="1"/>
      <c r="XES2032" s="7"/>
      <c r="XET2032" s="14"/>
      <c r="XEU2032" s="14"/>
      <c r="XEV2032" s="14"/>
      <c r="XFB2032" s="21"/>
      <c r="XFC2032" s="15"/>
    </row>
    <row r="2033" spans="16371:16383" ht="15" customHeight="1">
      <c r="XEQ2033" s="13"/>
      <c r="XER2033" s="1"/>
      <c r="XES2033" s="7"/>
      <c r="XET2033" s="14"/>
      <c r="XEU2033" s="14"/>
      <c r="XEV2033" s="14"/>
      <c r="XFB2033" s="21"/>
      <c r="XFC2033" s="15"/>
    </row>
    <row r="2034" spans="16371:16383" ht="15" customHeight="1">
      <c r="XEQ2034" s="13"/>
      <c r="XER2034" s="1"/>
      <c r="XES2034" s="7"/>
      <c r="XET2034" s="14"/>
      <c r="XEU2034" s="14"/>
      <c r="XEV2034" s="14"/>
      <c r="XFB2034" s="21"/>
      <c r="XFC2034" s="15"/>
    </row>
    <row r="2035" spans="16371:16383" ht="15" customHeight="1">
      <c r="XEQ2035" s="13"/>
      <c r="XER2035" s="1"/>
      <c r="XES2035" s="7"/>
      <c r="XET2035" s="14"/>
      <c r="XEU2035" s="14"/>
      <c r="XEV2035" s="14"/>
      <c r="XFB2035" s="21"/>
      <c r="XFC2035" s="15"/>
    </row>
    <row r="2036" spans="16371:16383" ht="15" customHeight="1">
      <c r="XEQ2036" s="13"/>
      <c r="XER2036" s="1"/>
      <c r="XES2036" s="7"/>
      <c r="XET2036" s="14"/>
      <c r="XEU2036" s="14"/>
      <c r="XEV2036" s="14"/>
      <c r="XFB2036" s="21"/>
      <c r="XFC2036" s="15"/>
    </row>
    <row r="2037" spans="16371:16383" ht="15" customHeight="1">
      <c r="XEQ2037" s="13"/>
      <c r="XER2037" s="1"/>
      <c r="XES2037" s="7"/>
      <c r="XET2037" s="14"/>
      <c r="XEU2037" s="14"/>
      <c r="XEV2037" s="14"/>
      <c r="XFB2037" s="21"/>
      <c r="XFC2037" s="15"/>
    </row>
    <row r="2038" spans="16371:16383" ht="15" customHeight="1">
      <c r="XEQ2038" s="13"/>
      <c r="XER2038" s="1"/>
      <c r="XES2038" s="7"/>
      <c r="XET2038" s="14"/>
      <c r="XEU2038" s="14"/>
      <c r="XEV2038" s="14"/>
      <c r="XFB2038" s="21"/>
      <c r="XFC2038" s="15"/>
    </row>
    <row r="2039" spans="16371:16383" ht="15" customHeight="1">
      <c r="XEQ2039" s="13"/>
      <c r="XER2039" s="1"/>
      <c r="XES2039" s="7"/>
      <c r="XET2039" s="14"/>
      <c r="XEU2039" s="14"/>
      <c r="XEV2039" s="14"/>
      <c r="XFB2039" s="21"/>
      <c r="XFC2039" s="15"/>
    </row>
    <row r="2040" spans="16371:16383" ht="15" customHeight="1">
      <c r="XEQ2040" s="13"/>
      <c r="XER2040" s="1"/>
      <c r="XES2040" s="7"/>
      <c r="XET2040" s="14"/>
      <c r="XEU2040" s="14"/>
      <c r="XEV2040" s="14"/>
      <c r="XFB2040" s="21"/>
      <c r="XFC2040" s="15"/>
    </row>
    <row r="2041" spans="16371:16383" ht="15" customHeight="1">
      <c r="XEQ2041" s="13"/>
      <c r="XER2041" s="1"/>
      <c r="XES2041" s="7"/>
      <c r="XET2041" s="14"/>
      <c r="XEU2041" s="14"/>
      <c r="XEV2041" s="14"/>
      <c r="XFB2041" s="21"/>
      <c r="XFC2041" s="15"/>
    </row>
    <row r="2042" spans="16371:16383" ht="15" customHeight="1">
      <c r="XEQ2042" s="13"/>
      <c r="XER2042" s="1"/>
      <c r="XES2042" s="7"/>
      <c r="XET2042" s="14"/>
      <c r="XEU2042" s="14"/>
      <c r="XEV2042" s="14"/>
      <c r="XFB2042" s="21"/>
      <c r="XFC2042" s="15"/>
    </row>
    <row r="2043" spans="16371:16383" ht="15" customHeight="1">
      <c r="XEQ2043" s="13"/>
      <c r="XER2043" s="1"/>
      <c r="XES2043" s="7"/>
      <c r="XET2043" s="14"/>
      <c r="XEU2043" s="14"/>
      <c r="XEV2043" s="14"/>
      <c r="XFB2043" s="21"/>
      <c r="XFC2043" s="15"/>
    </row>
    <row r="2044" spans="16371:16383" ht="15" customHeight="1">
      <c r="XEQ2044" s="13"/>
      <c r="XER2044" s="1"/>
      <c r="XES2044" s="7"/>
      <c r="XET2044" s="14"/>
      <c r="XEU2044" s="14"/>
      <c r="XEV2044" s="14"/>
      <c r="XFB2044" s="21"/>
      <c r="XFC2044" s="15"/>
    </row>
    <row r="2045" spans="16371:16383" ht="15" customHeight="1">
      <c r="XEQ2045" s="13"/>
      <c r="XER2045" s="1"/>
      <c r="XES2045" s="7"/>
      <c r="XET2045" s="14"/>
      <c r="XEU2045" s="14"/>
      <c r="XEV2045" s="14"/>
      <c r="XFB2045" s="21"/>
      <c r="XFC2045" s="15"/>
    </row>
    <row r="2046" spans="16371:16383" ht="15" customHeight="1">
      <c r="XEQ2046" s="13"/>
      <c r="XER2046" s="1"/>
      <c r="XES2046" s="7"/>
      <c r="XET2046" s="14"/>
      <c r="XEU2046" s="14"/>
      <c r="XEV2046" s="14"/>
      <c r="XFB2046" s="21"/>
      <c r="XFC2046" s="15"/>
    </row>
    <row r="2047" spans="16371:16383" ht="15" customHeight="1">
      <c r="XEQ2047" s="13"/>
      <c r="XER2047" s="1"/>
      <c r="XES2047" s="7"/>
      <c r="XET2047" s="14"/>
      <c r="XEU2047" s="14"/>
      <c r="XEV2047" s="14"/>
      <c r="XFB2047" s="21"/>
      <c r="XFC2047" s="15"/>
    </row>
    <row r="2048" spans="16371:16383" ht="15" customHeight="1">
      <c r="XEQ2048" s="13"/>
      <c r="XER2048" s="1"/>
      <c r="XES2048" s="7"/>
      <c r="XET2048" s="14"/>
      <c r="XEU2048" s="14"/>
      <c r="XEV2048" s="14"/>
      <c r="XFB2048" s="21"/>
      <c r="XFC2048" s="15"/>
    </row>
    <row r="2049" spans="16371:16383" ht="15" customHeight="1">
      <c r="XEQ2049" s="13"/>
      <c r="XER2049" s="1"/>
      <c r="XES2049" s="7"/>
      <c r="XET2049" s="14"/>
      <c r="XEU2049" s="14"/>
      <c r="XEV2049" s="14"/>
      <c r="XFB2049" s="21"/>
      <c r="XFC2049" s="15"/>
    </row>
    <row r="2050" spans="16371:16383" ht="15" customHeight="1">
      <c r="XEQ2050" s="13"/>
      <c r="XER2050" s="1"/>
      <c r="XES2050" s="7"/>
      <c r="XET2050" s="14"/>
      <c r="XEU2050" s="14"/>
      <c r="XEV2050" s="14"/>
      <c r="XFB2050" s="21"/>
      <c r="XFC2050" s="15"/>
    </row>
    <row r="2051" spans="16371:16383" ht="15" customHeight="1">
      <c r="XEQ2051" s="13"/>
      <c r="XER2051" s="1"/>
      <c r="XES2051" s="7"/>
      <c r="XET2051" s="14"/>
      <c r="XEU2051" s="14"/>
      <c r="XEV2051" s="14"/>
      <c r="XFB2051" s="21"/>
      <c r="XFC2051" s="15"/>
    </row>
    <row r="2052" spans="16371:16383" ht="15" customHeight="1">
      <c r="XEQ2052" s="13"/>
      <c r="XER2052" s="1"/>
      <c r="XES2052" s="7"/>
      <c r="XET2052" s="14"/>
      <c r="XEU2052" s="14"/>
      <c r="XEV2052" s="14"/>
      <c r="XFB2052" s="21"/>
      <c r="XFC2052" s="15"/>
    </row>
    <row r="2053" spans="16371:16383" ht="15" customHeight="1">
      <c r="XEQ2053" s="13"/>
      <c r="XER2053" s="1"/>
      <c r="XES2053" s="7"/>
      <c r="XET2053" s="14"/>
      <c r="XEU2053" s="14"/>
      <c r="XEV2053" s="14"/>
      <c r="XFB2053" s="21"/>
      <c r="XFC2053" s="15"/>
    </row>
    <row r="2054" spans="16371:16383" ht="15" customHeight="1">
      <c r="XEQ2054" s="13"/>
      <c r="XER2054" s="1"/>
      <c r="XES2054" s="7"/>
      <c r="XET2054" s="14"/>
      <c r="XEU2054" s="14"/>
      <c r="XEV2054" s="14"/>
      <c r="XFB2054" s="21"/>
      <c r="XFC2054" s="15"/>
    </row>
    <row r="2055" spans="16371:16383" ht="15" customHeight="1">
      <c r="XEQ2055" s="13"/>
      <c r="XER2055" s="1"/>
      <c r="XES2055" s="7"/>
      <c r="XET2055" s="14"/>
      <c r="XEU2055" s="14"/>
      <c r="XEV2055" s="14"/>
      <c r="XFB2055" s="21"/>
      <c r="XFC2055" s="15"/>
    </row>
    <row r="2056" spans="16371:16383" ht="15" customHeight="1">
      <c r="XEQ2056" s="13"/>
      <c r="XER2056" s="1"/>
      <c r="XES2056" s="7"/>
      <c r="XET2056" s="14"/>
      <c r="XEU2056" s="14"/>
      <c r="XEV2056" s="14"/>
      <c r="XFB2056" s="21"/>
      <c r="XFC2056" s="15"/>
    </row>
    <row r="2057" spans="16371:16383" ht="15" customHeight="1">
      <c r="XEQ2057" s="13"/>
      <c r="XER2057" s="1"/>
      <c r="XES2057" s="7"/>
      <c r="XET2057" s="14"/>
      <c r="XEU2057" s="14"/>
      <c r="XEV2057" s="14"/>
      <c r="XFB2057" s="21"/>
      <c r="XFC2057" s="15"/>
    </row>
    <row r="2058" spans="16371:16383" ht="15" customHeight="1">
      <c r="XEQ2058" s="13"/>
      <c r="XER2058" s="1"/>
      <c r="XES2058" s="7"/>
      <c r="XET2058" s="14"/>
      <c r="XEU2058" s="14"/>
      <c r="XEV2058" s="14"/>
      <c r="XFB2058" s="21"/>
      <c r="XFC2058" s="15"/>
    </row>
    <row r="2059" spans="16371:16383" ht="15" customHeight="1">
      <c r="XEQ2059" s="13"/>
      <c r="XER2059" s="1"/>
      <c r="XES2059" s="7"/>
      <c r="XET2059" s="14"/>
      <c r="XEU2059" s="14"/>
      <c r="XEV2059" s="14"/>
      <c r="XFB2059" s="21"/>
      <c r="XFC2059" s="15"/>
    </row>
    <row r="2060" spans="16371:16383" ht="15" customHeight="1">
      <c r="XEQ2060" s="13"/>
      <c r="XER2060" s="1"/>
      <c r="XES2060" s="7"/>
      <c r="XET2060" s="14"/>
      <c r="XEU2060" s="14"/>
      <c r="XEV2060" s="14"/>
      <c r="XFB2060" s="21"/>
      <c r="XFC2060" s="15"/>
    </row>
    <row r="2061" spans="16371:16383" ht="15" customHeight="1">
      <c r="XEQ2061" s="13"/>
      <c r="XER2061" s="1"/>
      <c r="XES2061" s="7"/>
      <c r="XET2061" s="14"/>
      <c r="XEU2061" s="14"/>
      <c r="XEV2061" s="14"/>
      <c r="XFB2061" s="21"/>
      <c r="XFC2061" s="15"/>
    </row>
    <row r="2062" spans="16371:16383" ht="15" customHeight="1">
      <c r="XEQ2062" s="13"/>
      <c r="XER2062" s="1"/>
      <c r="XES2062" s="7"/>
      <c r="XET2062" s="14"/>
      <c r="XEU2062" s="14"/>
      <c r="XEV2062" s="14"/>
      <c r="XFB2062" s="21"/>
      <c r="XFC2062" s="15"/>
    </row>
    <row r="2063" spans="16371:16383" ht="15" customHeight="1">
      <c r="XEQ2063" s="13"/>
      <c r="XER2063" s="1"/>
      <c r="XES2063" s="7"/>
      <c r="XET2063" s="14"/>
      <c r="XEU2063" s="14"/>
      <c r="XEV2063" s="14"/>
      <c r="XFB2063" s="21"/>
      <c r="XFC2063" s="15"/>
    </row>
    <row r="2064" spans="16371:16383" ht="15" customHeight="1">
      <c r="XEQ2064" s="13"/>
      <c r="XER2064" s="1"/>
      <c r="XES2064" s="7"/>
      <c r="XET2064" s="14"/>
      <c r="XEU2064" s="14"/>
      <c r="XEV2064" s="14"/>
      <c r="XFB2064" s="21"/>
      <c r="XFC2064" s="15"/>
    </row>
    <row r="2065" spans="16371:16383" ht="15" customHeight="1">
      <c r="XEQ2065" s="13"/>
      <c r="XER2065" s="1"/>
      <c r="XES2065" s="7"/>
      <c r="XET2065" s="14"/>
      <c r="XEU2065" s="14"/>
      <c r="XEV2065" s="14"/>
      <c r="XFB2065" s="21"/>
      <c r="XFC2065" s="15"/>
    </row>
    <row r="2066" spans="16371:16383" ht="15" customHeight="1">
      <c r="XEQ2066" s="13"/>
      <c r="XER2066" s="1"/>
      <c r="XES2066" s="7"/>
      <c r="XET2066" s="14"/>
      <c r="XEU2066" s="14"/>
      <c r="XEV2066" s="14"/>
      <c r="XFB2066" s="21"/>
      <c r="XFC2066" s="15"/>
    </row>
    <row r="2067" spans="16371:16383" ht="15" customHeight="1">
      <c r="XEQ2067" s="13"/>
      <c r="XER2067" s="1"/>
      <c r="XES2067" s="7"/>
      <c r="XET2067" s="14"/>
      <c r="XEU2067" s="14"/>
      <c r="XEV2067" s="14"/>
      <c r="XFB2067" s="21"/>
      <c r="XFC2067" s="15"/>
    </row>
    <row r="2068" spans="16371:16383" ht="15" customHeight="1">
      <c r="XEQ2068" s="13"/>
      <c r="XER2068" s="1"/>
      <c r="XES2068" s="7"/>
      <c r="XET2068" s="14"/>
      <c r="XEU2068" s="14"/>
      <c r="XEV2068" s="14"/>
      <c r="XFB2068" s="21"/>
      <c r="XFC2068" s="15"/>
    </row>
    <row r="2069" spans="16371:16383" ht="15" customHeight="1">
      <c r="XEQ2069" s="13"/>
      <c r="XER2069" s="1"/>
      <c r="XES2069" s="7"/>
      <c r="XET2069" s="14"/>
      <c r="XEU2069" s="14"/>
      <c r="XEV2069" s="14"/>
      <c r="XFB2069" s="21"/>
      <c r="XFC2069" s="15"/>
    </row>
    <row r="2070" spans="16371:16383" ht="15" customHeight="1">
      <c r="XEQ2070" s="13"/>
      <c r="XER2070" s="1"/>
      <c r="XES2070" s="7"/>
      <c r="XET2070" s="14"/>
      <c r="XEU2070" s="14"/>
      <c r="XEV2070" s="14"/>
      <c r="XFB2070" s="21"/>
      <c r="XFC2070" s="15"/>
    </row>
    <row r="2071" spans="16371:16383" ht="15" customHeight="1">
      <c r="XEQ2071" s="13"/>
      <c r="XER2071" s="1"/>
      <c r="XES2071" s="7"/>
      <c r="XET2071" s="14"/>
      <c r="XEU2071" s="14"/>
      <c r="XEV2071" s="14"/>
      <c r="XFB2071" s="21"/>
      <c r="XFC2071" s="15"/>
    </row>
    <row r="2072" spans="16371:16383" ht="15" customHeight="1">
      <c r="XEQ2072" s="13"/>
      <c r="XER2072" s="1"/>
      <c r="XES2072" s="7"/>
      <c r="XET2072" s="14"/>
      <c r="XEU2072" s="14"/>
      <c r="XEV2072" s="14"/>
      <c r="XFB2072" s="21"/>
      <c r="XFC2072" s="15"/>
    </row>
    <row r="2073" spans="16371:16383" ht="15" customHeight="1">
      <c r="XEQ2073" s="13"/>
      <c r="XER2073" s="1"/>
      <c r="XES2073" s="7"/>
      <c r="XET2073" s="14"/>
      <c r="XEU2073" s="14"/>
      <c r="XEV2073" s="14"/>
      <c r="XFB2073" s="21"/>
      <c r="XFC2073" s="15"/>
    </row>
    <row r="2074" spans="16371:16383" ht="15" customHeight="1">
      <c r="XEQ2074" s="13"/>
      <c r="XER2074" s="1"/>
      <c r="XES2074" s="7"/>
      <c r="XET2074" s="14"/>
      <c r="XEU2074" s="14"/>
      <c r="XEV2074" s="14"/>
      <c r="XFB2074" s="21"/>
      <c r="XFC2074" s="15"/>
    </row>
    <row r="2075" spans="16371:16383" ht="15" customHeight="1">
      <c r="XEQ2075" s="13"/>
      <c r="XER2075" s="1"/>
      <c r="XES2075" s="7"/>
      <c r="XET2075" s="14"/>
      <c r="XEU2075" s="14"/>
      <c r="XEV2075" s="14"/>
      <c r="XFB2075" s="21"/>
      <c r="XFC2075" s="15"/>
    </row>
    <row r="2076" spans="16371:16383" ht="15" customHeight="1">
      <c r="XEQ2076" s="13"/>
      <c r="XER2076" s="1"/>
      <c r="XES2076" s="7"/>
      <c r="XET2076" s="14"/>
      <c r="XEU2076" s="14"/>
      <c r="XEV2076" s="14"/>
      <c r="XFB2076" s="21"/>
      <c r="XFC2076" s="15"/>
    </row>
    <row r="2077" spans="16371:16383" ht="15" customHeight="1">
      <c r="XEQ2077" s="13"/>
      <c r="XER2077" s="1"/>
      <c r="XES2077" s="7"/>
      <c r="XET2077" s="14"/>
      <c r="XEU2077" s="14"/>
      <c r="XEV2077" s="14"/>
      <c r="XFB2077" s="21"/>
      <c r="XFC2077" s="15"/>
    </row>
    <row r="2078" spans="16371:16383" ht="15" customHeight="1">
      <c r="XEQ2078" s="13"/>
      <c r="XER2078" s="1"/>
      <c r="XES2078" s="7"/>
      <c r="XET2078" s="14"/>
      <c r="XEU2078" s="14"/>
      <c r="XEV2078" s="14"/>
      <c r="XFB2078" s="21"/>
      <c r="XFC2078" s="15"/>
    </row>
    <row r="2079" spans="16371:16383" ht="15" customHeight="1">
      <c r="XEQ2079" s="13"/>
      <c r="XER2079" s="1"/>
      <c r="XES2079" s="7"/>
      <c r="XET2079" s="14"/>
      <c r="XEU2079" s="14"/>
      <c r="XEV2079" s="14"/>
      <c r="XFB2079" s="21"/>
      <c r="XFC2079" s="15"/>
    </row>
    <row r="2080" spans="16371:16383" ht="15" customHeight="1">
      <c r="XEQ2080" s="13"/>
      <c r="XER2080" s="1"/>
      <c r="XES2080" s="7"/>
      <c r="XET2080" s="14"/>
      <c r="XEU2080" s="14"/>
      <c r="XEV2080" s="14"/>
      <c r="XFB2080" s="21"/>
      <c r="XFC2080" s="15"/>
    </row>
    <row r="2081" spans="16371:16383" ht="15" customHeight="1">
      <c r="XEQ2081" s="13"/>
      <c r="XER2081" s="1"/>
      <c r="XES2081" s="7"/>
      <c r="XET2081" s="14"/>
      <c r="XEU2081" s="14"/>
      <c r="XEV2081" s="14"/>
      <c r="XFB2081" s="21"/>
      <c r="XFC2081" s="15"/>
    </row>
    <row r="2082" spans="16371:16383" ht="15" customHeight="1">
      <c r="XEQ2082" s="13"/>
      <c r="XER2082" s="1"/>
      <c r="XES2082" s="7"/>
      <c r="XET2082" s="14"/>
      <c r="XEU2082" s="14"/>
      <c r="XEV2082" s="14"/>
      <c r="XFB2082" s="21"/>
      <c r="XFC2082" s="15"/>
    </row>
    <row r="2083" spans="16371:16383" ht="15" customHeight="1">
      <c r="XEQ2083" s="13"/>
      <c r="XER2083" s="1"/>
      <c r="XES2083" s="7"/>
      <c r="XET2083" s="14"/>
      <c r="XEU2083" s="14"/>
      <c r="XEV2083" s="14"/>
      <c r="XFB2083" s="21"/>
      <c r="XFC2083" s="15"/>
    </row>
    <row r="2084" spans="16371:16383" ht="15" customHeight="1">
      <c r="XEQ2084" s="13"/>
      <c r="XER2084" s="1"/>
      <c r="XES2084" s="7"/>
      <c r="XET2084" s="14"/>
      <c r="XEU2084" s="14"/>
      <c r="XEV2084" s="14"/>
      <c r="XFB2084" s="21"/>
      <c r="XFC2084" s="15"/>
    </row>
    <row r="2085" spans="16371:16383" ht="15" customHeight="1">
      <c r="XEQ2085" s="13"/>
      <c r="XER2085" s="1"/>
      <c r="XES2085" s="7"/>
      <c r="XET2085" s="14"/>
      <c r="XEU2085" s="14"/>
      <c r="XEV2085" s="14"/>
      <c r="XFB2085" s="21"/>
      <c r="XFC2085" s="15"/>
    </row>
    <row r="2086" spans="16371:16383" ht="15" customHeight="1">
      <c r="XEQ2086" s="13"/>
      <c r="XER2086" s="1"/>
      <c r="XES2086" s="7"/>
      <c r="XET2086" s="14"/>
      <c r="XEU2086" s="14"/>
      <c r="XEV2086" s="14"/>
      <c r="XFB2086" s="21"/>
      <c r="XFC2086" s="15"/>
    </row>
    <row r="2087" spans="16371:16383" ht="15" customHeight="1">
      <c r="XEQ2087" s="13"/>
      <c r="XER2087" s="1"/>
      <c r="XES2087" s="7"/>
      <c r="XET2087" s="14"/>
      <c r="XEU2087" s="14"/>
      <c r="XEV2087" s="14"/>
      <c r="XFB2087" s="21"/>
      <c r="XFC2087" s="15"/>
    </row>
    <row r="2088" spans="16371:16383" ht="15" customHeight="1">
      <c r="XEQ2088" s="13"/>
      <c r="XER2088" s="1"/>
      <c r="XES2088" s="7"/>
      <c r="XET2088" s="14"/>
      <c r="XEU2088" s="14"/>
      <c r="XEV2088" s="14"/>
      <c r="XFB2088" s="21"/>
      <c r="XFC2088" s="15"/>
    </row>
    <row r="2089" spans="16371:16383" ht="15" customHeight="1">
      <c r="XEQ2089" s="13"/>
      <c r="XER2089" s="1"/>
      <c r="XES2089" s="7"/>
      <c r="XET2089" s="14"/>
      <c r="XEU2089" s="14"/>
      <c r="XEV2089" s="14"/>
      <c r="XFB2089" s="21"/>
      <c r="XFC2089" s="15"/>
    </row>
    <row r="2090" spans="16371:16383" ht="15" customHeight="1">
      <c r="XEQ2090" s="13"/>
      <c r="XER2090" s="1"/>
      <c r="XES2090" s="7"/>
      <c r="XET2090" s="14"/>
      <c r="XEU2090" s="14"/>
      <c r="XEV2090" s="14"/>
      <c r="XFB2090" s="21"/>
      <c r="XFC2090" s="15"/>
    </row>
    <row r="2091" spans="16371:16383" ht="15" customHeight="1">
      <c r="XEQ2091" s="13"/>
      <c r="XER2091" s="1"/>
      <c r="XES2091" s="7"/>
      <c r="XET2091" s="14"/>
      <c r="XEU2091" s="14"/>
      <c r="XEV2091" s="14"/>
      <c r="XFB2091" s="21"/>
      <c r="XFC2091" s="15"/>
    </row>
    <row r="2092" spans="16371:16383" ht="15" customHeight="1">
      <c r="XEQ2092" s="13"/>
      <c r="XER2092" s="1"/>
      <c r="XES2092" s="7"/>
      <c r="XET2092" s="14"/>
      <c r="XEU2092" s="14"/>
      <c r="XEV2092" s="14"/>
      <c r="XFB2092" s="21"/>
      <c r="XFC2092" s="15"/>
    </row>
    <row r="2093" spans="16371:16383" ht="15" customHeight="1">
      <c r="XEQ2093" s="13"/>
      <c r="XER2093" s="1"/>
      <c r="XES2093" s="7"/>
      <c r="XET2093" s="14"/>
      <c r="XEU2093" s="14"/>
      <c r="XEV2093" s="14"/>
      <c r="XFB2093" s="21"/>
      <c r="XFC2093" s="15"/>
    </row>
    <row r="2094" spans="16371:16383" ht="15" customHeight="1">
      <c r="XEQ2094" s="13"/>
      <c r="XER2094" s="1"/>
      <c r="XES2094" s="7"/>
      <c r="XET2094" s="14"/>
      <c r="XEU2094" s="14"/>
      <c r="XEV2094" s="14"/>
      <c r="XFB2094" s="21"/>
      <c r="XFC2094" s="15"/>
    </row>
    <row r="2095" spans="16371:16383" ht="15" customHeight="1">
      <c r="XEQ2095" s="13"/>
      <c r="XER2095" s="1"/>
      <c r="XES2095" s="7"/>
      <c r="XET2095" s="14"/>
      <c r="XEU2095" s="14"/>
      <c r="XEV2095" s="14"/>
      <c r="XFB2095" s="21"/>
      <c r="XFC2095" s="15"/>
    </row>
    <row r="2096" spans="16371:16383" ht="15" customHeight="1">
      <c r="XEQ2096" s="13"/>
      <c r="XER2096" s="1"/>
      <c r="XES2096" s="7"/>
      <c r="XET2096" s="14"/>
      <c r="XEU2096" s="14"/>
      <c r="XEV2096" s="14"/>
      <c r="XFB2096" s="21"/>
      <c r="XFC2096" s="15"/>
    </row>
    <row r="2097" spans="16371:16383" ht="15" customHeight="1">
      <c r="XEQ2097" s="13"/>
      <c r="XER2097" s="1"/>
      <c r="XES2097" s="7"/>
      <c r="XET2097" s="14"/>
      <c r="XEU2097" s="14"/>
      <c r="XEV2097" s="14"/>
      <c r="XFB2097" s="21"/>
      <c r="XFC2097" s="15"/>
    </row>
    <row r="2098" spans="16371:16383" ht="15" customHeight="1">
      <c r="XEQ2098" s="13"/>
      <c r="XER2098" s="1"/>
      <c r="XES2098" s="7"/>
      <c r="XET2098" s="14"/>
      <c r="XEU2098" s="14"/>
      <c r="XEV2098" s="14"/>
      <c r="XFB2098" s="21"/>
      <c r="XFC2098" s="15"/>
    </row>
    <row r="2099" spans="16371:16383" ht="15" customHeight="1">
      <c r="XEQ2099" s="13"/>
      <c r="XER2099" s="1"/>
      <c r="XES2099" s="7"/>
      <c r="XET2099" s="14"/>
      <c r="XEU2099" s="14"/>
      <c r="XEV2099" s="14"/>
      <c r="XFB2099" s="21"/>
      <c r="XFC2099" s="15"/>
    </row>
    <row r="2100" spans="16371:16383" ht="15" customHeight="1">
      <c r="XEQ2100" s="13"/>
      <c r="XER2100" s="1"/>
      <c r="XES2100" s="7"/>
      <c r="XET2100" s="14"/>
      <c r="XEU2100" s="14"/>
      <c r="XEV2100" s="14"/>
      <c r="XFB2100" s="21"/>
      <c r="XFC2100" s="15"/>
    </row>
    <row r="2101" spans="16371:16383" ht="15" customHeight="1">
      <c r="XEQ2101" s="13"/>
      <c r="XER2101" s="1"/>
      <c r="XES2101" s="7"/>
      <c r="XET2101" s="14"/>
      <c r="XEU2101" s="14"/>
      <c r="XEV2101" s="14"/>
      <c r="XFB2101" s="21"/>
      <c r="XFC2101" s="15"/>
    </row>
    <row r="2102" spans="16371:16383" ht="15" customHeight="1">
      <c r="XEQ2102" s="13"/>
      <c r="XER2102" s="1"/>
      <c r="XES2102" s="7"/>
      <c r="XET2102" s="14"/>
      <c r="XEU2102" s="14"/>
      <c r="XEV2102" s="14"/>
      <c r="XFB2102" s="21"/>
      <c r="XFC2102" s="15"/>
    </row>
    <row r="2103" spans="16371:16383" ht="15" customHeight="1">
      <c r="XEQ2103" s="13"/>
      <c r="XER2103" s="1"/>
      <c r="XES2103" s="7"/>
      <c r="XET2103" s="14"/>
      <c r="XEU2103" s="14"/>
      <c r="XEV2103" s="14"/>
      <c r="XFB2103" s="21"/>
      <c r="XFC2103" s="15"/>
    </row>
    <row r="2104" spans="16371:16383" ht="15" customHeight="1">
      <c r="XEQ2104" s="13"/>
      <c r="XER2104" s="1"/>
      <c r="XES2104" s="7"/>
      <c r="XET2104" s="14"/>
      <c r="XEU2104" s="14"/>
      <c r="XEV2104" s="14"/>
      <c r="XFB2104" s="21"/>
      <c r="XFC2104" s="15"/>
    </row>
    <row r="2105" spans="16371:16383" ht="15" customHeight="1">
      <c r="XEQ2105" s="13"/>
      <c r="XER2105" s="1"/>
      <c r="XES2105" s="7"/>
      <c r="XET2105" s="14"/>
      <c r="XEU2105" s="14"/>
      <c r="XEV2105" s="14"/>
      <c r="XFB2105" s="21"/>
      <c r="XFC2105" s="15"/>
    </row>
    <row r="2106" spans="16371:16383" ht="15" customHeight="1">
      <c r="XEQ2106" s="13"/>
      <c r="XER2106" s="1"/>
      <c r="XES2106" s="7"/>
      <c r="XET2106" s="14"/>
      <c r="XEU2106" s="14"/>
      <c r="XEV2106" s="14"/>
      <c r="XFB2106" s="21"/>
      <c r="XFC2106" s="15"/>
    </row>
    <row r="2107" spans="16371:16383" ht="15" customHeight="1">
      <c r="XEQ2107" s="13"/>
      <c r="XER2107" s="1"/>
      <c r="XES2107" s="7"/>
      <c r="XET2107" s="14"/>
      <c r="XEU2107" s="14"/>
      <c r="XEV2107" s="14"/>
      <c r="XFB2107" s="21"/>
      <c r="XFC2107" s="15"/>
    </row>
    <row r="2108" spans="16371:16383" ht="15" customHeight="1">
      <c r="XEQ2108" s="13"/>
      <c r="XER2108" s="1"/>
      <c r="XES2108" s="7"/>
      <c r="XET2108" s="14"/>
      <c r="XEU2108" s="14"/>
      <c r="XEV2108" s="14"/>
      <c r="XFB2108" s="21"/>
      <c r="XFC2108" s="15"/>
    </row>
    <row r="2109" spans="16371:16383" ht="15" customHeight="1">
      <c r="XEQ2109" s="13"/>
      <c r="XER2109" s="1"/>
      <c r="XES2109" s="7"/>
      <c r="XET2109" s="14"/>
      <c r="XEU2109" s="14"/>
      <c r="XEV2109" s="14"/>
      <c r="XFB2109" s="21"/>
      <c r="XFC2109" s="15"/>
    </row>
    <row r="2110" spans="16371:16383" ht="15" customHeight="1">
      <c r="XEQ2110" s="13"/>
      <c r="XER2110" s="1"/>
      <c r="XES2110" s="7"/>
      <c r="XET2110" s="14"/>
      <c r="XEU2110" s="14"/>
      <c r="XEV2110" s="14"/>
      <c r="XFB2110" s="21"/>
      <c r="XFC2110" s="15"/>
    </row>
    <row r="2111" spans="16371:16383" ht="15" customHeight="1">
      <c r="XEQ2111" s="13"/>
      <c r="XER2111" s="1"/>
      <c r="XES2111" s="7"/>
      <c r="XET2111" s="14"/>
      <c r="XEU2111" s="14"/>
      <c r="XEV2111" s="14"/>
      <c r="XFB2111" s="21"/>
      <c r="XFC2111" s="15"/>
    </row>
    <row r="2112" spans="16371:16383" ht="15" customHeight="1">
      <c r="XEQ2112" s="13"/>
      <c r="XER2112" s="1"/>
      <c r="XES2112" s="7"/>
      <c r="XET2112" s="14"/>
      <c r="XEU2112" s="14"/>
      <c r="XEV2112" s="14"/>
      <c r="XFB2112" s="21"/>
      <c r="XFC2112" s="15"/>
    </row>
    <row r="2113" spans="16371:16383" ht="15" customHeight="1">
      <c r="XEQ2113" s="13"/>
      <c r="XER2113" s="1"/>
      <c r="XES2113" s="7"/>
      <c r="XET2113" s="14"/>
      <c r="XEU2113" s="14"/>
      <c r="XEV2113" s="14"/>
      <c r="XFB2113" s="21"/>
      <c r="XFC2113" s="15"/>
    </row>
    <row r="2114" spans="16371:16383" ht="15" customHeight="1">
      <c r="XEQ2114" s="13"/>
      <c r="XER2114" s="1"/>
      <c r="XES2114" s="7"/>
      <c r="XET2114" s="14"/>
      <c r="XEU2114" s="14"/>
      <c r="XEV2114" s="14"/>
      <c r="XFB2114" s="21"/>
      <c r="XFC2114" s="15"/>
    </row>
    <row r="2115" spans="16371:16383" ht="15" customHeight="1">
      <c r="XEQ2115" s="13"/>
      <c r="XER2115" s="1"/>
      <c r="XES2115" s="7"/>
      <c r="XET2115" s="14"/>
      <c r="XEU2115" s="14"/>
      <c r="XEV2115" s="14"/>
      <c r="XFB2115" s="21"/>
      <c r="XFC2115" s="15"/>
    </row>
    <row r="2116" spans="16371:16383" ht="15" customHeight="1">
      <c r="XEQ2116" s="13"/>
      <c r="XER2116" s="1"/>
      <c r="XES2116" s="7"/>
      <c r="XET2116" s="14"/>
      <c r="XEU2116" s="14"/>
      <c r="XEV2116" s="14"/>
      <c r="XFB2116" s="21"/>
      <c r="XFC2116" s="15"/>
    </row>
    <row r="2117" spans="16371:16383" ht="15" customHeight="1">
      <c r="XEQ2117" s="13"/>
      <c r="XER2117" s="1"/>
      <c r="XES2117" s="7"/>
      <c r="XET2117" s="14"/>
      <c r="XEU2117" s="14"/>
      <c r="XEV2117" s="14"/>
      <c r="XFB2117" s="21"/>
      <c r="XFC2117" s="15"/>
    </row>
    <row r="2118" spans="16371:16383" ht="15" customHeight="1">
      <c r="XEQ2118" s="13"/>
      <c r="XER2118" s="1"/>
      <c r="XES2118" s="7"/>
      <c r="XET2118" s="14"/>
      <c r="XEU2118" s="14"/>
      <c r="XEV2118" s="14"/>
      <c r="XFB2118" s="21"/>
      <c r="XFC2118" s="15"/>
    </row>
    <row r="2119" spans="16371:16383" ht="15" customHeight="1">
      <c r="XEQ2119" s="13"/>
      <c r="XER2119" s="1"/>
      <c r="XES2119" s="7"/>
      <c r="XET2119" s="14"/>
      <c r="XEU2119" s="14"/>
      <c r="XEV2119" s="14"/>
      <c r="XFB2119" s="21"/>
      <c r="XFC2119" s="15"/>
    </row>
    <row r="2120" spans="16371:16383" ht="15" customHeight="1">
      <c r="XEQ2120" s="13"/>
      <c r="XER2120" s="1"/>
      <c r="XES2120" s="7"/>
      <c r="XET2120" s="14"/>
      <c r="XEU2120" s="14"/>
      <c r="XEV2120" s="14"/>
      <c r="XFB2120" s="21"/>
      <c r="XFC2120" s="15"/>
    </row>
    <row r="2121" spans="16371:16383" ht="15" customHeight="1">
      <c r="XEQ2121" s="13"/>
      <c r="XER2121" s="1"/>
      <c r="XES2121" s="7"/>
      <c r="XET2121" s="14"/>
      <c r="XEU2121" s="14"/>
      <c r="XEV2121" s="14"/>
      <c r="XFB2121" s="21"/>
      <c r="XFC2121" s="15"/>
    </row>
    <row r="2122" spans="16371:16383" ht="15" customHeight="1">
      <c r="XEQ2122" s="13"/>
      <c r="XER2122" s="1"/>
      <c r="XES2122" s="7"/>
      <c r="XET2122" s="14"/>
      <c r="XEU2122" s="14"/>
      <c r="XEV2122" s="14"/>
      <c r="XFB2122" s="21"/>
      <c r="XFC2122" s="15"/>
    </row>
    <row r="2123" spans="16371:16383" ht="15" customHeight="1">
      <c r="XEQ2123" s="13"/>
      <c r="XER2123" s="1"/>
      <c r="XES2123" s="7"/>
      <c r="XET2123" s="14"/>
      <c r="XEU2123" s="14"/>
      <c r="XEV2123" s="14"/>
      <c r="XFB2123" s="21"/>
      <c r="XFC2123" s="15"/>
    </row>
    <row r="2124" spans="16371:16383" ht="15" customHeight="1">
      <c r="XEQ2124" s="13"/>
      <c r="XER2124" s="1"/>
      <c r="XES2124" s="7"/>
      <c r="XET2124" s="14"/>
      <c r="XEU2124" s="14"/>
      <c r="XEV2124" s="14"/>
      <c r="XFB2124" s="21"/>
      <c r="XFC2124" s="15"/>
    </row>
    <row r="2125" spans="16371:16383" ht="15" customHeight="1">
      <c r="XEQ2125" s="13"/>
      <c r="XER2125" s="1"/>
      <c r="XES2125" s="7"/>
      <c r="XET2125" s="14"/>
      <c r="XEU2125" s="14"/>
      <c r="XEV2125" s="14"/>
      <c r="XFB2125" s="21"/>
      <c r="XFC2125" s="15"/>
    </row>
    <row r="2126" spans="16371:16383" ht="15" customHeight="1">
      <c r="XEQ2126" s="13"/>
      <c r="XER2126" s="1"/>
      <c r="XES2126" s="7"/>
      <c r="XET2126" s="14"/>
      <c r="XEU2126" s="14"/>
      <c r="XEV2126" s="14"/>
      <c r="XFB2126" s="21"/>
      <c r="XFC2126" s="15"/>
    </row>
    <row r="2127" spans="16371:16383" ht="15" customHeight="1">
      <c r="XEQ2127" s="13"/>
      <c r="XER2127" s="1"/>
      <c r="XES2127" s="7"/>
      <c r="XET2127" s="14"/>
      <c r="XEU2127" s="14"/>
      <c r="XEV2127" s="14"/>
      <c r="XFB2127" s="21"/>
      <c r="XFC2127" s="15"/>
    </row>
    <row r="2128" spans="16371:16383" ht="15" customHeight="1">
      <c r="XEQ2128" s="13"/>
      <c r="XER2128" s="1"/>
      <c r="XES2128" s="7"/>
      <c r="XET2128" s="14"/>
      <c r="XEU2128" s="14"/>
      <c r="XEV2128" s="14"/>
      <c r="XFB2128" s="21"/>
      <c r="XFC2128" s="15"/>
    </row>
    <row r="2129" spans="16371:16383" ht="15" customHeight="1">
      <c r="XEQ2129" s="13"/>
      <c r="XER2129" s="1"/>
      <c r="XES2129" s="7"/>
      <c r="XET2129" s="14"/>
      <c r="XEU2129" s="14"/>
      <c r="XEV2129" s="14"/>
      <c r="XFB2129" s="21"/>
      <c r="XFC2129" s="15"/>
    </row>
    <row r="2130" spans="16371:16383" ht="15" customHeight="1">
      <c r="XEQ2130" s="13"/>
      <c r="XER2130" s="1"/>
      <c r="XES2130" s="7"/>
      <c r="XET2130" s="14"/>
      <c r="XEU2130" s="14"/>
      <c r="XEV2130" s="14"/>
      <c r="XFB2130" s="21"/>
      <c r="XFC2130" s="15"/>
    </row>
    <row r="2131" spans="16371:16383" ht="15" customHeight="1">
      <c r="XEQ2131" s="13"/>
      <c r="XER2131" s="1"/>
      <c r="XES2131" s="7"/>
      <c r="XET2131" s="14"/>
      <c r="XEU2131" s="14"/>
      <c r="XEV2131" s="14"/>
      <c r="XFB2131" s="21"/>
      <c r="XFC2131" s="15"/>
    </row>
    <row r="2132" spans="16371:16383" ht="15" customHeight="1">
      <c r="XEQ2132" s="13"/>
      <c r="XER2132" s="1"/>
      <c r="XES2132" s="7"/>
      <c r="XET2132" s="14"/>
      <c r="XEU2132" s="14"/>
      <c r="XEV2132" s="14"/>
      <c r="XFB2132" s="21"/>
      <c r="XFC2132" s="15"/>
    </row>
    <row r="2133" spans="16371:16383" ht="15" customHeight="1">
      <c r="XEQ2133" s="13"/>
      <c r="XER2133" s="1"/>
      <c r="XES2133" s="7"/>
      <c r="XET2133" s="14"/>
      <c r="XEU2133" s="14"/>
      <c r="XEV2133" s="14"/>
      <c r="XFB2133" s="21"/>
      <c r="XFC2133" s="15"/>
    </row>
    <row r="2134" spans="16371:16383" ht="15" customHeight="1">
      <c r="XEQ2134" s="13"/>
      <c r="XER2134" s="1"/>
      <c r="XES2134" s="7"/>
      <c r="XET2134" s="14"/>
      <c r="XEU2134" s="14"/>
      <c r="XEV2134" s="14"/>
      <c r="XFB2134" s="21"/>
      <c r="XFC2134" s="15"/>
    </row>
    <row r="2135" spans="16371:16383" ht="15" customHeight="1">
      <c r="XEQ2135" s="13"/>
      <c r="XER2135" s="1"/>
      <c r="XES2135" s="7"/>
      <c r="XET2135" s="14"/>
      <c r="XEU2135" s="14"/>
      <c r="XEV2135" s="14"/>
      <c r="XFB2135" s="21"/>
      <c r="XFC2135" s="15"/>
    </row>
    <row r="2136" spans="16371:16383" ht="15" customHeight="1">
      <c r="XEQ2136" s="13"/>
      <c r="XER2136" s="1"/>
      <c r="XES2136" s="7"/>
      <c r="XET2136" s="14"/>
      <c r="XEU2136" s="14"/>
      <c r="XEV2136" s="14"/>
      <c r="XFB2136" s="21"/>
      <c r="XFC2136" s="15"/>
    </row>
    <row r="2137" spans="16371:16383" ht="15" customHeight="1">
      <c r="XEQ2137" s="13"/>
      <c r="XER2137" s="1"/>
      <c r="XES2137" s="7"/>
      <c r="XET2137" s="14"/>
      <c r="XEU2137" s="14"/>
      <c r="XEV2137" s="14"/>
      <c r="XFB2137" s="21"/>
      <c r="XFC2137" s="15"/>
    </row>
    <row r="2138" spans="16371:16383" ht="15" customHeight="1">
      <c r="XEQ2138" s="13"/>
      <c r="XER2138" s="1"/>
      <c r="XES2138" s="7"/>
      <c r="XET2138" s="14"/>
      <c r="XEU2138" s="14"/>
      <c r="XEV2138" s="14"/>
      <c r="XFB2138" s="21"/>
      <c r="XFC2138" s="15"/>
    </row>
    <row r="2139" spans="16371:16383" ht="15" customHeight="1">
      <c r="XEQ2139" s="13"/>
      <c r="XER2139" s="1"/>
      <c r="XES2139" s="7"/>
      <c r="XET2139" s="14"/>
      <c r="XEU2139" s="14"/>
      <c r="XEV2139" s="14"/>
      <c r="XFB2139" s="21"/>
      <c r="XFC2139" s="15"/>
    </row>
    <row r="2140" spans="16371:16383" ht="15" customHeight="1">
      <c r="XEQ2140" s="13"/>
      <c r="XER2140" s="1"/>
      <c r="XES2140" s="7"/>
      <c r="XET2140" s="14"/>
      <c r="XEU2140" s="14"/>
      <c r="XEV2140" s="14"/>
      <c r="XFB2140" s="21"/>
      <c r="XFC2140" s="15"/>
    </row>
    <row r="2141" spans="16371:16383" ht="15" customHeight="1">
      <c r="XEQ2141" s="13"/>
      <c r="XER2141" s="1"/>
      <c r="XES2141" s="7"/>
      <c r="XET2141" s="14"/>
      <c r="XEU2141" s="14"/>
      <c r="XEV2141" s="14"/>
      <c r="XFB2141" s="21"/>
      <c r="XFC2141" s="15"/>
    </row>
    <row r="2142" spans="16371:16383" ht="15" customHeight="1">
      <c r="XEQ2142" s="13"/>
      <c r="XER2142" s="1"/>
      <c r="XES2142" s="7"/>
      <c r="XET2142" s="14"/>
      <c r="XEU2142" s="14"/>
      <c r="XEV2142" s="14"/>
      <c r="XFB2142" s="21"/>
      <c r="XFC2142" s="15"/>
    </row>
    <row r="2143" spans="16371:16383" ht="15" customHeight="1">
      <c r="XEQ2143" s="13"/>
      <c r="XER2143" s="1"/>
      <c r="XES2143" s="7"/>
      <c r="XET2143" s="14"/>
      <c r="XEU2143" s="14"/>
      <c r="XEV2143" s="14"/>
      <c r="XFB2143" s="21"/>
      <c r="XFC2143" s="15"/>
    </row>
    <row r="2144" spans="16371:16383" ht="15" customHeight="1">
      <c r="XEQ2144" s="13"/>
      <c r="XER2144" s="1"/>
      <c r="XES2144" s="7"/>
      <c r="XET2144" s="14"/>
      <c r="XEU2144" s="14"/>
      <c r="XEV2144" s="14"/>
      <c r="XFB2144" s="21"/>
      <c r="XFC2144" s="15"/>
    </row>
    <row r="2145" spans="16371:16383" ht="15" customHeight="1">
      <c r="XEQ2145" s="13"/>
      <c r="XER2145" s="1"/>
      <c r="XES2145" s="7"/>
      <c r="XET2145" s="14"/>
      <c r="XEU2145" s="14"/>
      <c r="XEV2145" s="14"/>
      <c r="XFB2145" s="21"/>
      <c r="XFC2145" s="15"/>
    </row>
    <row r="2146" spans="16371:16383" ht="15" customHeight="1">
      <c r="XEQ2146" s="13"/>
      <c r="XER2146" s="1"/>
      <c r="XES2146" s="7"/>
      <c r="XET2146" s="14"/>
      <c r="XEU2146" s="14"/>
      <c r="XEV2146" s="14"/>
      <c r="XFB2146" s="21"/>
      <c r="XFC2146" s="15"/>
    </row>
    <row r="2147" spans="16371:16383" ht="15" customHeight="1">
      <c r="XEQ2147" s="13"/>
      <c r="XER2147" s="1"/>
      <c r="XES2147" s="7"/>
      <c r="XET2147" s="14"/>
      <c r="XEU2147" s="14"/>
      <c r="XEV2147" s="14"/>
      <c r="XFB2147" s="21"/>
      <c r="XFC2147" s="15"/>
    </row>
    <row r="2148" spans="16371:16383" ht="15" customHeight="1">
      <c r="XEQ2148" s="13"/>
      <c r="XER2148" s="1"/>
      <c r="XES2148" s="7"/>
      <c r="XET2148" s="14"/>
      <c r="XEU2148" s="14"/>
      <c r="XEV2148" s="14"/>
      <c r="XFB2148" s="21"/>
      <c r="XFC2148" s="15"/>
    </row>
    <row r="2149" spans="16371:16383" ht="15" customHeight="1">
      <c r="XEQ2149" s="13"/>
      <c r="XER2149" s="1"/>
      <c r="XES2149" s="7"/>
      <c r="XET2149" s="14"/>
      <c r="XEU2149" s="14"/>
      <c r="XEV2149" s="14"/>
      <c r="XFB2149" s="21"/>
      <c r="XFC2149" s="15"/>
    </row>
    <row r="2150" spans="16371:16383" ht="15" customHeight="1">
      <c r="XEQ2150" s="13"/>
      <c r="XER2150" s="1"/>
      <c r="XES2150" s="7"/>
      <c r="XET2150" s="14"/>
      <c r="XEU2150" s="14"/>
      <c r="XEV2150" s="14"/>
      <c r="XFB2150" s="21"/>
      <c r="XFC2150" s="15"/>
    </row>
    <row r="2151" spans="16371:16383" ht="15" customHeight="1">
      <c r="XEQ2151" s="13"/>
      <c r="XER2151" s="1"/>
      <c r="XES2151" s="7"/>
      <c r="XET2151" s="14"/>
      <c r="XEU2151" s="14"/>
      <c r="XEV2151" s="14"/>
      <c r="XFB2151" s="21"/>
      <c r="XFC2151" s="15"/>
    </row>
    <row r="2152" spans="16371:16383" ht="15" customHeight="1">
      <c r="XEQ2152" s="13"/>
      <c r="XER2152" s="1"/>
      <c r="XES2152" s="7"/>
      <c r="XET2152" s="14"/>
      <c r="XEU2152" s="14"/>
      <c r="XEV2152" s="14"/>
      <c r="XFB2152" s="21"/>
      <c r="XFC2152" s="15"/>
    </row>
    <row r="2153" spans="16371:16383" ht="15" customHeight="1">
      <c r="XEQ2153" s="13"/>
      <c r="XER2153" s="1"/>
      <c r="XES2153" s="7"/>
      <c r="XET2153" s="14"/>
      <c r="XEU2153" s="14"/>
      <c r="XEV2153" s="14"/>
      <c r="XFB2153" s="21"/>
      <c r="XFC2153" s="15"/>
    </row>
    <row r="2154" spans="16371:16383" ht="15" customHeight="1">
      <c r="XEQ2154" s="13"/>
      <c r="XER2154" s="1"/>
      <c r="XES2154" s="7"/>
      <c r="XET2154" s="14"/>
      <c r="XEU2154" s="14"/>
      <c r="XEV2154" s="14"/>
      <c r="XFB2154" s="21"/>
      <c r="XFC2154" s="15"/>
    </row>
    <row r="2155" spans="16371:16383" ht="15" customHeight="1">
      <c r="XEQ2155" s="13"/>
      <c r="XER2155" s="1"/>
      <c r="XES2155" s="7"/>
      <c r="XET2155" s="14"/>
      <c r="XEU2155" s="14"/>
      <c r="XEV2155" s="14"/>
      <c r="XFB2155" s="21"/>
      <c r="XFC2155" s="15"/>
    </row>
    <row r="2156" spans="16371:16383" ht="15" customHeight="1">
      <c r="XEQ2156" s="13"/>
      <c r="XER2156" s="1"/>
      <c r="XES2156" s="7"/>
      <c r="XET2156" s="14"/>
      <c r="XEU2156" s="14"/>
      <c r="XEV2156" s="14"/>
      <c r="XFB2156" s="21"/>
      <c r="XFC2156" s="15"/>
    </row>
    <row r="2157" spans="16371:16383" ht="15" customHeight="1">
      <c r="XEQ2157" s="13"/>
      <c r="XER2157" s="1"/>
      <c r="XES2157" s="7"/>
      <c r="XET2157" s="14"/>
      <c r="XEU2157" s="14"/>
      <c r="XEV2157" s="14"/>
      <c r="XFB2157" s="21"/>
      <c r="XFC2157" s="15"/>
    </row>
    <row r="2158" spans="16371:16383" ht="15" customHeight="1">
      <c r="XEQ2158" s="13"/>
      <c r="XER2158" s="1"/>
      <c r="XES2158" s="7"/>
      <c r="XET2158" s="14"/>
      <c r="XEU2158" s="14"/>
      <c r="XEV2158" s="14"/>
      <c r="XFB2158" s="21"/>
      <c r="XFC2158" s="15"/>
    </row>
    <row r="2159" spans="16371:16383" ht="15" customHeight="1">
      <c r="XEQ2159" s="13"/>
      <c r="XER2159" s="1"/>
      <c r="XES2159" s="7"/>
      <c r="XET2159" s="14"/>
      <c r="XEU2159" s="14"/>
      <c r="XEV2159" s="14"/>
      <c r="XFB2159" s="21"/>
      <c r="XFC2159" s="15"/>
    </row>
    <row r="2160" spans="16371:16383" ht="15" customHeight="1">
      <c r="XEQ2160" s="13"/>
      <c r="XER2160" s="1"/>
      <c r="XES2160" s="7"/>
      <c r="XET2160" s="14"/>
      <c r="XEU2160" s="14"/>
      <c r="XEV2160" s="14"/>
      <c r="XFB2160" s="21"/>
      <c r="XFC2160" s="15"/>
    </row>
    <row r="2161" spans="16371:16383" ht="15" customHeight="1">
      <c r="XEQ2161" s="13"/>
      <c r="XER2161" s="1"/>
      <c r="XES2161" s="7"/>
      <c r="XET2161" s="14"/>
      <c r="XEU2161" s="14"/>
      <c r="XEV2161" s="14"/>
      <c r="XFB2161" s="21"/>
      <c r="XFC2161" s="15"/>
    </row>
    <row r="2162" spans="16371:16383" ht="15" customHeight="1">
      <c r="XEQ2162" s="13"/>
      <c r="XER2162" s="1"/>
      <c r="XES2162" s="7"/>
      <c r="XET2162" s="14"/>
      <c r="XEU2162" s="14"/>
      <c r="XEV2162" s="14"/>
      <c r="XFB2162" s="21"/>
      <c r="XFC2162" s="15"/>
    </row>
    <row r="2163" spans="16371:16383" ht="15" customHeight="1">
      <c r="XEQ2163" s="13"/>
      <c r="XER2163" s="1"/>
      <c r="XES2163" s="7"/>
      <c r="XET2163" s="14"/>
      <c r="XEU2163" s="14"/>
      <c r="XEV2163" s="14"/>
      <c r="XFB2163" s="21"/>
      <c r="XFC2163" s="15"/>
    </row>
    <row r="2164" spans="16371:16383" ht="15" customHeight="1">
      <c r="XEQ2164" s="13"/>
      <c r="XER2164" s="1"/>
      <c r="XES2164" s="7"/>
      <c r="XET2164" s="14"/>
      <c r="XEU2164" s="14"/>
      <c r="XEV2164" s="14"/>
      <c r="XFB2164" s="21"/>
      <c r="XFC2164" s="15"/>
    </row>
    <row r="2165" spans="16371:16383" ht="15" customHeight="1">
      <c r="XEQ2165" s="13"/>
      <c r="XER2165" s="1"/>
      <c r="XES2165" s="7"/>
      <c r="XET2165" s="14"/>
      <c r="XEU2165" s="14"/>
      <c r="XEV2165" s="14"/>
      <c r="XFB2165" s="21"/>
      <c r="XFC2165" s="15"/>
    </row>
    <row r="2166" spans="16371:16383" ht="15" customHeight="1">
      <c r="XEQ2166" s="13"/>
      <c r="XER2166" s="1"/>
      <c r="XES2166" s="7"/>
      <c r="XET2166" s="14"/>
      <c r="XEU2166" s="14"/>
      <c r="XEV2166" s="14"/>
      <c r="XFB2166" s="21"/>
      <c r="XFC2166" s="15"/>
    </row>
    <row r="2167" spans="16371:16383" ht="15" customHeight="1">
      <c r="XEQ2167" s="13"/>
      <c r="XER2167" s="1"/>
      <c r="XES2167" s="7"/>
      <c r="XET2167" s="14"/>
      <c r="XEU2167" s="14"/>
      <c r="XEV2167" s="14"/>
      <c r="XFB2167" s="21"/>
      <c r="XFC2167" s="15"/>
    </row>
    <row r="2168" spans="16371:16383" ht="15" customHeight="1">
      <c r="XEQ2168" s="13"/>
      <c r="XER2168" s="1"/>
      <c r="XES2168" s="7"/>
      <c r="XET2168" s="14"/>
      <c r="XEU2168" s="14"/>
      <c r="XEV2168" s="14"/>
      <c r="XFB2168" s="21"/>
      <c r="XFC2168" s="15"/>
    </row>
    <row r="2169" spans="16371:16383" ht="15" customHeight="1">
      <c r="XEQ2169" s="13"/>
      <c r="XER2169" s="1"/>
      <c r="XES2169" s="7"/>
      <c r="XET2169" s="14"/>
      <c r="XEU2169" s="14"/>
      <c r="XEV2169" s="14"/>
      <c r="XFB2169" s="21"/>
      <c r="XFC2169" s="15"/>
    </row>
    <row r="2170" spans="16371:16383" ht="15" customHeight="1">
      <c r="XEQ2170" s="13"/>
      <c r="XER2170" s="1"/>
      <c r="XES2170" s="7"/>
      <c r="XET2170" s="14"/>
      <c r="XEU2170" s="14"/>
      <c r="XEV2170" s="14"/>
      <c r="XFB2170" s="21"/>
      <c r="XFC2170" s="15"/>
    </row>
    <row r="2171" spans="16371:16383" ht="15" customHeight="1">
      <c r="XEQ2171" s="13"/>
      <c r="XER2171" s="1"/>
      <c r="XES2171" s="7"/>
      <c r="XET2171" s="14"/>
      <c r="XEU2171" s="14"/>
      <c r="XEV2171" s="14"/>
      <c r="XFB2171" s="21"/>
      <c r="XFC2171" s="15"/>
    </row>
    <row r="2172" spans="16371:16383" ht="15" customHeight="1">
      <c r="XEQ2172" s="13"/>
      <c r="XER2172" s="1"/>
      <c r="XES2172" s="7"/>
      <c r="XET2172" s="14"/>
      <c r="XEU2172" s="14"/>
      <c r="XEV2172" s="14"/>
      <c r="XFB2172" s="21"/>
      <c r="XFC2172" s="15"/>
    </row>
    <row r="2173" spans="16371:16383" ht="15" customHeight="1">
      <c r="XEQ2173" s="13"/>
      <c r="XER2173" s="1"/>
      <c r="XES2173" s="7"/>
      <c r="XET2173" s="14"/>
      <c r="XEU2173" s="14"/>
      <c r="XEV2173" s="14"/>
      <c r="XFB2173" s="21"/>
      <c r="XFC2173" s="15"/>
    </row>
    <row r="2174" spans="16371:16383" ht="15" customHeight="1">
      <c r="XEQ2174" s="13"/>
      <c r="XER2174" s="1"/>
      <c r="XES2174" s="7"/>
      <c r="XET2174" s="14"/>
      <c r="XEU2174" s="14"/>
      <c r="XEV2174" s="14"/>
      <c r="XFB2174" s="21"/>
      <c r="XFC2174" s="15"/>
    </row>
    <row r="2175" spans="16371:16383" ht="15" customHeight="1">
      <c r="XEQ2175" s="13"/>
      <c r="XER2175" s="1"/>
      <c r="XES2175" s="7"/>
      <c r="XET2175" s="14"/>
      <c r="XEU2175" s="14"/>
      <c r="XEV2175" s="14"/>
      <c r="XFB2175" s="21"/>
      <c r="XFC2175" s="15"/>
    </row>
    <row r="2176" spans="16371:16383" ht="15" customHeight="1">
      <c r="XEQ2176" s="13"/>
      <c r="XER2176" s="1"/>
      <c r="XES2176" s="7"/>
      <c r="XET2176" s="14"/>
      <c r="XEU2176" s="14"/>
      <c r="XEV2176" s="14"/>
      <c r="XFB2176" s="21"/>
      <c r="XFC2176" s="15"/>
    </row>
    <row r="2177" spans="16371:16383" ht="15" customHeight="1">
      <c r="XEQ2177" s="13"/>
      <c r="XER2177" s="1"/>
      <c r="XES2177" s="7"/>
      <c r="XET2177" s="14"/>
      <c r="XEU2177" s="14"/>
      <c r="XEV2177" s="14"/>
      <c r="XFB2177" s="21"/>
      <c r="XFC2177" s="15"/>
    </row>
    <row r="2178" spans="16371:16383" ht="15" customHeight="1">
      <c r="XEQ2178" s="13"/>
      <c r="XER2178" s="1"/>
      <c r="XES2178" s="7"/>
      <c r="XET2178" s="14"/>
      <c r="XEU2178" s="14"/>
      <c r="XEV2178" s="14"/>
      <c r="XFB2178" s="21"/>
      <c r="XFC2178" s="15"/>
    </row>
    <row r="2179" spans="16371:16383" ht="15" customHeight="1">
      <c r="XEQ2179" s="13"/>
      <c r="XER2179" s="1"/>
      <c r="XES2179" s="7"/>
      <c r="XET2179" s="14"/>
      <c r="XEU2179" s="14"/>
      <c r="XEV2179" s="14"/>
      <c r="XFB2179" s="21"/>
      <c r="XFC2179" s="15"/>
    </row>
    <row r="2180" spans="16371:16383" ht="15" customHeight="1">
      <c r="XEQ2180" s="13"/>
      <c r="XER2180" s="1"/>
      <c r="XES2180" s="7"/>
      <c r="XET2180" s="14"/>
      <c r="XEU2180" s="14"/>
      <c r="XEV2180" s="14"/>
      <c r="XFB2180" s="21"/>
      <c r="XFC2180" s="15"/>
    </row>
    <row r="2181" spans="16371:16383" ht="15" customHeight="1">
      <c r="XEQ2181" s="13"/>
      <c r="XER2181" s="1"/>
      <c r="XES2181" s="7"/>
      <c r="XET2181" s="14"/>
      <c r="XEU2181" s="14"/>
      <c r="XEV2181" s="14"/>
      <c r="XFB2181" s="21"/>
      <c r="XFC2181" s="15"/>
    </row>
    <row r="2182" spans="16371:16383" ht="15" customHeight="1">
      <c r="XEQ2182" s="13"/>
      <c r="XER2182" s="1"/>
      <c r="XES2182" s="7"/>
      <c r="XET2182" s="14"/>
      <c r="XEU2182" s="14"/>
      <c r="XEV2182" s="14"/>
      <c r="XFB2182" s="21"/>
      <c r="XFC2182" s="15"/>
    </row>
    <row r="2183" spans="16371:16383" ht="15" customHeight="1">
      <c r="XEQ2183" s="13"/>
      <c r="XER2183" s="1"/>
      <c r="XES2183" s="7"/>
      <c r="XET2183" s="14"/>
      <c r="XEU2183" s="14"/>
      <c r="XEV2183" s="14"/>
      <c r="XFB2183" s="21"/>
      <c r="XFC2183" s="15"/>
    </row>
    <row r="2184" spans="16371:16383" ht="15" customHeight="1">
      <c r="XEQ2184" s="13"/>
      <c r="XER2184" s="1"/>
      <c r="XES2184" s="7"/>
      <c r="XET2184" s="14"/>
      <c r="XEU2184" s="14"/>
      <c r="XEV2184" s="14"/>
      <c r="XFB2184" s="21"/>
      <c r="XFC2184" s="15"/>
    </row>
    <row r="2185" spans="16371:16383" ht="15" customHeight="1">
      <c r="XEQ2185" s="13"/>
      <c r="XER2185" s="1"/>
      <c r="XES2185" s="7"/>
      <c r="XET2185" s="14"/>
      <c r="XEU2185" s="14"/>
      <c r="XEV2185" s="14"/>
      <c r="XFB2185" s="21"/>
      <c r="XFC2185" s="15"/>
    </row>
    <row r="2186" spans="16371:16383" ht="15" customHeight="1">
      <c r="XEQ2186" s="13"/>
      <c r="XER2186" s="1"/>
      <c r="XES2186" s="7"/>
      <c r="XET2186" s="14"/>
      <c r="XEU2186" s="14"/>
      <c r="XEV2186" s="14"/>
      <c r="XFB2186" s="21"/>
      <c r="XFC2186" s="15"/>
    </row>
    <row r="2187" spans="16371:16383" ht="15" customHeight="1">
      <c r="XEQ2187" s="13"/>
      <c r="XER2187" s="1"/>
      <c r="XES2187" s="7"/>
      <c r="XET2187" s="14"/>
      <c r="XEU2187" s="14"/>
      <c r="XEV2187" s="14"/>
      <c r="XFB2187" s="21"/>
      <c r="XFC2187" s="15"/>
    </row>
    <row r="2188" spans="16371:16383" ht="15" customHeight="1">
      <c r="XEQ2188" s="13"/>
      <c r="XER2188" s="1"/>
      <c r="XES2188" s="7"/>
      <c r="XET2188" s="14"/>
      <c r="XEU2188" s="14"/>
      <c r="XEV2188" s="14"/>
      <c r="XFB2188" s="21"/>
      <c r="XFC2188" s="15"/>
    </row>
    <row r="2189" spans="16371:16383" ht="15" customHeight="1">
      <c r="XEQ2189" s="13"/>
      <c r="XER2189" s="1"/>
      <c r="XES2189" s="7"/>
      <c r="XET2189" s="14"/>
      <c r="XEU2189" s="14"/>
      <c r="XEV2189" s="14"/>
      <c r="XFB2189" s="21"/>
      <c r="XFC2189" s="15"/>
    </row>
    <row r="2190" spans="16371:16383" ht="15" customHeight="1">
      <c r="XEQ2190" s="13"/>
      <c r="XER2190" s="1"/>
      <c r="XES2190" s="7"/>
      <c r="XET2190" s="14"/>
      <c r="XEU2190" s="14"/>
      <c r="XEV2190" s="14"/>
      <c r="XFB2190" s="21"/>
      <c r="XFC2190" s="15"/>
    </row>
    <row r="2191" spans="16371:16383" ht="15" customHeight="1">
      <c r="XEQ2191" s="13"/>
      <c r="XER2191" s="1"/>
      <c r="XES2191" s="7"/>
      <c r="XET2191" s="14"/>
      <c r="XEU2191" s="14"/>
      <c r="XEV2191" s="14"/>
      <c r="XFB2191" s="21"/>
      <c r="XFC2191" s="15"/>
    </row>
    <row r="2192" spans="16371:16383" ht="15" customHeight="1">
      <c r="XEQ2192" s="13"/>
      <c r="XER2192" s="1"/>
      <c r="XES2192" s="7"/>
      <c r="XET2192" s="14"/>
      <c r="XEU2192" s="14"/>
      <c r="XEV2192" s="14"/>
      <c r="XFB2192" s="21"/>
      <c r="XFC2192" s="15"/>
    </row>
    <row r="2193" spans="16371:16383" ht="15" customHeight="1">
      <c r="XEQ2193" s="13"/>
      <c r="XER2193" s="1"/>
      <c r="XES2193" s="7"/>
      <c r="XET2193" s="14"/>
      <c r="XEU2193" s="14"/>
      <c r="XEV2193" s="14"/>
      <c r="XFB2193" s="21"/>
      <c r="XFC2193" s="15"/>
    </row>
    <row r="2194" spans="16371:16383" ht="15" customHeight="1">
      <c r="XEQ2194" s="13"/>
      <c r="XER2194" s="1"/>
      <c r="XES2194" s="7"/>
      <c r="XET2194" s="14"/>
      <c r="XEU2194" s="14"/>
      <c r="XEV2194" s="14"/>
      <c r="XFB2194" s="21"/>
      <c r="XFC2194" s="15"/>
    </row>
    <row r="2195" spans="16371:16383" ht="15" customHeight="1">
      <c r="XEQ2195" s="13"/>
      <c r="XER2195" s="1"/>
      <c r="XES2195" s="7"/>
      <c r="XET2195" s="14"/>
      <c r="XEU2195" s="14"/>
      <c r="XEV2195" s="14"/>
      <c r="XFB2195" s="21"/>
      <c r="XFC2195" s="15"/>
    </row>
    <row r="2196" spans="16371:16383" ht="15" customHeight="1">
      <c r="XEQ2196" s="13"/>
      <c r="XER2196" s="1"/>
      <c r="XES2196" s="7"/>
      <c r="XET2196" s="14"/>
      <c r="XEU2196" s="14"/>
      <c r="XEV2196" s="14"/>
      <c r="XFB2196" s="21"/>
      <c r="XFC2196" s="15"/>
    </row>
    <row r="2197" spans="16371:16383" ht="15" customHeight="1">
      <c r="XEQ2197" s="13"/>
      <c r="XER2197" s="1"/>
      <c r="XES2197" s="7"/>
      <c r="XET2197" s="14"/>
      <c r="XEU2197" s="14"/>
      <c r="XEV2197" s="14"/>
      <c r="XFB2197" s="21"/>
      <c r="XFC2197" s="15"/>
    </row>
    <row r="2198" spans="16371:16383" ht="15" customHeight="1">
      <c r="XEQ2198" s="13"/>
      <c r="XER2198" s="1"/>
      <c r="XES2198" s="7"/>
      <c r="XET2198" s="14"/>
      <c r="XEU2198" s="14"/>
      <c r="XEV2198" s="14"/>
      <c r="XFB2198" s="21"/>
      <c r="XFC2198" s="15"/>
    </row>
    <row r="2199" spans="16371:16383" ht="15" customHeight="1">
      <c r="XEQ2199" s="13"/>
      <c r="XER2199" s="1"/>
      <c r="XES2199" s="7"/>
      <c r="XET2199" s="14"/>
      <c r="XEU2199" s="14"/>
      <c r="XEV2199" s="14"/>
      <c r="XFB2199" s="21"/>
      <c r="XFC2199" s="15"/>
    </row>
    <row r="2200" spans="16371:16383" ht="15" customHeight="1">
      <c r="XEQ2200" s="13"/>
      <c r="XER2200" s="1"/>
      <c r="XES2200" s="7"/>
      <c r="XET2200" s="14"/>
      <c r="XEU2200" s="14"/>
      <c r="XEV2200" s="14"/>
      <c r="XFB2200" s="21"/>
      <c r="XFC2200" s="15"/>
    </row>
    <row r="2201" spans="16371:16383" ht="15" customHeight="1">
      <c r="XEQ2201" s="13"/>
      <c r="XER2201" s="1"/>
      <c r="XES2201" s="7"/>
      <c r="XET2201" s="14"/>
      <c r="XEU2201" s="14"/>
      <c r="XEV2201" s="14"/>
      <c r="XFB2201" s="21"/>
      <c r="XFC2201" s="15"/>
    </row>
    <row r="2202" spans="16371:16383" ht="15" customHeight="1">
      <c r="XEQ2202" s="13"/>
      <c r="XER2202" s="1"/>
      <c r="XES2202" s="7"/>
      <c r="XET2202" s="14"/>
      <c r="XEU2202" s="14"/>
      <c r="XEV2202" s="14"/>
      <c r="XFB2202" s="21"/>
      <c r="XFC2202" s="15"/>
    </row>
    <row r="2203" spans="16371:16383" ht="15" customHeight="1">
      <c r="XEQ2203" s="13"/>
      <c r="XER2203" s="1"/>
      <c r="XES2203" s="7"/>
      <c r="XET2203" s="14"/>
      <c r="XEU2203" s="14"/>
      <c r="XEV2203" s="14"/>
      <c r="XFB2203" s="21"/>
      <c r="XFC2203" s="15"/>
    </row>
    <row r="2204" spans="16371:16383" ht="15" customHeight="1">
      <c r="XEQ2204" s="13"/>
      <c r="XER2204" s="1"/>
      <c r="XES2204" s="7"/>
      <c r="XET2204" s="14"/>
      <c r="XEU2204" s="14"/>
      <c r="XEV2204" s="14"/>
      <c r="XFB2204" s="21"/>
      <c r="XFC2204" s="15"/>
    </row>
    <row r="2205" spans="16371:16383" ht="15" customHeight="1">
      <c r="XEQ2205" s="13"/>
      <c r="XER2205" s="1"/>
      <c r="XES2205" s="7"/>
      <c r="XET2205" s="14"/>
      <c r="XEU2205" s="14"/>
      <c r="XEV2205" s="14"/>
      <c r="XFB2205" s="21"/>
      <c r="XFC2205" s="15"/>
    </row>
    <row r="2206" spans="16371:16383" ht="15" customHeight="1">
      <c r="XEQ2206" s="13"/>
      <c r="XER2206" s="1"/>
      <c r="XES2206" s="7"/>
      <c r="XET2206" s="14"/>
      <c r="XEU2206" s="14"/>
      <c r="XEV2206" s="14"/>
      <c r="XFB2206" s="21"/>
      <c r="XFC2206" s="15"/>
    </row>
    <row r="2207" spans="16371:16383" ht="15" customHeight="1">
      <c r="XEQ2207" s="13"/>
      <c r="XER2207" s="1"/>
      <c r="XES2207" s="7"/>
      <c r="XET2207" s="14"/>
      <c r="XEU2207" s="14"/>
      <c r="XEV2207" s="14"/>
      <c r="XFB2207" s="21"/>
      <c r="XFC2207" s="15"/>
    </row>
    <row r="2208" spans="16371:16383" ht="15" customHeight="1">
      <c r="XEQ2208" s="13"/>
      <c r="XER2208" s="1"/>
      <c r="XES2208" s="7"/>
      <c r="XET2208" s="14"/>
      <c r="XEU2208" s="14"/>
      <c r="XEV2208" s="14"/>
      <c r="XFB2208" s="21"/>
      <c r="XFC2208" s="15"/>
    </row>
    <row r="2209" spans="16371:16383" ht="15" customHeight="1">
      <c r="XEQ2209" s="13"/>
      <c r="XER2209" s="1"/>
      <c r="XES2209" s="7"/>
      <c r="XET2209" s="14"/>
      <c r="XEU2209" s="14"/>
      <c r="XEV2209" s="14"/>
      <c r="XFB2209" s="21"/>
      <c r="XFC2209" s="15"/>
    </row>
    <row r="2210" spans="16371:16383" ht="15" customHeight="1">
      <c r="XEQ2210" s="13"/>
      <c r="XER2210" s="1"/>
      <c r="XES2210" s="7"/>
      <c r="XET2210" s="14"/>
      <c r="XEU2210" s="14"/>
      <c r="XEV2210" s="14"/>
      <c r="XFB2210" s="21"/>
      <c r="XFC2210" s="15"/>
    </row>
    <row r="2211" spans="16371:16383" ht="15" customHeight="1">
      <c r="XEQ2211" s="13"/>
      <c r="XER2211" s="1"/>
      <c r="XES2211" s="7"/>
      <c r="XET2211" s="14"/>
      <c r="XEU2211" s="14"/>
      <c r="XEV2211" s="14"/>
      <c r="XFB2211" s="21"/>
      <c r="XFC2211" s="15"/>
    </row>
    <row r="2212" spans="16371:16383" ht="15" customHeight="1">
      <c r="XEQ2212" s="13"/>
      <c r="XER2212" s="1"/>
      <c r="XES2212" s="7"/>
      <c r="XET2212" s="14"/>
      <c r="XEU2212" s="14"/>
      <c r="XEV2212" s="14"/>
      <c r="XFB2212" s="21"/>
      <c r="XFC2212" s="15"/>
    </row>
    <row r="2213" spans="16371:16383" ht="15" customHeight="1">
      <c r="XEQ2213" s="13"/>
      <c r="XER2213" s="1"/>
      <c r="XES2213" s="7"/>
      <c r="XET2213" s="14"/>
      <c r="XEU2213" s="14"/>
      <c r="XEV2213" s="14"/>
      <c r="XFB2213" s="21"/>
      <c r="XFC2213" s="15"/>
    </row>
    <row r="2214" spans="16371:16383" ht="15" customHeight="1">
      <c r="XEQ2214" s="13"/>
      <c r="XER2214" s="1"/>
      <c r="XES2214" s="7"/>
      <c r="XET2214" s="14"/>
      <c r="XEU2214" s="14"/>
      <c r="XEV2214" s="14"/>
      <c r="XFB2214" s="21"/>
      <c r="XFC2214" s="15"/>
    </row>
    <row r="2215" spans="16371:16383" ht="15" customHeight="1">
      <c r="XEQ2215" s="13"/>
      <c r="XER2215" s="1"/>
      <c r="XES2215" s="7"/>
      <c r="XET2215" s="14"/>
      <c r="XEU2215" s="14"/>
      <c r="XEV2215" s="14"/>
      <c r="XFB2215" s="21"/>
      <c r="XFC2215" s="15"/>
    </row>
    <row r="2216" spans="16371:16383" ht="15" customHeight="1">
      <c r="XEQ2216" s="13"/>
      <c r="XER2216" s="1"/>
      <c r="XES2216" s="7"/>
      <c r="XET2216" s="14"/>
      <c r="XEU2216" s="14"/>
      <c r="XEV2216" s="14"/>
      <c r="XFB2216" s="21"/>
      <c r="XFC2216" s="15"/>
    </row>
    <row r="2217" spans="16371:16383" ht="15" customHeight="1">
      <c r="XEQ2217" s="13"/>
      <c r="XER2217" s="1"/>
      <c r="XES2217" s="7"/>
      <c r="XET2217" s="14"/>
      <c r="XEU2217" s="14"/>
      <c r="XEV2217" s="14"/>
      <c r="XFB2217" s="21"/>
      <c r="XFC2217" s="15"/>
    </row>
    <row r="2218" spans="16371:16383" ht="15" customHeight="1">
      <c r="XEQ2218" s="13"/>
      <c r="XER2218" s="1"/>
      <c r="XES2218" s="7"/>
      <c r="XET2218" s="14"/>
      <c r="XEU2218" s="14"/>
      <c r="XEV2218" s="14"/>
      <c r="XFB2218" s="21"/>
      <c r="XFC2218" s="15"/>
    </row>
    <row r="2219" spans="16371:16383" ht="15" customHeight="1">
      <c r="XEQ2219" s="13"/>
      <c r="XER2219" s="1"/>
      <c r="XES2219" s="7"/>
      <c r="XET2219" s="14"/>
      <c r="XEU2219" s="14"/>
      <c r="XEV2219" s="14"/>
      <c r="XFB2219" s="21"/>
      <c r="XFC2219" s="15"/>
    </row>
    <row r="2220" spans="16371:16383" ht="15" customHeight="1">
      <c r="XEQ2220" s="13"/>
      <c r="XER2220" s="1"/>
      <c r="XES2220" s="7"/>
      <c r="XET2220" s="14"/>
      <c r="XEU2220" s="14"/>
      <c r="XEV2220" s="14"/>
      <c r="XFB2220" s="21"/>
      <c r="XFC2220" s="15"/>
    </row>
    <row r="2221" spans="16371:16383" ht="15" customHeight="1">
      <c r="XEQ2221" s="13"/>
      <c r="XER2221" s="1"/>
      <c r="XES2221" s="7"/>
      <c r="XET2221" s="14"/>
      <c r="XEU2221" s="14"/>
      <c r="XEV2221" s="14"/>
      <c r="XFB2221" s="21"/>
      <c r="XFC2221" s="15"/>
    </row>
    <row r="2222" spans="16371:16383" ht="15" customHeight="1">
      <c r="XEQ2222" s="13"/>
      <c r="XER2222" s="1"/>
      <c r="XES2222" s="7"/>
      <c r="XET2222" s="14"/>
      <c r="XEU2222" s="14"/>
      <c r="XEV2222" s="14"/>
      <c r="XFB2222" s="21"/>
      <c r="XFC2222" s="15"/>
    </row>
    <row r="2223" spans="16371:16383" ht="15" customHeight="1">
      <c r="XEQ2223" s="13"/>
      <c r="XER2223" s="1"/>
      <c r="XES2223" s="7"/>
      <c r="XET2223" s="14"/>
      <c r="XEU2223" s="14"/>
      <c r="XEV2223" s="14"/>
      <c r="XFB2223" s="21"/>
      <c r="XFC2223" s="15"/>
    </row>
    <row r="2224" spans="16371:16383" ht="15" customHeight="1">
      <c r="XEQ2224" s="13"/>
      <c r="XER2224" s="1"/>
      <c r="XES2224" s="7"/>
      <c r="XET2224" s="14"/>
      <c r="XEU2224" s="14"/>
      <c r="XEV2224" s="14"/>
      <c r="XFB2224" s="21"/>
      <c r="XFC2224" s="15"/>
    </row>
    <row r="2225" spans="16371:16383" ht="15" customHeight="1">
      <c r="XEQ2225" s="13"/>
      <c r="XER2225" s="1"/>
      <c r="XES2225" s="7"/>
      <c r="XET2225" s="14"/>
      <c r="XEU2225" s="14"/>
      <c r="XEV2225" s="14"/>
      <c r="XFB2225" s="21"/>
      <c r="XFC2225" s="15"/>
    </row>
    <row r="2226" spans="16371:16383" ht="15" customHeight="1">
      <c r="XEQ2226" s="13"/>
      <c r="XER2226" s="1"/>
      <c r="XES2226" s="7"/>
      <c r="XET2226" s="14"/>
      <c r="XEU2226" s="14"/>
      <c r="XEV2226" s="14"/>
      <c r="XFB2226" s="21"/>
      <c r="XFC2226" s="15"/>
    </row>
    <row r="2227" spans="16371:16383" ht="15" customHeight="1">
      <c r="XEQ2227" s="13"/>
      <c r="XER2227" s="1"/>
      <c r="XES2227" s="7"/>
      <c r="XET2227" s="14"/>
      <c r="XEU2227" s="14"/>
      <c r="XEV2227" s="14"/>
      <c r="XFB2227" s="21"/>
      <c r="XFC2227" s="15"/>
    </row>
    <row r="2228" spans="16371:16383" ht="15" customHeight="1">
      <c r="XEQ2228" s="13"/>
      <c r="XER2228" s="1"/>
      <c r="XES2228" s="7"/>
      <c r="XET2228" s="14"/>
      <c r="XEU2228" s="14"/>
      <c r="XEV2228" s="14"/>
      <c r="XFB2228" s="21"/>
      <c r="XFC2228" s="15"/>
    </row>
    <row r="2229" spans="16371:16383" ht="15" customHeight="1">
      <c r="XEQ2229" s="13"/>
      <c r="XER2229" s="1"/>
      <c r="XES2229" s="7"/>
      <c r="XET2229" s="14"/>
      <c r="XEU2229" s="14"/>
      <c r="XEV2229" s="14"/>
      <c r="XFB2229" s="21"/>
      <c r="XFC2229" s="15"/>
    </row>
    <row r="2230" spans="16371:16383" ht="15" customHeight="1">
      <c r="XEQ2230" s="13"/>
      <c r="XER2230" s="1"/>
      <c r="XES2230" s="7"/>
      <c r="XET2230" s="14"/>
      <c r="XEU2230" s="14"/>
      <c r="XEV2230" s="14"/>
      <c r="XFB2230" s="21"/>
      <c r="XFC2230" s="15"/>
    </row>
    <row r="2231" spans="16371:16383" ht="15" customHeight="1">
      <c r="XEQ2231" s="13"/>
      <c r="XER2231" s="1"/>
      <c r="XES2231" s="7"/>
      <c r="XET2231" s="14"/>
      <c r="XEU2231" s="14"/>
      <c r="XEV2231" s="14"/>
      <c r="XFB2231" s="21"/>
      <c r="XFC2231" s="15"/>
    </row>
    <row r="2232" spans="16371:16383" ht="15" customHeight="1">
      <c r="XEQ2232" s="13"/>
      <c r="XER2232" s="1"/>
      <c r="XES2232" s="7"/>
      <c r="XET2232" s="14"/>
      <c r="XEU2232" s="14"/>
      <c r="XEV2232" s="14"/>
      <c r="XFB2232" s="21"/>
      <c r="XFC2232" s="15"/>
    </row>
    <row r="2233" spans="16371:16383" ht="15" customHeight="1">
      <c r="XEQ2233" s="13"/>
      <c r="XER2233" s="1"/>
      <c r="XES2233" s="7"/>
      <c r="XET2233" s="14"/>
      <c r="XEU2233" s="14"/>
      <c r="XEV2233" s="14"/>
      <c r="XFB2233" s="21"/>
      <c r="XFC2233" s="15"/>
    </row>
    <row r="2234" spans="16371:16383" ht="15" customHeight="1">
      <c r="XEQ2234" s="13"/>
      <c r="XER2234" s="1"/>
      <c r="XES2234" s="7"/>
      <c r="XET2234" s="14"/>
      <c r="XEU2234" s="14"/>
      <c r="XEV2234" s="14"/>
      <c r="XFB2234" s="21"/>
      <c r="XFC2234" s="15"/>
    </row>
    <row r="2235" spans="16371:16383" ht="15" customHeight="1">
      <c r="XEQ2235" s="13"/>
      <c r="XER2235" s="1"/>
      <c r="XES2235" s="7"/>
      <c r="XET2235" s="14"/>
      <c r="XEU2235" s="14"/>
      <c r="XEV2235" s="14"/>
      <c r="XFB2235" s="21"/>
      <c r="XFC2235" s="15"/>
    </row>
    <row r="2236" spans="16371:16383" ht="15" customHeight="1">
      <c r="XEQ2236" s="13"/>
      <c r="XER2236" s="1"/>
      <c r="XES2236" s="7"/>
      <c r="XET2236" s="14"/>
      <c r="XEU2236" s="14"/>
      <c r="XEV2236" s="14"/>
      <c r="XFB2236" s="21"/>
      <c r="XFC2236" s="15"/>
    </row>
    <row r="2237" spans="16371:16383" ht="15" customHeight="1">
      <c r="XEQ2237" s="13"/>
      <c r="XER2237" s="1"/>
      <c r="XES2237" s="7"/>
      <c r="XET2237" s="14"/>
      <c r="XEU2237" s="14"/>
      <c r="XEV2237" s="14"/>
      <c r="XFB2237" s="21"/>
      <c r="XFC2237" s="15"/>
    </row>
    <row r="2238" spans="16371:16383" ht="15" customHeight="1">
      <c r="XEQ2238" s="13"/>
      <c r="XER2238" s="1"/>
      <c r="XES2238" s="7"/>
      <c r="XET2238" s="14"/>
      <c r="XEU2238" s="14"/>
      <c r="XEV2238" s="14"/>
      <c r="XFB2238" s="21"/>
      <c r="XFC2238" s="15"/>
    </row>
    <row r="2239" spans="16371:16383" ht="15" customHeight="1">
      <c r="XEQ2239" s="13"/>
      <c r="XER2239" s="1"/>
      <c r="XES2239" s="7"/>
      <c r="XET2239" s="14"/>
      <c r="XEU2239" s="14"/>
      <c r="XEV2239" s="14"/>
      <c r="XFB2239" s="21"/>
      <c r="XFC2239" s="15"/>
    </row>
    <row r="2240" spans="16371:16383" ht="15" customHeight="1">
      <c r="XEQ2240" s="13"/>
      <c r="XER2240" s="1"/>
      <c r="XES2240" s="7"/>
      <c r="XET2240" s="14"/>
      <c r="XEU2240" s="14"/>
      <c r="XEV2240" s="14"/>
      <c r="XFB2240" s="21"/>
      <c r="XFC2240" s="15"/>
    </row>
    <row r="2241" spans="16371:16383" ht="15" customHeight="1">
      <c r="XEQ2241" s="13"/>
      <c r="XER2241" s="1"/>
      <c r="XES2241" s="7"/>
      <c r="XET2241" s="14"/>
      <c r="XEU2241" s="14"/>
      <c r="XEV2241" s="14"/>
      <c r="XFB2241" s="21"/>
      <c r="XFC2241" s="15"/>
    </row>
    <row r="2242" spans="16371:16383" ht="15" customHeight="1">
      <c r="XEQ2242" s="13"/>
      <c r="XER2242" s="1"/>
      <c r="XES2242" s="7"/>
      <c r="XET2242" s="14"/>
      <c r="XEU2242" s="14"/>
      <c r="XEV2242" s="14"/>
      <c r="XFB2242" s="21"/>
      <c r="XFC2242" s="15"/>
    </row>
    <row r="2243" spans="16371:16383" ht="15" customHeight="1">
      <c r="XEQ2243" s="13"/>
      <c r="XER2243" s="1"/>
      <c r="XES2243" s="7"/>
      <c r="XET2243" s="14"/>
      <c r="XEU2243" s="14"/>
      <c r="XEV2243" s="14"/>
      <c r="XFB2243" s="21"/>
      <c r="XFC2243" s="15"/>
    </row>
    <row r="2244" spans="16371:16383" ht="15" customHeight="1">
      <c r="XEQ2244" s="13"/>
      <c r="XER2244" s="1"/>
      <c r="XES2244" s="7"/>
      <c r="XET2244" s="14"/>
      <c r="XEU2244" s="14"/>
      <c r="XEV2244" s="14"/>
      <c r="XFB2244" s="21"/>
      <c r="XFC2244" s="15"/>
    </row>
    <row r="2245" spans="16371:16383" ht="15" customHeight="1">
      <c r="XEQ2245" s="13"/>
      <c r="XER2245" s="1"/>
      <c r="XES2245" s="7"/>
      <c r="XET2245" s="14"/>
      <c r="XEU2245" s="14"/>
      <c r="XEV2245" s="14"/>
      <c r="XFB2245" s="21"/>
      <c r="XFC2245" s="15"/>
    </row>
    <row r="2246" spans="16371:16383" ht="15" customHeight="1">
      <c r="XEQ2246" s="13"/>
      <c r="XER2246" s="1"/>
      <c r="XES2246" s="7"/>
      <c r="XET2246" s="14"/>
      <c r="XEU2246" s="14"/>
      <c r="XEV2246" s="14"/>
      <c r="XFB2246" s="21"/>
      <c r="XFC2246" s="15"/>
    </row>
    <row r="2247" spans="16371:16383" ht="15" customHeight="1">
      <c r="XEQ2247" s="13"/>
      <c r="XER2247" s="1"/>
      <c r="XES2247" s="7"/>
      <c r="XET2247" s="14"/>
      <c r="XEU2247" s="14"/>
      <c r="XEV2247" s="14"/>
      <c r="XFB2247" s="21"/>
      <c r="XFC2247" s="15"/>
    </row>
    <row r="2248" spans="16371:16383" ht="15" customHeight="1">
      <c r="XEQ2248" s="13"/>
      <c r="XER2248" s="1"/>
      <c r="XES2248" s="7"/>
      <c r="XET2248" s="14"/>
      <c r="XEU2248" s="14"/>
      <c r="XEV2248" s="14"/>
      <c r="XFB2248" s="21"/>
      <c r="XFC2248" s="15"/>
    </row>
    <row r="2249" spans="16371:16383" ht="15" customHeight="1">
      <c r="XEQ2249" s="13"/>
      <c r="XER2249" s="1"/>
      <c r="XES2249" s="7"/>
      <c r="XET2249" s="14"/>
      <c r="XEU2249" s="14"/>
      <c r="XEV2249" s="14"/>
      <c r="XFB2249" s="21"/>
      <c r="XFC2249" s="15"/>
    </row>
    <row r="2250" spans="16371:16383" ht="15" customHeight="1">
      <c r="XEQ2250" s="13"/>
      <c r="XER2250" s="1"/>
      <c r="XES2250" s="7"/>
      <c r="XET2250" s="14"/>
      <c r="XEU2250" s="14"/>
      <c r="XEV2250" s="14"/>
      <c r="XFB2250" s="21"/>
      <c r="XFC2250" s="15"/>
    </row>
    <row r="2251" spans="16371:16383" ht="15" customHeight="1">
      <c r="XEQ2251" s="13"/>
      <c r="XER2251" s="1"/>
      <c r="XES2251" s="7"/>
      <c r="XET2251" s="14"/>
      <c r="XEU2251" s="14"/>
      <c r="XEV2251" s="14"/>
      <c r="XFB2251" s="21"/>
      <c r="XFC2251" s="15"/>
    </row>
    <row r="2252" spans="16371:16383" ht="15" customHeight="1">
      <c r="XEQ2252" s="13"/>
      <c r="XER2252" s="1"/>
      <c r="XES2252" s="7"/>
      <c r="XET2252" s="14"/>
      <c r="XEU2252" s="14"/>
      <c r="XEV2252" s="14"/>
      <c r="XFB2252" s="21"/>
      <c r="XFC2252" s="15"/>
    </row>
    <row r="2253" spans="16371:16383" ht="15" customHeight="1">
      <c r="XEQ2253" s="13"/>
      <c r="XER2253" s="1"/>
      <c r="XES2253" s="7"/>
      <c r="XET2253" s="14"/>
      <c r="XEU2253" s="14"/>
      <c r="XEV2253" s="14"/>
      <c r="XFB2253" s="21"/>
      <c r="XFC2253" s="15"/>
    </row>
    <row r="2254" spans="16371:16383" ht="15" customHeight="1">
      <c r="XEQ2254" s="13"/>
      <c r="XER2254" s="1"/>
      <c r="XES2254" s="7"/>
      <c r="XET2254" s="14"/>
      <c r="XEU2254" s="14"/>
      <c r="XEV2254" s="14"/>
      <c r="XFB2254" s="21"/>
      <c r="XFC2254" s="15"/>
    </row>
    <row r="2255" spans="16371:16383" ht="15" customHeight="1">
      <c r="XEQ2255" s="13"/>
      <c r="XER2255" s="1"/>
      <c r="XES2255" s="7"/>
      <c r="XET2255" s="14"/>
      <c r="XEU2255" s="14"/>
      <c r="XEV2255" s="14"/>
      <c r="XFB2255" s="21"/>
      <c r="XFC2255" s="15"/>
    </row>
    <row r="2256" spans="16371:16383" ht="15" customHeight="1">
      <c r="XEQ2256" s="13"/>
      <c r="XER2256" s="1"/>
      <c r="XES2256" s="7"/>
      <c r="XET2256" s="14"/>
      <c r="XEU2256" s="14"/>
      <c r="XEV2256" s="14"/>
      <c r="XFB2256" s="21"/>
      <c r="XFC2256" s="15"/>
    </row>
    <row r="2257" spans="16371:16383" ht="15" customHeight="1">
      <c r="XEQ2257" s="13"/>
      <c r="XER2257" s="1"/>
      <c r="XES2257" s="7"/>
      <c r="XET2257" s="14"/>
      <c r="XEU2257" s="14"/>
      <c r="XEV2257" s="14"/>
      <c r="XFB2257" s="21"/>
      <c r="XFC2257" s="15"/>
    </row>
    <row r="2258" spans="16371:16383" ht="15" customHeight="1">
      <c r="XEQ2258" s="13"/>
      <c r="XER2258" s="1"/>
      <c r="XES2258" s="7"/>
      <c r="XET2258" s="14"/>
      <c r="XEU2258" s="14"/>
      <c r="XEV2258" s="14"/>
      <c r="XFB2258" s="21"/>
      <c r="XFC2258" s="15"/>
    </row>
    <row r="2259" spans="16371:16383" ht="15" customHeight="1">
      <c r="XEQ2259" s="13"/>
      <c r="XER2259" s="1"/>
      <c r="XES2259" s="7"/>
      <c r="XET2259" s="14"/>
      <c r="XEU2259" s="14"/>
      <c r="XEV2259" s="14"/>
      <c r="XFB2259" s="21"/>
      <c r="XFC2259" s="15"/>
    </row>
    <row r="2260" spans="16371:16383" ht="15" customHeight="1">
      <c r="XEQ2260" s="13"/>
      <c r="XER2260" s="1"/>
      <c r="XES2260" s="7"/>
      <c r="XET2260" s="14"/>
      <c r="XEU2260" s="14"/>
      <c r="XEV2260" s="14"/>
      <c r="XFB2260" s="21"/>
      <c r="XFC2260" s="15"/>
    </row>
    <row r="2261" spans="16371:16383" ht="15" customHeight="1">
      <c r="XEQ2261" s="13"/>
      <c r="XER2261" s="1"/>
      <c r="XES2261" s="7"/>
      <c r="XET2261" s="14"/>
      <c r="XEU2261" s="14"/>
      <c r="XEV2261" s="14"/>
      <c r="XFB2261" s="21"/>
      <c r="XFC2261" s="15"/>
    </row>
    <row r="2262" spans="16371:16383" ht="15" customHeight="1">
      <c r="XEQ2262" s="13"/>
      <c r="XER2262" s="1"/>
      <c r="XES2262" s="7"/>
      <c r="XET2262" s="14"/>
      <c r="XEU2262" s="14"/>
      <c r="XEV2262" s="14"/>
      <c r="XFB2262" s="21"/>
      <c r="XFC2262" s="15"/>
    </row>
    <row r="2263" spans="16371:16383" ht="15" customHeight="1">
      <c r="XEQ2263" s="13"/>
      <c r="XER2263" s="1"/>
      <c r="XES2263" s="7"/>
      <c r="XET2263" s="14"/>
      <c r="XEU2263" s="14"/>
      <c r="XEV2263" s="14"/>
      <c r="XFB2263" s="21"/>
      <c r="XFC2263" s="15"/>
    </row>
    <row r="2264" spans="16371:16383" ht="15" customHeight="1">
      <c r="XEQ2264" s="13"/>
      <c r="XER2264" s="1"/>
      <c r="XES2264" s="7"/>
      <c r="XET2264" s="14"/>
      <c r="XEU2264" s="14"/>
      <c r="XEV2264" s="14"/>
      <c r="XFB2264" s="21"/>
      <c r="XFC2264" s="15"/>
    </row>
    <row r="2265" spans="16371:16383" ht="15" customHeight="1">
      <c r="XEQ2265" s="13"/>
      <c r="XER2265" s="1"/>
      <c r="XES2265" s="7"/>
      <c r="XET2265" s="14"/>
      <c r="XEU2265" s="14"/>
      <c r="XEV2265" s="14"/>
      <c r="XFB2265" s="21"/>
      <c r="XFC2265" s="15"/>
    </row>
    <row r="2266" spans="16371:16383" ht="15" customHeight="1">
      <c r="XEQ2266" s="13"/>
      <c r="XER2266" s="1"/>
      <c r="XES2266" s="7"/>
      <c r="XET2266" s="14"/>
      <c r="XEU2266" s="14"/>
      <c r="XEV2266" s="14"/>
      <c r="XFB2266" s="21"/>
      <c r="XFC2266" s="15"/>
    </row>
    <row r="2267" spans="16371:16383" ht="15" customHeight="1">
      <c r="XEQ2267" s="13"/>
      <c r="XER2267" s="1"/>
      <c r="XES2267" s="7"/>
      <c r="XET2267" s="14"/>
      <c r="XEU2267" s="14"/>
      <c r="XEV2267" s="14"/>
      <c r="XFB2267" s="21"/>
      <c r="XFC2267" s="15"/>
    </row>
    <row r="2268" spans="16371:16383" ht="15" customHeight="1">
      <c r="XEQ2268" s="13"/>
      <c r="XER2268" s="1"/>
      <c r="XES2268" s="7"/>
      <c r="XET2268" s="14"/>
      <c r="XEU2268" s="14"/>
      <c r="XEV2268" s="14"/>
      <c r="XFB2268" s="21"/>
      <c r="XFC2268" s="15"/>
    </row>
    <row r="2269" spans="16371:16383" ht="15" customHeight="1">
      <c r="XEQ2269" s="13"/>
      <c r="XER2269" s="1"/>
      <c r="XES2269" s="7"/>
      <c r="XET2269" s="14"/>
      <c r="XEU2269" s="14"/>
      <c r="XEV2269" s="14"/>
      <c r="XFB2269" s="21"/>
      <c r="XFC2269" s="15"/>
    </row>
    <row r="2270" spans="16371:16383" ht="15" customHeight="1">
      <c r="XEQ2270" s="13"/>
      <c r="XER2270" s="1"/>
      <c r="XES2270" s="7"/>
      <c r="XET2270" s="14"/>
      <c r="XEU2270" s="14"/>
      <c r="XEV2270" s="14"/>
      <c r="XFB2270" s="21"/>
      <c r="XFC2270" s="15"/>
    </row>
    <row r="2271" spans="16371:16383" ht="15" customHeight="1">
      <c r="XEQ2271" s="13"/>
      <c r="XER2271" s="1"/>
      <c r="XES2271" s="7"/>
      <c r="XET2271" s="14"/>
      <c r="XEU2271" s="14"/>
      <c r="XEV2271" s="14"/>
      <c r="XFB2271" s="21"/>
      <c r="XFC2271" s="15"/>
    </row>
    <row r="2272" spans="16371:16383" ht="15" customHeight="1">
      <c r="XEQ2272" s="13"/>
      <c r="XER2272" s="1"/>
      <c r="XES2272" s="7"/>
      <c r="XET2272" s="14"/>
      <c r="XEU2272" s="14"/>
      <c r="XEV2272" s="14"/>
      <c r="XFB2272" s="21"/>
      <c r="XFC2272" s="15"/>
    </row>
    <row r="2273" spans="16371:16383" ht="15" customHeight="1">
      <c r="XEQ2273" s="13"/>
      <c r="XER2273" s="1"/>
      <c r="XES2273" s="7"/>
      <c r="XET2273" s="14"/>
      <c r="XEU2273" s="14"/>
      <c r="XEV2273" s="14"/>
      <c r="XFB2273" s="21"/>
      <c r="XFC2273" s="15"/>
    </row>
    <row r="2274" spans="16371:16383" ht="15" customHeight="1">
      <c r="XEQ2274" s="13"/>
      <c r="XER2274" s="1"/>
      <c r="XES2274" s="7"/>
      <c r="XET2274" s="14"/>
      <c r="XEU2274" s="14"/>
      <c r="XEV2274" s="14"/>
      <c r="XFB2274" s="21"/>
      <c r="XFC2274" s="15"/>
    </row>
    <row r="2275" spans="16371:16383" ht="15" customHeight="1">
      <c r="XEQ2275" s="13"/>
      <c r="XER2275" s="1"/>
      <c r="XES2275" s="7"/>
      <c r="XET2275" s="14"/>
      <c r="XEU2275" s="14"/>
      <c r="XEV2275" s="14"/>
      <c r="XFB2275" s="21"/>
      <c r="XFC2275" s="15"/>
    </row>
    <row r="2276" spans="16371:16383" ht="15" customHeight="1">
      <c r="XEQ2276" s="13"/>
      <c r="XER2276" s="1"/>
      <c r="XES2276" s="7"/>
      <c r="XET2276" s="14"/>
      <c r="XEU2276" s="14"/>
      <c r="XEV2276" s="14"/>
      <c r="XFB2276" s="21"/>
      <c r="XFC2276" s="15"/>
    </row>
    <row r="2277" spans="16371:16383" ht="15" customHeight="1">
      <c r="XEQ2277" s="13"/>
      <c r="XER2277" s="1"/>
      <c r="XES2277" s="7"/>
      <c r="XET2277" s="14"/>
      <c r="XEU2277" s="14"/>
      <c r="XEV2277" s="14"/>
      <c r="XFB2277" s="21"/>
      <c r="XFC2277" s="15"/>
    </row>
    <row r="2278" spans="16371:16383" ht="15" customHeight="1">
      <c r="XEQ2278" s="13"/>
      <c r="XER2278" s="1"/>
      <c r="XES2278" s="7"/>
      <c r="XET2278" s="14"/>
      <c r="XEU2278" s="14"/>
      <c r="XEV2278" s="14"/>
      <c r="XFB2278" s="21"/>
      <c r="XFC2278" s="15"/>
    </row>
    <row r="2279" spans="16371:16383" ht="15" customHeight="1">
      <c r="XEQ2279" s="13"/>
      <c r="XER2279" s="1"/>
      <c r="XES2279" s="7"/>
      <c r="XET2279" s="14"/>
      <c r="XEU2279" s="14"/>
      <c r="XEV2279" s="14"/>
      <c r="XFB2279" s="21"/>
      <c r="XFC2279" s="15"/>
    </row>
    <row r="2280" spans="16371:16383" ht="15" customHeight="1">
      <c r="XEQ2280" s="13"/>
      <c r="XER2280" s="1"/>
      <c r="XES2280" s="7"/>
      <c r="XET2280" s="14"/>
      <c r="XEU2280" s="14"/>
      <c r="XEV2280" s="14"/>
      <c r="XFB2280" s="21"/>
      <c r="XFC2280" s="15"/>
    </row>
    <row r="2281" spans="16371:16383" ht="15" customHeight="1">
      <c r="XEQ2281" s="13"/>
      <c r="XER2281" s="1"/>
      <c r="XES2281" s="7"/>
      <c r="XET2281" s="14"/>
      <c r="XEU2281" s="14"/>
      <c r="XEV2281" s="14"/>
      <c r="XFB2281" s="21"/>
      <c r="XFC2281" s="15"/>
    </row>
    <row r="2282" spans="16371:16383" ht="15" customHeight="1">
      <c r="XEQ2282" s="13"/>
      <c r="XER2282" s="1"/>
      <c r="XES2282" s="7"/>
      <c r="XET2282" s="14"/>
      <c r="XEU2282" s="14"/>
      <c r="XEV2282" s="14"/>
      <c r="XFB2282" s="21"/>
      <c r="XFC2282" s="15"/>
    </row>
    <row r="2283" spans="16371:16383" ht="15" customHeight="1">
      <c r="XEQ2283" s="13"/>
      <c r="XER2283" s="1"/>
      <c r="XES2283" s="7"/>
      <c r="XET2283" s="14"/>
      <c r="XEU2283" s="14"/>
      <c r="XEV2283" s="14"/>
      <c r="XFB2283" s="21"/>
      <c r="XFC2283" s="15"/>
    </row>
    <row r="2284" spans="16371:16383" ht="15" customHeight="1">
      <c r="XEQ2284" s="13"/>
      <c r="XER2284" s="1"/>
      <c r="XES2284" s="7"/>
      <c r="XET2284" s="14"/>
      <c r="XEU2284" s="14"/>
      <c r="XEV2284" s="14"/>
      <c r="XFB2284" s="21"/>
      <c r="XFC2284" s="15"/>
    </row>
    <row r="2285" spans="16371:16383" ht="15" customHeight="1">
      <c r="XEQ2285" s="13"/>
      <c r="XER2285" s="1"/>
      <c r="XES2285" s="7"/>
      <c r="XET2285" s="14"/>
      <c r="XEU2285" s="14"/>
      <c r="XEV2285" s="14"/>
      <c r="XFB2285" s="21"/>
      <c r="XFC2285" s="15"/>
    </row>
    <row r="2286" spans="16371:16383" ht="15" customHeight="1">
      <c r="XEQ2286" s="13"/>
      <c r="XER2286" s="1"/>
      <c r="XES2286" s="7"/>
      <c r="XET2286" s="14"/>
      <c r="XEU2286" s="14"/>
      <c r="XEV2286" s="14"/>
      <c r="XFB2286" s="21"/>
      <c r="XFC2286" s="15"/>
    </row>
    <row r="2287" spans="16371:16383" ht="15" customHeight="1">
      <c r="XEQ2287" s="13"/>
      <c r="XER2287" s="1"/>
      <c r="XES2287" s="7"/>
      <c r="XET2287" s="14"/>
      <c r="XEU2287" s="14"/>
      <c r="XEV2287" s="14"/>
      <c r="XFB2287" s="21"/>
      <c r="XFC2287" s="15"/>
    </row>
    <row r="2288" spans="16371:16383" ht="15" customHeight="1">
      <c r="XEQ2288" s="13"/>
      <c r="XER2288" s="1"/>
      <c r="XES2288" s="7"/>
      <c r="XET2288" s="14"/>
      <c r="XEU2288" s="14"/>
      <c r="XEV2288" s="14"/>
      <c r="XFB2288" s="21"/>
      <c r="XFC2288" s="15"/>
    </row>
    <row r="2289" spans="16371:16383" ht="15" customHeight="1">
      <c r="XEQ2289" s="13"/>
      <c r="XER2289" s="1"/>
      <c r="XES2289" s="7"/>
      <c r="XET2289" s="14"/>
      <c r="XEU2289" s="14"/>
      <c r="XEV2289" s="14"/>
      <c r="XFB2289" s="21"/>
      <c r="XFC2289" s="15"/>
    </row>
    <row r="2290" spans="16371:16383" ht="15" customHeight="1">
      <c r="XEQ2290" s="13"/>
      <c r="XER2290" s="1"/>
      <c r="XES2290" s="7"/>
      <c r="XET2290" s="14"/>
      <c r="XEU2290" s="14"/>
      <c r="XEV2290" s="14"/>
      <c r="XFB2290" s="21"/>
      <c r="XFC2290" s="15"/>
    </row>
    <row r="2291" spans="16371:16383" ht="15" customHeight="1">
      <c r="XEQ2291" s="13"/>
      <c r="XER2291" s="1"/>
      <c r="XES2291" s="7"/>
      <c r="XET2291" s="14"/>
      <c r="XEU2291" s="14"/>
      <c r="XEV2291" s="14"/>
      <c r="XFB2291" s="21"/>
      <c r="XFC2291" s="15"/>
    </row>
    <row r="2292" spans="16371:16383" ht="15" customHeight="1">
      <c r="XEQ2292" s="13"/>
      <c r="XER2292" s="1"/>
      <c r="XES2292" s="7"/>
      <c r="XET2292" s="14"/>
      <c r="XEU2292" s="14"/>
      <c r="XEV2292" s="14"/>
      <c r="XFB2292" s="21"/>
      <c r="XFC2292" s="15"/>
    </row>
    <row r="2293" spans="16371:16383" ht="15" customHeight="1">
      <c r="XEQ2293" s="13"/>
      <c r="XER2293" s="1"/>
      <c r="XES2293" s="7"/>
      <c r="XET2293" s="14"/>
      <c r="XEU2293" s="14"/>
      <c r="XEV2293" s="14"/>
      <c r="XFB2293" s="21"/>
      <c r="XFC2293" s="15"/>
    </row>
    <row r="2294" spans="16371:16383" ht="15" customHeight="1">
      <c r="XEQ2294" s="13"/>
      <c r="XER2294" s="1"/>
      <c r="XES2294" s="7"/>
      <c r="XET2294" s="14"/>
      <c r="XEU2294" s="14"/>
      <c r="XEV2294" s="14"/>
      <c r="XFB2294" s="21"/>
      <c r="XFC2294" s="15"/>
    </row>
    <row r="2295" spans="16371:16383" ht="15" customHeight="1">
      <c r="XEQ2295" s="13"/>
      <c r="XER2295" s="1"/>
      <c r="XES2295" s="7"/>
      <c r="XET2295" s="14"/>
      <c r="XEU2295" s="14"/>
      <c r="XEV2295" s="14"/>
      <c r="XFB2295" s="21"/>
      <c r="XFC2295" s="15"/>
    </row>
    <row r="2296" spans="16371:16383" ht="15" customHeight="1">
      <c r="XEQ2296" s="13"/>
      <c r="XER2296" s="1"/>
      <c r="XES2296" s="7"/>
      <c r="XET2296" s="14"/>
      <c r="XEU2296" s="14"/>
      <c r="XEV2296" s="14"/>
      <c r="XFB2296" s="21"/>
      <c r="XFC2296" s="15"/>
    </row>
    <row r="2297" spans="16371:16383" ht="15" customHeight="1">
      <c r="XEQ2297" s="13"/>
      <c r="XER2297" s="1"/>
      <c r="XES2297" s="7"/>
      <c r="XET2297" s="14"/>
      <c r="XEU2297" s="14"/>
      <c r="XEV2297" s="14"/>
      <c r="XFB2297" s="21"/>
      <c r="XFC2297" s="15"/>
    </row>
    <row r="2298" spans="16371:16383" ht="15" customHeight="1">
      <c r="XEQ2298" s="13"/>
      <c r="XER2298" s="1"/>
      <c r="XES2298" s="7"/>
      <c r="XET2298" s="14"/>
      <c r="XEU2298" s="14"/>
      <c r="XEV2298" s="14"/>
      <c r="XFB2298" s="21"/>
      <c r="XFC2298" s="15"/>
    </row>
    <row r="2299" spans="16371:16383" ht="15" customHeight="1">
      <c r="XEQ2299" s="13"/>
      <c r="XER2299" s="1"/>
      <c r="XES2299" s="7"/>
      <c r="XET2299" s="14"/>
      <c r="XEU2299" s="14"/>
      <c r="XEV2299" s="14"/>
      <c r="XFB2299" s="21"/>
      <c r="XFC2299" s="15"/>
    </row>
    <row r="2300" spans="16371:16383" ht="15" customHeight="1">
      <c r="XEQ2300" s="13"/>
      <c r="XER2300" s="1"/>
      <c r="XES2300" s="7"/>
      <c r="XET2300" s="14"/>
      <c r="XEU2300" s="14"/>
      <c r="XEV2300" s="14"/>
      <c r="XFB2300" s="21"/>
      <c r="XFC2300" s="15"/>
    </row>
    <row r="2301" spans="16371:16383" ht="15" customHeight="1">
      <c r="XEQ2301" s="13"/>
      <c r="XER2301" s="1"/>
      <c r="XES2301" s="7"/>
      <c r="XET2301" s="14"/>
      <c r="XEU2301" s="14"/>
      <c r="XEV2301" s="14"/>
      <c r="XFB2301" s="21"/>
      <c r="XFC2301" s="15"/>
    </row>
    <row r="2302" spans="16371:16383" ht="15" customHeight="1">
      <c r="XEQ2302" s="13"/>
      <c r="XER2302" s="1"/>
      <c r="XES2302" s="7"/>
      <c r="XET2302" s="14"/>
      <c r="XEU2302" s="14"/>
      <c r="XEV2302" s="14"/>
      <c r="XFB2302" s="21"/>
      <c r="XFC2302" s="15"/>
    </row>
    <row r="2303" spans="16371:16383" ht="15" customHeight="1">
      <c r="XEQ2303" s="13"/>
      <c r="XER2303" s="1"/>
      <c r="XES2303" s="7"/>
      <c r="XET2303" s="14"/>
      <c r="XEU2303" s="14"/>
      <c r="XEV2303" s="14"/>
      <c r="XFB2303" s="21"/>
      <c r="XFC2303" s="15"/>
    </row>
    <row r="2304" spans="16371:16383" ht="15" customHeight="1">
      <c r="XEQ2304" s="13"/>
      <c r="XER2304" s="1"/>
      <c r="XES2304" s="7"/>
      <c r="XET2304" s="14"/>
      <c r="XEU2304" s="14"/>
      <c r="XEV2304" s="14"/>
      <c r="XFB2304" s="21"/>
      <c r="XFC2304" s="15"/>
    </row>
    <row r="2305" spans="16371:16383" ht="15" customHeight="1">
      <c r="XEQ2305" s="13"/>
      <c r="XER2305" s="1"/>
      <c r="XES2305" s="7"/>
      <c r="XET2305" s="14"/>
      <c r="XEU2305" s="14"/>
      <c r="XEV2305" s="14"/>
      <c r="XFB2305" s="21"/>
      <c r="XFC2305" s="15"/>
    </row>
    <row r="2306" spans="16371:16383" ht="15" customHeight="1">
      <c r="XEQ2306" s="13"/>
      <c r="XER2306" s="1"/>
      <c r="XES2306" s="7"/>
      <c r="XET2306" s="14"/>
      <c r="XEU2306" s="14"/>
      <c r="XEV2306" s="14"/>
      <c r="XFB2306" s="21"/>
      <c r="XFC2306" s="15"/>
    </row>
    <row r="2307" spans="16371:16383" ht="15" customHeight="1">
      <c r="XEQ2307" s="13"/>
      <c r="XER2307" s="1"/>
      <c r="XES2307" s="7"/>
      <c r="XET2307" s="14"/>
      <c r="XEU2307" s="14"/>
      <c r="XEV2307" s="14"/>
      <c r="XFB2307" s="21"/>
      <c r="XFC2307" s="15"/>
    </row>
    <row r="2308" spans="16371:16383" ht="15" customHeight="1">
      <c r="XEQ2308" s="13"/>
      <c r="XER2308" s="1"/>
      <c r="XES2308" s="7"/>
      <c r="XET2308" s="14"/>
      <c r="XEU2308" s="14"/>
      <c r="XEV2308" s="14"/>
      <c r="XFB2308" s="21"/>
      <c r="XFC2308" s="15"/>
    </row>
    <row r="2309" spans="16371:16383" ht="15" customHeight="1">
      <c r="XEQ2309" s="13"/>
      <c r="XER2309" s="1"/>
      <c r="XES2309" s="7"/>
      <c r="XET2309" s="14"/>
      <c r="XEU2309" s="14"/>
      <c r="XEV2309" s="14"/>
      <c r="XFB2309" s="21"/>
      <c r="XFC2309" s="15"/>
    </row>
    <row r="2310" spans="16371:16383" ht="15" customHeight="1">
      <c r="XEQ2310" s="13"/>
      <c r="XER2310" s="1"/>
      <c r="XES2310" s="7"/>
      <c r="XET2310" s="14"/>
      <c r="XEU2310" s="14"/>
      <c r="XEV2310" s="14"/>
      <c r="XFB2310" s="21"/>
      <c r="XFC2310" s="15"/>
    </row>
    <row r="2311" spans="16371:16383" ht="15" customHeight="1">
      <c r="XEQ2311" s="13"/>
      <c r="XER2311" s="1"/>
      <c r="XES2311" s="7"/>
      <c r="XET2311" s="14"/>
      <c r="XEU2311" s="14"/>
      <c r="XEV2311" s="14"/>
      <c r="XFB2311" s="21"/>
      <c r="XFC2311" s="15"/>
    </row>
    <row r="2312" spans="16371:16383" ht="15" customHeight="1">
      <c r="XEQ2312" s="13"/>
      <c r="XER2312" s="1"/>
      <c r="XES2312" s="7"/>
      <c r="XET2312" s="14"/>
      <c r="XEU2312" s="14"/>
      <c r="XEV2312" s="14"/>
      <c r="XFB2312" s="21"/>
      <c r="XFC2312" s="15"/>
    </row>
    <row r="2313" spans="16371:16383" ht="15" customHeight="1">
      <c r="XEQ2313" s="13"/>
      <c r="XER2313" s="1"/>
      <c r="XES2313" s="7"/>
      <c r="XET2313" s="14"/>
      <c r="XEU2313" s="14"/>
      <c r="XEV2313" s="14"/>
      <c r="XFB2313" s="21"/>
      <c r="XFC2313" s="15"/>
    </row>
    <row r="2314" spans="16371:16383" ht="15" customHeight="1">
      <c r="XEQ2314" s="13"/>
      <c r="XER2314" s="1"/>
      <c r="XES2314" s="7"/>
      <c r="XET2314" s="14"/>
      <c r="XEU2314" s="14"/>
      <c r="XEV2314" s="14"/>
      <c r="XFB2314" s="21"/>
      <c r="XFC2314" s="15"/>
    </row>
    <row r="2315" spans="16371:16383" ht="15" customHeight="1">
      <c r="XEQ2315" s="13"/>
      <c r="XER2315" s="1"/>
      <c r="XES2315" s="7"/>
      <c r="XET2315" s="14"/>
      <c r="XEU2315" s="14"/>
      <c r="XEV2315" s="14"/>
      <c r="XFB2315" s="21"/>
      <c r="XFC2315" s="15"/>
    </row>
    <row r="2316" spans="16371:16383" ht="15" customHeight="1">
      <c r="XEQ2316" s="13"/>
      <c r="XER2316" s="1"/>
      <c r="XES2316" s="7"/>
      <c r="XET2316" s="14"/>
      <c r="XEU2316" s="14"/>
      <c r="XEV2316" s="14"/>
      <c r="XFB2316" s="21"/>
      <c r="XFC2316" s="15"/>
    </row>
    <row r="2317" spans="16371:16383" ht="15" customHeight="1">
      <c r="XEQ2317" s="13"/>
      <c r="XER2317" s="1"/>
      <c r="XES2317" s="7"/>
      <c r="XET2317" s="14"/>
      <c r="XEU2317" s="14"/>
      <c r="XEV2317" s="14"/>
      <c r="XFB2317" s="21"/>
      <c r="XFC2317" s="15"/>
    </row>
    <row r="2318" spans="16371:16383" ht="15" customHeight="1">
      <c r="XEQ2318" s="13"/>
      <c r="XER2318" s="1"/>
      <c r="XES2318" s="7"/>
      <c r="XET2318" s="14"/>
      <c r="XEU2318" s="14"/>
      <c r="XEV2318" s="14"/>
      <c r="XFB2318" s="21"/>
      <c r="XFC2318" s="15"/>
    </row>
    <row r="2319" spans="16371:16383" ht="15" customHeight="1">
      <c r="XEQ2319" s="13"/>
      <c r="XER2319" s="1"/>
      <c r="XES2319" s="7"/>
      <c r="XET2319" s="14"/>
      <c r="XEU2319" s="14"/>
      <c r="XEV2319" s="14"/>
      <c r="XFB2319" s="21"/>
      <c r="XFC2319" s="15"/>
    </row>
    <row r="2320" spans="16371:16383" ht="15" customHeight="1">
      <c r="XEQ2320" s="13"/>
      <c r="XER2320" s="1"/>
      <c r="XES2320" s="7"/>
      <c r="XET2320" s="14"/>
      <c r="XEU2320" s="14"/>
      <c r="XEV2320" s="14"/>
      <c r="XFB2320" s="21"/>
      <c r="XFC2320" s="15"/>
    </row>
    <row r="2321" spans="16371:16383" ht="15" customHeight="1">
      <c r="XEQ2321" s="13"/>
      <c r="XER2321" s="1"/>
      <c r="XES2321" s="7"/>
      <c r="XET2321" s="14"/>
      <c r="XEU2321" s="14"/>
      <c r="XEV2321" s="14"/>
      <c r="XFB2321" s="21"/>
      <c r="XFC2321" s="15"/>
    </row>
    <row r="2322" spans="16371:16383" ht="15" customHeight="1">
      <c r="XEQ2322" s="13"/>
      <c r="XER2322" s="1"/>
      <c r="XES2322" s="7"/>
      <c r="XET2322" s="14"/>
      <c r="XEU2322" s="14"/>
      <c r="XEV2322" s="14"/>
      <c r="XFB2322" s="21"/>
      <c r="XFC2322" s="15"/>
    </row>
    <row r="2323" spans="16371:16383" ht="15" customHeight="1">
      <c r="XEQ2323" s="13"/>
      <c r="XER2323" s="1"/>
      <c r="XES2323" s="7"/>
      <c r="XET2323" s="14"/>
      <c r="XEU2323" s="14"/>
      <c r="XEV2323" s="14"/>
      <c r="XFB2323" s="21"/>
      <c r="XFC2323" s="15"/>
    </row>
    <row r="2324" spans="16371:16383" ht="15" customHeight="1">
      <c r="XEQ2324" s="13"/>
      <c r="XER2324" s="1"/>
      <c r="XES2324" s="7"/>
      <c r="XET2324" s="14"/>
      <c r="XEU2324" s="14"/>
      <c r="XEV2324" s="14"/>
      <c r="XFB2324" s="21"/>
      <c r="XFC2324" s="15"/>
    </row>
    <row r="2325" spans="16371:16383" ht="15" customHeight="1">
      <c r="XEQ2325" s="13"/>
      <c r="XER2325" s="1"/>
      <c r="XES2325" s="7"/>
      <c r="XET2325" s="14"/>
      <c r="XEU2325" s="14"/>
      <c r="XEV2325" s="14"/>
      <c r="XFB2325" s="21"/>
      <c r="XFC2325" s="15"/>
    </row>
    <row r="2326" spans="16371:16383" ht="15" customHeight="1">
      <c r="XEQ2326" s="13"/>
      <c r="XER2326" s="1"/>
      <c r="XES2326" s="7"/>
      <c r="XET2326" s="14"/>
      <c r="XEU2326" s="14"/>
      <c r="XEV2326" s="14"/>
      <c r="XFB2326" s="21"/>
      <c r="XFC2326" s="15"/>
    </row>
    <row r="2327" spans="16371:16383" ht="15" customHeight="1">
      <c r="XEQ2327" s="13"/>
      <c r="XER2327" s="1"/>
      <c r="XES2327" s="7"/>
      <c r="XET2327" s="14"/>
      <c r="XEU2327" s="14"/>
      <c r="XEV2327" s="14"/>
      <c r="XFB2327" s="21"/>
      <c r="XFC2327" s="15"/>
    </row>
    <row r="2328" spans="16371:16383" ht="15" customHeight="1">
      <c r="XEQ2328" s="13"/>
      <c r="XER2328" s="1"/>
      <c r="XES2328" s="7"/>
      <c r="XET2328" s="14"/>
      <c r="XEU2328" s="14"/>
      <c r="XEV2328" s="14"/>
      <c r="XFB2328" s="21"/>
      <c r="XFC2328" s="15"/>
    </row>
    <row r="2329" spans="16371:16383" ht="15" customHeight="1">
      <c r="XEQ2329" s="13"/>
      <c r="XER2329" s="1"/>
      <c r="XES2329" s="7"/>
      <c r="XET2329" s="14"/>
      <c r="XEU2329" s="14"/>
      <c r="XEV2329" s="14"/>
      <c r="XFB2329" s="21"/>
      <c r="XFC2329" s="15"/>
    </row>
    <row r="2330" spans="16371:16383" ht="15" customHeight="1">
      <c r="XEQ2330" s="13"/>
      <c r="XER2330" s="1"/>
      <c r="XES2330" s="7"/>
      <c r="XET2330" s="14"/>
      <c r="XEU2330" s="14"/>
      <c r="XEV2330" s="14"/>
      <c r="XFB2330" s="21"/>
      <c r="XFC2330" s="15"/>
    </row>
    <row r="2331" spans="16371:16383" ht="15" customHeight="1">
      <c r="XEQ2331" s="13"/>
      <c r="XER2331" s="1"/>
      <c r="XES2331" s="7"/>
      <c r="XET2331" s="14"/>
      <c r="XEU2331" s="14"/>
      <c r="XEV2331" s="14"/>
      <c r="XFB2331" s="21"/>
      <c r="XFC2331" s="15"/>
    </row>
    <row r="2332" spans="16371:16383" ht="15" customHeight="1">
      <c r="XEQ2332" s="13"/>
      <c r="XER2332" s="1"/>
      <c r="XES2332" s="7"/>
      <c r="XET2332" s="14"/>
      <c r="XEU2332" s="14"/>
      <c r="XEV2332" s="14"/>
      <c r="XFB2332" s="21"/>
      <c r="XFC2332" s="15"/>
    </row>
    <row r="2333" spans="16371:16383" ht="15" customHeight="1">
      <c r="XEQ2333" s="13"/>
      <c r="XER2333" s="1"/>
      <c r="XES2333" s="7"/>
      <c r="XET2333" s="14"/>
      <c r="XEU2333" s="14"/>
      <c r="XEV2333" s="14"/>
      <c r="XFB2333" s="21"/>
      <c r="XFC2333" s="15"/>
    </row>
    <row r="2334" spans="16371:16383" ht="15" customHeight="1">
      <c r="XEQ2334" s="13"/>
      <c r="XER2334" s="1"/>
      <c r="XES2334" s="7"/>
      <c r="XET2334" s="14"/>
      <c r="XEU2334" s="14"/>
      <c r="XEV2334" s="14"/>
      <c r="XFB2334" s="21"/>
      <c r="XFC2334" s="15"/>
    </row>
    <row r="2335" spans="16371:16383" ht="15" customHeight="1">
      <c r="XEQ2335" s="13"/>
      <c r="XER2335" s="1"/>
      <c r="XES2335" s="7"/>
      <c r="XET2335" s="14"/>
      <c r="XEU2335" s="14"/>
      <c r="XEV2335" s="14"/>
      <c r="XFB2335" s="21"/>
      <c r="XFC2335" s="15"/>
    </row>
    <row r="2336" spans="16371:16383" ht="15" customHeight="1">
      <c r="XEQ2336" s="13"/>
      <c r="XER2336" s="1"/>
      <c r="XES2336" s="7"/>
      <c r="XET2336" s="14"/>
      <c r="XEU2336" s="14"/>
      <c r="XEV2336" s="14"/>
      <c r="XFB2336" s="21"/>
      <c r="XFC2336" s="15"/>
    </row>
    <row r="2337" spans="16371:16383" ht="15" customHeight="1">
      <c r="XEQ2337" s="13"/>
      <c r="XER2337" s="1"/>
      <c r="XES2337" s="7"/>
      <c r="XET2337" s="14"/>
      <c r="XEU2337" s="14"/>
      <c r="XEV2337" s="14"/>
      <c r="XFB2337" s="21"/>
      <c r="XFC2337" s="15"/>
    </row>
    <row r="2338" spans="16371:16383" ht="15" customHeight="1">
      <c r="XEQ2338" s="13"/>
      <c r="XER2338" s="1"/>
      <c r="XES2338" s="7"/>
      <c r="XET2338" s="14"/>
      <c r="XEU2338" s="14"/>
      <c r="XEV2338" s="14"/>
      <c r="XFB2338" s="21"/>
      <c r="XFC2338" s="15"/>
    </row>
    <row r="2339" spans="16371:16383" ht="15" customHeight="1">
      <c r="XEQ2339" s="13"/>
      <c r="XER2339" s="1"/>
      <c r="XES2339" s="7"/>
      <c r="XET2339" s="14"/>
      <c r="XEU2339" s="14"/>
      <c r="XEV2339" s="14"/>
      <c r="XFB2339" s="21"/>
      <c r="XFC2339" s="15"/>
    </row>
    <row r="2340" spans="16371:16383" ht="15" customHeight="1">
      <c r="XEQ2340" s="13"/>
      <c r="XER2340" s="1"/>
      <c r="XES2340" s="7"/>
      <c r="XET2340" s="14"/>
      <c r="XEU2340" s="14"/>
      <c r="XEV2340" s="14"/>
      <c r="XFB2340" s="21"/>
      <c r="XFC2340" s="15"/>
    </row>
    <row r="2341" spans="16371:16383" ht="15" customHeight="1">
      <c r="XEQ2341" s="13"/>
      <c r="XER2341" s="1"/>
      <c r="XES2341" s="7"/>
      <c r="XET2341" s="14"/>
      <c r="XEU2341" s="14"/>
      <c r="XEV2341" s="14"/>
      <c r="XFB2341" s="21"/>
      <c r="XFC2341" s="15"/>
    </row>
    <row r="2342" spans="16371:16383" ht="15" customHeight="1">
      <c r="XEQ2342" s="13"/>
      <c r="XER2342" s="1"/>
      <c r="XES2342" s="7"/>
      <c r="XET2342" s="14"/>
      <c r="XEU2342" s="14"/>
      <c r="XEV2342" s="14"/>
      <c r="XFB2342" s="21"/>
      <c r="XFC2342" s="15"/>
    </row>
    <row r="2343" spans="16371:16383" ht="15" customHeight="1">
      <c r="XEQ2343" s="13"/>
      <c r="XER2343" s="1"/>
      <c r="XES2343" s="7"/>
      <c r="XET2343" s="14"/>
      <c r="XEU2343" s="14"/>
      <c r="XEV2343" s="14"/>
      <c r="XFB2343" s="21"/>
      <c r="XFC2343" s="15"/>
    </row>
    <row r="2344" spans="16371:16383" ht="15" customHeight="1">
      <c r="XEQ2344" s="13"/>
      <c r="XER2344" s="1"/>
      <c r="XES2344" s="7"/>
      <c r="XET2344" s="14"/>
      <c r="XEU2344" s="14"/>
      <c r="XEV2344" s="14"/>
      <c r="XFB2344" s="21"/>
      <c r="XFC2344" s="15"/>
    </row>
    <row r="2345" spans="16371:16383" ht="15" customHeight="1">
      <c r="XEQ2345" s="13"/>
      <c r="XER2345" s="1"/>
      <c r="XES2345" s="7"/>
      <c r="XET2345" s="14"/>
      <c r="XEU2345" s="14"/>
      <c r="XEV2345" s="14"/>
      <c r="XFB2345" s="21"/>
      <c r="XFC2345" s="15"/>
    </row>
    <row r="2346" spans="16371:16383" ht="15" customHeight="1">
      <c r="XEQ2346" s="13"/>
      <c r="XER2346" s="1"/>
      <c r="XES2346" s="7"/>
      <c r="XET2346" s="14"/>
      <c r="XEU2346" s="14"/>
      <c r="XEV2346" s="14"/>
      <c r="XFB2346" s="21"/>
      <c r="XFC2346" s="15"/>
    </row>
    <row r="2347" spans="16371:16383" ht="15" customHeight="1">
      <c r="XEQ2347" s="13"/>
      <c r="XER2347" s="1"/>
      <c r="XES2347" s="7"/>
      <c r="XET2347" s="14"/>
      <c r="XEU2347" s="14"/>
      <c r="XEV2347" s="14"/>
      <c r="XFB2347" s="21"/>
      <c r="XFC2347" s="15"/>
    </row>
    <row r="2348" spans="16371:16383" ht="15" customHeight="1">
      <c r="XEQ2348" s="13"/>
      <c r="XER2348" s="1"/>
      <c r="XES2348" s="7"/>
      <c r="XET2348" s="14"/>
      <c r="XEU2348" s="14"/>
      <c r="XEV2348" s="14"/>
      <c r="XFB2348" s="21"/>
      <c r="XFC2348" s="15"/>
    </row>
    <row r="2349" spans="16371:16383" ht="15" customHeight="1">
      <c r="XEQ2349" s="13"/>
      <c r="XER2349" s="1"/>
      <c r="XES2349" s="7"/>
      <c r="XET2349" s="14"/>
      <c r="XEU2349" s="14"/>
      <c r="XEV2349" s="14"/>
      <c r="XFB2349" s="21"/>
      <c r="XFC2349" s="15"/>
    </row>
    <row r="2350" spans="16371:16383" ht="15" customHeight="1">
      <c r="XEQ2350" s="13"/>
      <c r="XER2350" s="1"/>
      <c r="XES2350" s="7"/>
      <c r="XET2350" s="14"/>
      <c r="XEU2350" s="14"/>
      <c r="XEV2350" s="14"/>
      <c r="XFB2350" s="21"/>
      <c r="XFC2350" s="15"/>
    </row>
    <row r="2351" spans="16371:16383" ht="15" customHeight="1">
      <c r="XEQ2351" s="13"/>
      <c r="XER2351" s="1"/>
      <c r="XES2351" s="7"/>
      <c r="XET2351" s="14"/>
      <c r="XEU2351" s="14"/>
      <c r="XEV2351" s="14"/>
      <c r="XFB2351" s="21"/>
      <c r="XFC2351" s="15"/>
    </row>
    <row r="2352" spans="16371:16383" ht="15" customHeight="1">
      <c r="XEQ2352" s="13"/>
      <c r="XER2352" s="1"/>
      <c r="XES2352" s="7"/>
      <c r="XET2352" s="14"/>
      <c r="XEU2352" s="14"/>
      <c r="XEV2352" s="14"/>
      <c r="XFB2352" s="21"/>
      <c r="XFC2352" s="15"/>
    </row>
    <row r="2353" spans="16371:16383" ht="15" customHeight="1">
      <c r="XEQ2353" s="13"/>
      <c r="XER2353" s="1"/>
      <c r="XES2353" s="7"/>
      <c r="XET2353" s="14"/>
      <c r="XEU2353" s="14"/>
      <c r="XEV2353" s="14"/>
      <c r="XFB2353" s="21"/>
      <c r="XFC2353" s="15"/>
    </row>
    <row r="2354" spans="16371:16383" ht="15" customHeight="1">
      <c r="XEQ2354" s="13"/>
      <c r="XER2354" s="1"/>
      <c r="XES2354" s="7"/>
      <c r="XET2354" s="14"/>
      <c r="XEU2354" s="14"/>
      <c r="XEV2354" s="14"/>
      <c r="XFB2354" s="21"/>
      <c r="XFC2354" s="15"/>
    </row>
    <row r="2355" spans="16371:16383" ht="15" customHeight="1">
      <c r="XEQ2355" s="13"/>
      <c r="XER2355" s="1"/>
      <c r="XES2355" s="7"/>
      <c r="XET2355" s="14"/>
      <c r="XEU2355" s="14"/>
      <c r="XEV2355" s="14"/>
      <c r="XFB2355" s="21"/>
      <c r="XFC2355" s="15"/>
    </row>
    <row r="2356" spans="16371:16383" ht="15" customHeight="1">
      <c r="XEQ2356" s="13"/>
      <c r="XER2356" s="1"/>
      <c r="XES2356" s="7"/>
      <c r="XET2356" s="14"/>
      <c r="XEU2356" s="14"/>
      <c r="XEV2356" s="14"/>
      <c r="XFB2356" s="21"/>
      <c r="XFC2356" s="15"/>
    </row>
    <row r="2357" spans="16371:16383" ht="15" customHeight="1">
      <c r="XEQ2357" s="13"/>
      <c r="XER2357" s="1"/>
      <c r="XES2357" s="7"/>
      <c r="XET2357" s="14"/>
      <c r="XEU2357" s="14"/>
      <c r="XEV2357" s="14"/>
      <c r="XFB2357" s="21"/>
      <c r="XFC2357" s="15"/>
    </row>
    <row r="2358" spans="16371:16383" ht="15" customHeight="1">
      <c r="XEQ2358" s="13"/>
      <c r="XER2358" s="1"/>
      <c r="XES2358" s="7"/>
      <c r="XET2358" s="14"/>
      <c r="XEU2358" s="14"/>
      <c r="XEV2358" s="14"/>
      <c r="XFB2358" s="21"/>
      <c r="XFC2358" s="15"/>
    </row>
    <row r="2359" spans="16371:16383" ht="15" customHeight="1">
      <c r="XEQ2359" s="13"/>
      <c r="XER2359" s="1"/>
      <c r="XES2359" s="7"/>
      <c r="XET2359" s="14"/>
      <c r="XEU2359" s="14"/>
      <c r="XEV2359" s="14"/>
      <c r="XFB2359" s="21"/>
      <c r="XFC2359" s="15"/>
    </row>
    <row r="2360" spans="16371:16383" ht="15" customHeight="1">
      <c r="XEQ2360" s="13"/>
      <c r="XER2360" s="1"/>
      <c r="XES2360" s="7"/>
      <c r="XET2360" s="14"/>
      <c r="XEU2360" s="14"/>
      <c r="XEV2360" s="14"/>
      <c r="XFB2360" s="21"/>
      <c r="XFC2360" s="15"/>
    </row>
    <row r="2361" spans="16371:16383" ht="15" customHeight="1">
      <c r="XEQ2361" s="13"/>
      <c r="XER2361" s="1"/>
      <c r="XES2361" s="7"/>
      <c r="XET2361" s="14"/>
      <c r="XEU2361" s="14"/>
      <c r="XEV2361" s="14"/>
      <c r="XFB2361" s="21"/>
      <c r="XFC2361" s="15"/>
    </row>
    <row r="2362" spans="16371:16383" ht="15" customHeight="1">
      <c r="XEQ2362" s="13"/>
      <c r="XER2362" s="1"/>
      <c r="XES2362" s="7"/>
      <c r="XET2362" s="14"/>
      <c r="XEU2362" s="14"/>
      <c r="XEV2362" s="14"/>
      <c r="XFB2362" s="21"/>
      <c r="XFC2362" s="15"/>
    </row>
    <row r="2363" spans="16371:16383" ht="15" customHeight="1">
      <c r="XEQ2363" s="13"/>
      <c r="XER2363" s="1"/>
      <c r="XES2363" s="7"/>
      <c r="XET2363" s="14"/>
      <c r="XEU2363" s="14"/>
      <c r="XEV2363" s="14"/>
      <c r="XFB2363" s="21"/>
      <c r="XFC2363" s="15"/>
    </row>
    <row r="2364" spans="16371:16383" ht="15" customHeight="1">
      <c r="XEQ2364" s="13"/>
      <c r="XER2364" s="1"/>
      <c r="XES2364" s="7"/>
      <c r="XET2364" s="14"/>
      <c r="XEU2364" s="14"/>
      <c r="XEV2364" s="14"/>
      <c r="XFB2364" s="21"/>
      <c r="XFC2364" s="15"/>
    </row>
    <row r="2365" spans="16371:16383" ht="15" customHeight="1">
      <c r="XEQ2365" s="13"/>
      <c r="XER2365" s="1"/>
      <c r="XES2365" s="7"/>
      <c r="XET2365" s="14"/>
      <c r="XEU2365" s="14"/>
      <c r="XEV2365" s="14"/>
      <c r="XFB2365" s="21"/>
      <c r="XFC2365" s="15"/>
    </row>
    <row r="2366" spans="16371:16383" ht="15" customHeight="1">
      <c r="XEQ2366" s="13"/>
      <c r="XER2366" s="1"/>
      <c r="XES2366" s="7"/>
      <c r="XET2366" s="14"/>
      <c r="XEU2366" s="14"/>
      <c r="XEV2366" s="14"/>
      <c r="XFB2366" s="21"/>
      <c r="XFC2366" s="15"/>
    </row>
    <row r="2367" spans="16371:16383" ht="15" customHeight="1">
      <c r="XEQ2367" s="13"/>
      <c r="XER2367" s="1"/>
      <c r="XES2367" s="7"/>
      <c r="XET2367" s="14"/>
      <c r="XEU2367" s="14"/>
      <c r="XEV2367" s="14"/>
      <c r="XFB2367" s="21"/>
      <c r="XFC2367" s="15"/>
    </row>
    <row r="2368" spans="16371:16383" ht="15" customHeight="1">
      <c r="XEQ2368" s="13"/>
      <c r="XER2368" s="1"/>
      <c r="XES2368" s="7"/>
      <c r="XET2368" s="14"/>
      <c r="XEU2368" s="14"/>
      <c r="XEV2368" s="14"/>
      <c r="XFB2368" s="21"/>
      <c r="XFC2368" s="15"/>
    </row>
    <row r="2369" spans="16371:16383" ht="15" customHeight="1">
      <c r="XEQ2369" s="13"/>
      <c r="XER2369" s="1"/>
      <c r="XES2369" s="7"/>
      <c r="XET2369" s="14"/>
      <c r="XEU2369" s="14"/>
      <c r="XEV2369" s="14"/>
      <c r="XFB2369" s="21"/>
      <c r="XFC2369" s="15"/>
    </row>
    <row r="2370" spans="16371:16383" ht="15" customHeight="1">
      <c r="XEQ2370" s="13"/>
      <c r="XER2370" s="1"/>
      <c r="XES2370" s="7"/>
      <c r="XET2370" s="14"/>
      <c r="XEU2370" s="14"/>
      <c r="XEV2370" s="14"/>
      <c r="XFB2370" s="21"/>
      <c r="XFC2370" s="15"/>
    </row>
    <row r="2371" spans="16371:16383" ht="15" customHeight="1">
      <c r="XEQ2371" s="13"/>
      <c r="XER2371" s="1"/>
      <c r="XES2371" s="7"/>
      <c r="XET2371" s="14"/>
      <c r="XEU2371" s="14"/>
      <c r="XEV2371" s="14"/>
      <c r="XFB2371" s="21"/>
      <c r="XFC2371" s="15"/>
    </row>
    <row r="2372" spans="16371:16383" ht="15" customHeight="1">
      <c r="XEQ2372" s="13"/>
      <c r="XER2372" s="1"/>
      <c r="XES2372" s="7"/>
      <c r="XET2372" s="14"/>
      <c r="XEU2372" s="14"/>
      <c r="XEV2372" s="14"/>
      <c r="XFB2372" s="21"/>
      <c r="XFC2372" s="15"/>
    </row>
    <row r="2373" spans="16371:16383" ht="15" customHeight="1">
      <c r="XEQ2373" s="13"/>
      <c r="XER2373" s="1"/>
      <c r="XES2373" s="7"/>
      <c r="XET2373" s="14"/>
      <c r="XEU2373" s="14"/>
      <c r="XEV2373" s="14"/>
      <c r="XFB2373" s="21"/>
      <c r="XFC2373" s="15"/>
    </row>
    <row r="2374" spans="16371:16383" ht="15" customHeight="1">
      <c r="XEQ2374" s="13"/>
      <c r="XER2374" s="1"/>
      <c r="XES2374" s="7"/>
      <c r="XET2374" s="14"/>
      <c r="XEU2374" s="14"/>
      <c r="XEV2374" s="14"/>
      <c r="XFB2374" s="21"/>
      <c r="XFC2374" s="15"/>
    </row>
    <row r="2375" spans="16371:16383" ht="15" customHeight="1">
      <c r="XEQ2375" s="13"/>
      <c r="XER2375" s="1"/>
      <c r="XES2375" s="7"/>
      <c r="XET2375" s="14"/>
      <c r="XEU2375" s="14"/>
      <c r="XEV2375" s="14"/>
      <c r="XFB2375" s="21"/>
      <c r="XFC2375" s="15"/>
    </row>
    <row r="2376" spans="16371:16383" ht="15" customHeight="1">
      <c r="XEQ2376" s="13"/>
      <c r="XER2376" s="1"/>
      <c r="XES2376" s="7"/>
      <c r="XET2376" s="14"/>
      <c r="XEU2376" s="14"/>
      <c r="XEV2376" s="14"/>
      <c r="XFB2376" s="21"/>
      <c r="XFC2376" s="15"/>
    </row>
    <row r="2377" spans="16371:16383" ht="15" customHeight="1">
      <c r="XEQ2377" s="13"/>
      <c r="XER2377" s="1"/>
      <c r="XES2377" s="7"/>
      <c r="XET2377" s="14"/>
      <c r="XEU2377" s="14"/>
      <c r="XEV2377" s="14"/>
      <c r="XFB2377" s="21"/>
      <c r="XFC2377" s="15"/>
    </row>
    <row r="2378" spans="16371:16383" ht="15" customHeight="1">
      <c r="XEQ2378" s="13"/>
      <c r="XER2378" s="1"/>
      <c r="XES2378" s="7"/>
      <c r="XET2378" s="14"/>
      <c r="XEU2378" s="14"/>
      <c r="XEV2378" s="14"/>
      <c r="XFB2378" s="21"/>
      <c r="XFC2378" s="15"/>
    </row>
    <row r="2379" spans="16371:16383" ht="15" customHeight="1">
      <c r="XEQ2379" s="13"/>
      <c r="XER2379" s="1"/>
      <c r="XES2379" s="7"/>
      <c r="XET2379" s="14"/>
      <c r="XEU2379" s="14"/>
      <c r="XEV2379" s="14"/>
      <c r="XFB2379" s="21"/>
      <c r="XFC2379" s="15"/>
    </row>
    <row r="2380" spans="16371:16383" ht="15" customHeight="1">
      <c r="XEQ2380" s="13"/>
      <c r="XER2380" s="1"/>
      <c r="XES2380" s="7"/>
      <c r="XET2380" s="14"/>
      <c r="XEU2380" s="14"/>
      <c r="XEV2380" s="14"/>
      <c r="XFB2380" s="21"/>
      <c r="XFC2380" s="15"/>
    </row>
    <row r="2381" spans="16371:16383" ht="15" customHeight="1">
      <c r="XEQ2381" s="13"/>
      <c r="XER2381" s="1"/>
      <c r="XES2381" s="7"/>
      <c r="XET2381" s="14"/>
      <c r="XEU2381" s="14"/>
      <c r="XEV2381" s="14"/>
      <c r="XFB2381" s="21"/>
      <c r="XFC2381" s="15"/>
    </row>
    <row r="2382" spans="16371:16383" ht="15" customHeight="1">
      <c r="XEQ2382" s="13"/>
      <c r="XER2382" s="1"/>
      <c r="XES2382" s="7"/>
      <c r="XET2382" s="14"/>
      <c r="XEU2382" s="14"/>
      <c r="XEV2382" s="14"/>
      <c r="XFB2382" s="21"/>
      <c r="XFC2382" s="15"/>
    </row>
    <row r="2383" spans="16371:16383" ht="15" customHeight="1">
      <c r="XEQ2383" s="13"/>
      <c r="XER2383" s="1"/>
      <c r="XES2383" s="7"/>
      <c r="XET2383" s="14"/>
      <c r="XEU2383" s="14"/>
      <c r="XEV2383" s="14"/>
      <c r="XFB2383" s="21"/>
      <c r="XFC2383" s="15"/>
    </row>
    <row r="2384" spans="16371:16383" ht="15" customHeight="1">
      <c r="XEQ2384" s="13"/>
      <c r="XER2384" s="1"/>
      <c r="XES2384" s="7"/>
      <c r="XET2384" s="14"/>
      <c r="XEU2384" s="14"/>
      <c r="XEV2384" s="14"/>
      <c r="XFB2384" s="21"/>
      <c r="XFC2384" s="15"/>
    </row>
    <row r="2385" spans="16371:16383" ht="15" customHeight="1">
      <c r="XEQ2385" s="13"/>
      <c r="XER2385" s="1"/>
      <c r="XES2385" s="7"/>
      <c r="XET2385" s="14"/>
      <c r="XEU2385" s="14"/>
      <c r="XEV2385" s="14"/>
      <c r="XFB2385" s="21"/>
      <c r="XFC2385" s="15"/>
    </row>
    <row r="2386" spans="16371:16383" ht="15" customHeight="1">
      <c r="XEQ2386" s="13"/>
      <c r="XER2386" s="1"/>
      <c r="XES2386" s="7"/>
      <c r="XET2386" s="14"/>
      <c r="XEU2386" s="14"/>
      <c r="XEV2386" s="14"/>
      <c r="XFB2386" s="21"/>
      <c r="XFC2386" s="15"/>
    </row>
    <row r="2387" spans="16371:16383" ht="15" customHeight="1">
      <c r="XEQ2387" s="13"/>
      <c r="XER2387" s="1"/>
      <c r="XES2387" s="7"/>
      <c r="XET2387" s="14"/>
      <c r="XEU2387" s="14"/>
      <c r="XEV2387" s="14"/>
      <c r="XFB2387" s="21"/>
      <c r="XFC2387" s="15"/>
    </row>
    <row r="2388" spans="16371:16383" ht="15" customHeight="1">
      <c r="XEQ2388" s="13"/>
      <c r="XER2388" s="1"/>
      <c r="XES2388" s="7"/>
      <c r="XET2388" s="14"/>
      <c r="XEU2388" s="14"/>
      <c r="XEV2388" s="14"/>
      <c r="XFB2388" s="21"/>
      <c r="XFC2388" s="15"/>
    </row>
    <row r="2389" spans="16371:16383" ht="15" customHeight="1">
      <c r="XEQ2389" s="13"/>
      <c r="XER2389" s="1"/>
      <c r="XES2389" s="7"/>
      <c r="XET2389" s="14"/>
      <c r="XEU2389" s="14"/>
      <c r="XEV2389" s="14"/>
      <c r="XFB2389" s="21"/>
      <c r="XFC2389" s="15"/>
    </row>
    <row r="2390" spans="16371:16383" ht="15" customHeight="1">
      <c r="XEQ2390" s="13"/>
      <c r="XER2390" s="1"/>
      <c r="XES2390" s="7"/>
      <c r="XET2390" s="14"/>
      <c r="XEU2390" s="14"/>
      <c r="XEV2390" s="14"/>
      <c r="XFB2390" s="21"/>
      <c r="XFC2390" s="15"/>
    </row>
    <row r="2391" spans="16371:16383" ht="15" customHeight="1">
      <c r="XEQ2391" s="13"/>
      <c r="XER2391" s="1"/>
      <c r="XES2391" s="7"/>
      <c r="XET2391" s="14"/>
      <c r="XEU2391" s="14"/>
      <c r="XEV2391" s="14"/>
      <c r="XFB2391" s="21"/>
      <c r="XFC2391" s="15"/>
    </row>
    <row r="2392" spans="16371:16383" ht="15" customHeight="1">
      <c r="XEQ2392" s="13"/>
      <c r="XER2392" s="1"/>
      <c r="XES2392" s="7"/>
      <c r="XET2392" s="14"/>
      <c r="XEU2392" s="14"/>
      <c r="XEV2392" s="14"/>
      <c r="XFB2392" s="21"/>
      <c r="XFC2392" s="15"/>
    </row>
    <row r="2393" spans="16371:16383" ht="15" customHeight="1">
      <c r="XEQ2393" s="13"/>
      <c r="XER2393" s="1"/>
      <c r="XES2393" s="7"/>
      <c r="XET2393" s="14"/>
      <c r="XEU2393" s="14"/>
      <c r="XEV2393" s="14"/>
      <c r="XFB2393" s="21"/>
      <c r="XFC2393" s="15"/>
    </row>
    <row r="2394" spans="16371:16383" ht="15" customHeight="1">
      <c r="XEQ2394" s="13"/>
      <c r="XER2394" s="1"/>
      <c r="XES2394" s="7"/>
      <c r="XET2394" s="14"/>
      <c r="XEU2394" s="14"/>
      <c r="XEV2394" s="14"/>
      <c r="XFB2394" s="21"/>
      <c r="XFC2394" s="15"/>
    </row>
    <row r="2395" spans="16371:16383" ht="15" customHeight="1">
      <c r="XEQ2395" s="13"/>
      <c r="XER2395" s="1"/>
      <c r="XES2395" s="7"/>
      <c r="XET2395" s="14"/>
      <c r="XEU2395" s="14"/>
      <c r="XEV2395" s="14"/>
      <c r="XFB2395" s="21"/>
      <c r="XFC2395" s="15"/>
    </row>
    <row r="2396" spans="16371:16383" ht="15" customHeight="1">
      <c r="XEQ2396" s="13"/>
      <c r="XER2396" s="1"/>
      <c r="XES2396" s="7"/>
      <c r="XET2396" s="14"/>
      <c r="XEU2396" s="14"/>
      <c r="XEV2396" s="14"/>
      <c r="XFB2396" s="21"/>
      <c r="XFC2396" s="15"/>
    </row>
    <row r="2397" spans="16371:16383" ht="15" customHeight="1">
      <c r="XEQ2397" s="13"/>
      <c r="XER2397" s="1"/>
      <c r="XES2397" s="7"/>
      <c r="XET2397" s="14"/>
      <c r="XEU2397" s="14"/>
      <c r="XEV2397" s="14"/>
      <c r="XFB2397" s="21"/>
      <c r="XFC2397" s="15"/>
    </row>
    <row r="2398" spans="16371:16383" ht="15" customHeight="1">
      <c r="XEQ2398" s="13"/>
      <c r="XER2398" s="1"/>
      <c r="XES2398" s="7"/>
      <c r="XET2398" s="14"/>
      <c r="XEU2398" s="14"/>
      <c r="XEV2398" s="14"/>
      <c r="XFB2398" s="21"/>
      <c r="XFC2398" s="15"/>
    </row>
    <row r="2399" spans="16371:16383" ht="15" customHeight="1">
      <c r="XEQ2399" s="13"/>
      <c r="XER2399" s="1"/>
      <c r="XES2399" s="7"/>
      <c r="XET2399" s="14"/>
      <c r="XEU2399" s="14"/>
      <c r="XEV2399" s="14"/>
      <c r="XFB2399" s="21"/>
      <c r="XFC2399" s="15"/>
    </row>
    <row r="2400" spans="16371:16383" ht="15" customHeight="1">
      <c r="XEQ2400" s="13"/>
      <c r="XER2400" s="1"/>
      <c r="XES2400" s="7"/>
      <c r="XET2400" s="14"/>
      <c r="XEU2400" s="14"/>
      <c r="XEV2400" s="14"/>
      <c r="XFB2400" s="21"/>
      <c r="XFC2400" s="15"/>
    </row>
    <row r="2401" spans="16371:16383" ht="15" customHeight="1">
      <c r="XEQ2401" s="13"/>
      <c r="XER2401" s="1"/>
      <c r="XES2401" s="7"/>
      <c r="XET2401" s="14"/>
      <c r="XEU2401" s="14"/>
      <c r="XEV2401" s="14"/>
      <c r="XFB2401" s="21"/>
      <c r="XFC2401" s="15"/>
    </row>
    <row r="2402" spans="16371:16383" ht="15" customHeight="1">
      <c r="XEQ2402" s="13"/>
      <c r="XER2402" s="1"/>
      <c r="XES2402" s="7"/>
      <c r="XET2402" s="14"/>
      <c r="XEU2402" s="14"/>
      <c r="XEV2402" s="14"/>
      <c r="XFB2402" s="21"/>
      <c r="XFC2402" s="15"/>
    </row>
    <row r="2403" spans="16371:16383" ht="15" customHeight="1">
      <c r="XEQ2403" s="13"/>
      <c r="XER2403" s="1"/>
      <c r="XES2403" s="7"/>
      <c r="XET2403" s="14"/>
      <c r="XEU2403" s="14"/>
      <c r="XEV2403" s="14"/>
      <c r="XFB2403" s="21"/>
      <c r="XFC2403" s="15"/>
    </row>
    <row r="2404" spans="16371:16383" ht="15" customHeight="1">
      <c r="XEQ2404" s="13"/>
      <c r="XER2404" s="1"/>
      <c r="XES2404" s="7"/>
      <c r="XET2404" s="14"/>
      <c r="XEU2404" s="14"/>
      <c r="XEV2404" s="14"/>
      <c r="XFB2404" s="21"/>
      <c r="XFC2404" s="15"/>
    </row>
    <row r="2405" spans="16371:16383" ht="15" customHeight="1">
      <c r="XEQ2405" s="13"/>
      <c r="XER2405" s="1"/>
      <c r="XES2405" s="7"/>
      <c r="XET2405" s="14"/>
      <c r="XEU2405" s="14"/>
      <c r="XEV2405" s="14"/>
      <c r="XFB2405" s="21"/>
      <c r="XFC2405" s="15"/>
    </row>
    <row r="2406" spans="16371:16383" ht="15" customHeight="1">
      <c r="XEQ2406" s="13"/>
      <c r="XER2406" s="1"/>
      <c r="XES2406" s="7"/>
      <c r="XET2406" s="14"/>
      <c r="XEU2406" s="14"/>
      <c r="XEV2406" s="14"/>
      <c r="XFB2406" s="21"/>
      <c r="XFC2406" s="15"/>
    </row>
    <row r="2407" spans="16371:16383" ht="15" customHeight="1">
      <c r="XEQ2407" s="13"/>
      <c r="XER2407" s="1"/>
      <c r="XES2407" s="7"/>
      <c r="XET2407" s="14"/>
      <c r="XEU2407" s="14"/>
      <c r="XEV2407" s="14"/>
      <c r="XFB2407" s="21"/>
      <c r="XFC2407" s="15"/>
    </row>
    <row r="2408" spans="16371:16383" ht="15" customHeight="1">
      <c r="XEQ2408" s="13"/>
      <c r="XER2408" s="1"/>
      <c r="XES2408" s="7"/>
      <c r="XET2408" s="14"/>
      <c r="XEU2408" s="14"/>
      <c r="XEV2408" s="14"/>
      <c r="XFB2408" s="21"/>
      <c r="XFC2408" s="15"/>
    </row>
    <row r="2409" spans="16371:16383" ht="15" customHeight="1">
      <c r="XEQ2409" s="13"/>
      <c r="XER2409" s="1"/>
      <c r="XES2409" s="7"/>
      <c r="XET2409" s="14"/>
      <c r="XEU2409" s="14"/>
      <c r="XEV2409" s="14"/>
      <c r="XFB2409" s="21"/>
      <c r="XFC2409" s="15"/>
    </row>
    <row r="2410" spans="16371:16383" ht="15" customHeight="1">
      <c r="XEQ2410" s="13"/>
      <c r="XER2410" s="1"/>
      <c r="XES2410" s="7"/>
      <c r="XET2410" s="14"/>
      <c r="XEU2410" s="14"/>
      <c r="XEV2410" s="14"/>
      <c r="XFB2410" s="21"/>
      <c r="XFC2410" s="15"/>
    </row>
    <row r="2411" spans="16371:16383" ht="15" customHeight="1">
      <c r="XEQ2411" s="13"/>
      <c r="XER2411" s="1"/>
      <c r="XES2411" s="7"/>
      <c r="XET2411" s="14"/>
      <c r="XEU2411" s="14"/>
      <c r="XEV2411" s="14"/>
      <c r="XFB2411" s="21"/>
      <c r="XFC2411" s="15"/>
    </row>
    <row r="2412" spans="16371:16383" ht="15" customHeight="1">
      <c r="XEQ2412" s="13"/>
      <c r="XER2412" s="1"/>
      <c r="XES2412" s="7"/>
      <c r="XET2412" s="14"/>
      <c r="XEU2412" s="14"/>
      <c r="XEV2412" s="14"/>
      <c r="XFB2412" s="21"/>
      <c r="XFC2412" s="15"/>
    </row>
    <row r="2413" spans="16371:16383" ht="15" customHeight="1">
      <c r="XEQ2413" s="13"/>
      <c r="XER2413" s="1"/>
      <c r="XES2413" s="7"/>
      <c r="XET2413" s="14"/>
      <c r="XEU2413" s="14"/>
      <c r="XEV2413" s="14"/>
      <c r="XFB2413" s="21"/>
      <c r="XFC2413" s="15"/>
    </row>
    <row r="2414" spans="16371:16383" ht="15" customHeight="1">
      <c r="XEQ2414" s="13"/>
      <c r="XER2414" s="1"/>
      <c r="XES2414" s="7"/>
      <c r="XET2414" s="14"/>
      <c r="XEU2414" s="14"/>
      <c r="XEV2414" s="14"/>
      <c r="XFB2414" s="21"/>
      <c r="XFC2414" s="15"/>
    </row>
    <row r="2415" spans="16371:16383" ht="15" customHeight="1">
      <c r="XEQ2415" s="13"/>
      <c r="XER2415" s="1"/>
      <c r="XES2415" s="7"/>
      <c r="XET2415" s="14"/>
      <c r="XEU2415" s="14"/>
      <c r="XEV2415" s="14"/>
      <c r="XFB2415" s="21"/>
      <c r="XFC2415" s="15"/>
    </row>
    <row r="2416" spans="16371:16383" ht="15" customHeight="1">
      <c r="XEQ2416" s="13"/>
      <c r="XER2416" s="1"/>
      <c r="XES2416" s="7"/>
      <c r="XET2416" s="14"/>
      <c r="XEU2416" s="14"/>
      <c r="XEV2416" s="14"/>
      <c r="XFB2416" s="21"/>
      <c r="XFC2416" s="15"/>
    </row>
    <row r="2417" spans="16371:16383" ht="15" customHeight="1">
      <c r="XEQ2417" s="13"/>
      <c r="XER2417" s="1"/>
      <c r="XES2417" s="7"/>
      <c r="XET2417" s="14"/>
      <c r="XEU2417" s="14"/>
      <c r="XEV2417" s="14"/>
      <c r="XFB2417" s="21"/>
      <c r="XFC2417" s="15"/>
    </row>
    <row r="2418" spans="16371:16383" ht="15" customHeight="1">
      <c r="XEQ2418" s="13"/>
      <c r="XER2418" s="1"/>
      <c r="XES2418" s="7"/>
      <c r="XET2418" s="14"/>
      <c r="XEU2418" s="14"/>
      <c r="XEV2418" s="14"/>
      <c r="XFB2418" s="21"/>
      <c r="XFC2418" s="15"/>
    </row>
    <row r="2419" spans="16371:16383" ht="15" customHeight="1">
      <c r="XEQ2419" s="13"/>
      <c r="XER2419" s="1"/>
      <c r="XES2419" s="7"/>
      <c r="XET2419" s="14"/>
      <c r="XEU2419" s="14"/>
      <c r="XEV2419" s="14"/>
      <c r="XFB2419" s="21"/>
      <c r="XFC2419" s="15"/>
    </row>
    <row r="2420" spans="16371:16383" ht="15" customHeight="1">
      <c r="XEQ2420" s="13"/>
      <c r="XER2420" s="1"/>
      <c r="XES2420" s="7"/>
      <c r="XET2420" s="14"/>
      <c r="XEU2420" s="14"/>
      <c r="XEV2420" s="14"/>
      <c r="XFB2420" s="21"/>
      <c r="XFC2420" s="15"/>
    </row>
    <row r="2421" spans="16371:16383" ht="15" customHeight="1">
      <c r="XEQ2421" s="13"/>
      <c r="XER2421" s="1"/>
      <c r="XES2421" s="7"/>
      <c r="XET2421" s="14"/>
      <c r="XEU2421" s="14"/>
      <c r="XEV2421" s="14"/>
      <c r="XFB2421" s="21"/>
      <c r="XFC2421" s="15"/>
    </row>
    <row r="2422" spans="16371:16383" ht="15" customHeight="1">
      <c r="XEQ2422" s="13"/>
      <c r="XER2422" s="1"/>
      <c r="XES2422" s="7"/>
      <c r="XET2422" s="14"/>
      <c r="XEU2422" s="14"/>
      <c r="XEV2422" s="14"/>
      <c r="XFB2422" s="21"/>
      <c r="XFC2422" s="15"/>
    </row>
    <row r="2423" spans="16371:16383" ht="15" customHeight="1">
      <c r="XEQ2423" s="13"/>
      <c r="XER2423" s="1"/>
      <c r="XES2423" s="7"/>
      <c r="XET2423" s="14"/>
      <c r="XEU2423" s="14"/>
      <c r="XEV2423" s="14"/>
      <c r="XFB2423" s="21"/>
      <c r="XFC2423" s="15"/>
    </row>
    <row r="2424" spans="16371:16383" ht="15" customHeight="1">
      <c r="XEQ2424" s="13"/>
      <c r="XER2424" s="1"/>
      <c r="XES2424" s="7"/>
      <c r="XET2424" s="14"/>
      <c r="XEU2424" s="14"/>
      <c r="XEV2424" s="14"/>
      <c r="XFB2424" s="21"/>
      <c r="XFC2424" s="15"/>
    </row>
    <row r="2425" spans="16371:16383" ht="15" customHeight="1">
      <c r="XEQ2425" s="13"/>
      <c r="XER2425" s="1"/>
      <c r="XES2425" s="7"/>
      <c r="XET2425" s="14"/>
      <c r="XEU2425" s="14"/>
      <c r="XEV2425" s="14"/>
      <c r="XFB2425" s="21"/>
      <c r="XFC2425" s="15"/>
    </row>
    <row r="2426" spans="16371:16383" ht="15" customHeight="1">
      <c r="XEQ2426" s="13"/>
      <c r="XER2426" s="1"/>
      <c r="XES2426" s="7"/>
      <c r="XET2426" s="14"/>
      <c r="XEU2426" s="14"/>
      <c r="XEV2426" s="14"/>
      <c r="XFB2426" s="21"/>
      <c r="XFC2426" s="15"/>
    </row>
    <row r="2427" spans="16371:16383" ht="15" customHeight="1">
      <c r="XEQ2427" s="13"/>
      <c r="XER2427" s="1"/>
      <c r="XES2427" s="7"/>
      <c r="XET2427" s="14"/>
      <c r="XEU2427" s="14"/>
      <c r="XEV2427" s="14"/>
      <c r="XFB2427" s="21"/>
      <c r="XFC2427" s="15"/>
    </row>
    <row r="2428" spans="16371:16383" ht="15" customHeight="1">
      <c r="XEQ2428" s="13"/>
      <c r="XER2428" s="1"/>
      <c r="XES2428" s="7"/>
      <c r="XET2428" s="14"/>
      <c r="XEU2428" s="14"/>
      <c r="XEV2428" s="14"/>
      <c r="XFB2428" s="21"/>
      <c r="XFC2428" s="15"/>
    </row>
    <row r="2429" spans="16371:16383" ht="15" customHeight="1">
      <c r="XEQ2429" s="13"/>
      <c r="XER2429" s="1"/>
      <c r="XES2429" s="7"/>
      <c r="XET2429" s="14"/>
      <c r="XEU2429" s="14"/>
      <c r="XEV2429" s="14"/>
      <c r="XFB2429" s="21"/>
      <c r="XFC2429" s="15"/>
    </row>
    <row r="2430" spans="16371:16383" ht="15" customHeight="1">
      <c r="XEQ2430" s="13"/>
      <c r="XER2430" s="1"/>
      <c r="XES2430" s="7"/>
      <c r="XET2430" s="14"/>
      <c r="XEU2430" s="14"/>
      <c r="XEV2430" s="14"/>
      <c r="XFB2430" s="21"/>
      <c r="XFC2430" s="15"/>
    </row>
    <row r="2431" spans="16371:16383" ht="15" customHeight="1">
      <c r="XEQ2431" s="13"/>
      <c r="XER2431" s="1"/>
      <c r="XES2431" s="7"/>
      <c r="XET2431" s="14"/>
      <c r="XEU2431" s="14"/>
      <c r="XEV2431" s="14"/>
      <c r="XFB2431" s="21"/>
      <c r="XFC2431" s="15"/>
    </row>
    <row r="2432" spans="16371:16383" ht="15" customHeight="1">
      <c r="XEQ2432" s="13"/>
      <c r="XER2432" s="1"/>
      <c r="XES2432" s="7"/>
      <c r="XET2432" s="14"/>
      <c r="XEU2432" s="14"/>
      <c r="XEV2432" s="14"/>
      <c r="XFB2432" s="21"/>
      <c r="XFC2432" s="15"/>
    </row>
    <row r="2433" spans="16371:16383" ht="15" customHeight="1">
      <c r="XEQ2433" s="13"/>
      <c r="XER2433" s="1"/>
      <c r="XES2433" s="7"/>
      <c r="XET2433" s="14"/>
      <c r="XEU2433" s="14"/>
      <c r="XEV2433" s="14"/>
      <c r="XFB2433" s="21"/>
      <c r="XFC2433" s="15"/>
    </row>
    <row r="2434" spans="16371:16383" ht="15" customHeight="1">
      <c r="XEQ2434" s="13"/>
      <c r="XER2434" s="1"/>
      <c r="XES2434" s="7"/>
      <c r="XET2434" s="14"/>
      <c r="XEU2434" s="14"/>
      <c r="XEV2434" s="14"/>
      <c r="XFB2434" s="21"/>
      <c r="XFC2434" s="15"/>
    </row>
    <row r="2435" spans="16371:16383" ht="15" customHeight="1">
      <c r="XEQ2435" s="13"/>
      <c r="XER2435" s="1"/>
      <c r="XES2435" s="7"/>
      <c r="XET2435" s="14"/>
      <c r="XEU2435" s="14"/>
      <c r="XEV2435" s="14"/>
      <c r="XFB2435" s="21"/>
      <c r="XFC2435" s="15"/>
    </row>
    <row r="2436" spans="16371:16383" ht="15" customHeight="1">
      <c r="XEQ2436" s="13"/>
      <c r="XER2436" s="1"/>
      <c r="XES2436" s="7"/>
      <c r="XET2436" s="14"/>
      <c r="XEU2436" s="14"/>
      <c r="XEV2436" s="14"/>
      <c r="XFB2436" s="21"/>
      <c r="XFC2436" s="15"/>
    </row>
    <row r="2437" spans="16371:16383" ht="15" customHeight="1">
      <c r="XEQ2437" s="13"/>
      <c r="XER2437" s="1"/>
      <c r="XES2437" s="7"/>
      <c r="XET2437" s="14"/>
      <c r="XEU2437" s="14"/>
      <c r="XEV2437" s="14"/>
      <c r="XFB2437" s="21"/>
      <c r="XFC2437" s="15"/>
    </row>
    <row r="2438" spans="16371:16383" ht="15" customHeight="1">
      <c r="XEQ2438" s="13"/>
      <c r="XER2438" s="1"/>
      <c r="XES2438" s="7"/>
      <c r="XET2438" s="14"/>
      <c r="XEU2438" s="14"/>
      <c r="XEV2438" s="14"/>
      <c r="XFB2438" s="21"/>
      <c r="XFC2438" s="15"/>
    </row>
    <row r="2439" spans="16371:16383" ht="15" customHeight="1">
      <c r="XEQ2439" s="13"/>
      <c r="XER2439" s="1"/>
      <c r="XES2439" s="7"/>
      <c r="XET2439" s="14"/>
      <c r="XEU2439" s="14"/>
      <c r="XEV2439" s="14"/>
      <c r="XFB2439" s="21"/>
      <c r="XFC2439" s="15"/>
    </row>
    <row r="2440" spans="16371:16383" ht="15" customHeight="1">
      <c r="XEQ2440" s="13"/>
      <c r="XER2440" s="1"/>
      <c r="XES2440" s="7"/>
      <c r="XET2440" s="14"/>
      <c r="XEU2440" s="14"/>
      <c r="XEV2440" s="14"/>
      <c r="XFB2440" s="21"/>
      <c r="XFC2440" s="15"/>
    </row>
    <row r="2441" spans="16371:16383" ht="15" customHeight="1">
      <c r="XEQ2441" s="13"/>
      <c r="XER2441" s="1"/>
      <c r="XES2441" s="7"/>
      <c r="XET2441" s="14"/>
      <c r="XEU2441" s="14"/>
      <c r="XEV2441" s="14"/>
      <c r="XFB2441" s="21"/>
      <c r="XFC2441" s="15"/>
    </row>
    <row r="2442" spans="16371:16383" ht="15" customHeight="1">
      <c r="XEQ2442" s="13"/>
      <c r="XER2442" s="1"/>
      <c r="XES2442" s="7"/>
      <c r="XET2442" s="14"/>
      <c r="XEU2442" s="14"/>
      <c r="XEV2442" s="14"/>
      <c r="XFB2442" s="21"/>
      <c r="XFC2442" s="15"/>
    </row>
    <row r="2443" spans="16371:16383" ht="15" customHeight="1">
      <c r="XEQ2443" s="13"/>
      <c r="XER2443" s="1"/>
      <c r="XES2443" s="7"/>
      <c r="XET2443" s="14"/>
      <c r="XEU2443" s="14"/>
      <c r="XEV2443" s="14"/>
      <c r="XFB2443" s="21"/>
      <c r="XFC2443" s="15"/>
    </row>
    <row r="2444" spans="16371:16383" ht="15" customHeight="1">
      <c r="XEQ2444" s="13"/>
      <c r="XER2444" s="1"/>
      <c r="XES2444" s="7"/>
      <c r="XET2444" s="14"/>
      <c r="XEU2444" s="14"/>
      <c r="XEV2444" s="14"/>
      <c r="XFB2444" s="21"/>
      <c r="XFC2444" s="15"/>
    </row>
    <row r="2445" spans="16371:16383" ht="15" customHeight="1">
      <c r="XEQ2445" s="13"/>
      <c r="XER2445" s="1"/>
      <c r="XES2445" s="7"/>
      <c r="XET2445" s="14"/>
      <c r="XEU2445" s="14"/>
      <c r="XEV2445" s="14"/>
      <c r="XFB2445" s="21"/>
      <c r="XFC2445" s="15"/>
    </row>
    <row r="2446" spans="16371:16383" ht="15" customHeight="1">
      <c r="XEQ2446" s="13"/>
      <c r="XER2446" s="1"/>
      <c r="XES2446" s="7"/>
      <c r="XET2446" s="14"/>
      <c r="XEU2446" s="14"/>
      <c r="XEV2446" s="14"/>
      <c r="XFB2446" s="21"/>
      <c r="XFC2446" s="15"/>
    </row>
    <row r="2447" spans="16371:16383" ht="15" customHeight="1">
      <c r="XEQ2447" s="13"/>
      <c r="XER2447" s="1"/>
      <c r="XES2447" s="7"/>
      <c r="XET2447" s="14"/>
      <c r="XEU2447" s="14"/>
      <c r="XEV2447" s="14"/>
      <c r="XFB2447" s="21"/>
      <c r="XFC2447" s="15"/>
    </row>
    <row r="2448" spans="16371:16383" ht="15" customHeight="1">
      <c r="XEQ2448" s="13"/>
      <c r="XER2448" s="1"/>
      <c r="XES2448" s="7"/>
      <c r="XET2448" s="14"/>
      <c r="XEU2448" s="14"/>
      <c r="XEV2448" s="14"/>
      <c r="XFB2448" s="21"/>
      <c r="XFC2448" s="15"/>
    </row>
    <row r="2449" spans="16371:16383" ht="15" customHeight="1">
      <c r="XEQ2449" s="13"/>
      <c r="XER2449" s="1"/>
      <c r="XES2449" s="7"/>
      <c r="XET2449" s="14"/>
      <c r="XEU2449" s="14"/>
      <c r="XEV2449" s="14"/>
      <c r="XFB2449" s="21"/>
      <c r="XFC2449" s="15"/>
    </row>
    <row r="2450" spans="16371:16383" ht="15" customHeight="1">
      <c r="XEQ2450" s="13"/>
      <c r="XER2450" s="1"/>
      <c r="XES2450" s="7"/>
      <c r="XET2450" s="14"/>
      <c r="XEU2450" s="14"/>
      <c r="XEV2450" s="14"/>
      <c r="XFB2450" s="21"/>
      <c r="XFC2450" s="15"/>
    </row>
    <row r="2451" spans="16371:16383" ht="15" customHeight="1">
      <c r="XEQ2451" s="13"/>
      <c r="XER2451" s="1"/>
      <c r="XES2451" s="7"/>
      <c r="XET2451" s="14"/>
      <c r="XEU2451" s="14"/>
      <c r="XEV2451" s="14"/>
      <c r="XFB2451" s="21"/>
      <c r="XFC2451" s="15"/>
    </row>
    <row r="2452" spans="16371:16383" ht="15" customHeight="1">
      <c r="XEQ2452" s="13"/>
      <c r="XER2452" s="1"/>
      <c r="XES2452" s="7"/>
      <c r="XET2452" s="14"/>
      <c r="XEU2452" s="14"/>
      <c r="XEV2452" s="14"/>
      <c r="XFB2452" s="21"/>
      <c r="XFC2452" s="15"/>
    </row>
    <row r="2453" spans="16371:16383" ht="15" customHeight="1">
      <c r="XEQ2453" s="13"/>
      <c r="XER2453" s="1"/>
      <c r="XES2453" s="7"/>
      <c r="XET2453" s="14"/>
      <c r="XEU2453" s="14"/>
      <c r="XEV2453" s="14"/>
      <c r="XFB2453" s="21"/>
      <c r="XFC2453" s="15"/>
    </row>
    <row r="2454" spans="16371:16383" ht="15" customHeight="1">
      <c r="XEQ2454" s="13"/>
      <c r="XER2454" s="1"/>
      <c r="XES2454" s="7"/>
      <c r="XET2454" s="14"/>
      <c r="XEU2454" s="14"/>
      <c r="XEV2454" s="14"/>
      <c r="XFB2454" s="21"/>
      <c r="XFC2454" s="15"/>
    </row>
    <row r="2455" spans="16371:16383" ht="15" customHeight="1">
      <c r="XEQ2455" s="13"/>
      <c r="XER2455" s="1"/>
      <c r="XES2455" s="7"/>
      <c r="XET2455" s="14"/>
      <c r="XEU2455" s="14"/>
      <c r="XEV2455" s="14"/>
      <c r="XFB2455" s="21"/>
      <c r="XFC2455" s="15"/>
    </row>
    <row r="2456" spans="16371:16383" ht="15" customHeight="1">
      <c r="XEQ2456" s="13"/>
      <c r="XER2456" s="1"/>
      <c r="XES2456" s="7"/>
      <c r="XET2456" s="14"/>
      <c r="XEU2456" s="14"/>
      <c r="XEV2456" s="14"/>
      <c r="XFB2456" s="21"/>
      <c r="XFC2456" s="15"/>
    </row>
    <row r="2457" spans="16371:16383" ht="15" customHeight="1">
      <c r="XEQ2457" s="13"/>
      <c r="XER2457" s="1"/>
      <c r="XES2457" s="7"/>
      <c r="XET2457" s="14"/>
      <c r="XEU2457" s="14"/>
      <c r="XEV2457" s="14"/>
      <c r="XFB2457" s="21"/>
      <c r="XFC2457" s="15"/>
    </row>
    <row r="2458" spans="16371:16383" ht="15" customHeight="1">
      <c r="XEQ2458" s="13"/>
      <c r="XER2458" s="1"/>
      <c r="XES2458" s="7"/>
      <c r="XET2458" s="14"/>
      <c r="XEU2458" s="14"/>
      <c r="XEV2458" s="14"/>
      <c r="XFB2458" s="21"/>
      <c r="XFC2458" s="15"/>
    </row>
    <row r="2459" spans="16371:16383" ht="15" customHeight="1">
      <c r="XEQ2459" s="13"/>
      <c r="XER2459" s="1"/>
      <c r="XES2459" s="7"/>
      <c r="XET2459" s="14"/>
      <c r="XEU2459" s="14"/>
      <c r="XEV2459" s="14"/>
      <c r="XFB2459" s="21"/>
      <c r="XFC2459" s="15"/>
    </row>
    <row r="2460" spans="16371:16383" ht="15" customHeight="1">
      <c r="XEQ2460" s="13"/>
      <c r="XER2460" s="1"/>
      <c r="XES2460" s="7"/>
      <c r="XET2460" s="14"/>
      <c r="XEU2460" s="14"/>
      <c r="XEV2460" s="14"/>
      <c r="XFB2460" s="21"/>
      <c r="XFC2460" s="15"/>
    </row>
    <row r="2461" spans="16371:16383" ht="15" customHeight="1">
      <c r="XEQ2461" s="13"/>
      <c r="XER2461" s="1"/>
      <c r="XES2461" s="7"/>
      <c r="XET2461" s="14"/>
      <c r="XEU2461" s="14"/>
      <c r="XEV2461" s="14"/>
      <c r="XFB2461" s="21"/>
      <c r="XFC2461" s="15"/>
    </row>
    <row r="2462" spans="16371:16383" ht="15" customHeight="1">
      <c r="XEQ2462" s="13"/>
      <c r="XER2462" s="1"/>
      <c r="XES2462" s="7"/>
      <c r="XET2462" s="14"/>
      <c r="XEU2462" s="14"/>
      <c r="XEV2462" s="14"/>
      <c r="XFB2462" s="21"/>
      <c r="XFC2462" s="15"/>
    </row>
    <row r="2463" spans="16371:16383" ht="15" customHeight="1">
      <c r="XEQ2463" s="13"/>
      <c r="XER2463" s="1"/>
      <c r="XES2463" s="7"/>
      <c r="XET2463" s="14"/>
      <c r="XEU2463" s="14"/>
      <c r="XEV2463" s="14"/>
      <c r="XFB2463" s="21"/>
      <c r="XFC2463" s="15"/>
    </row>
    <row r="2464" spans="16371:16383" ht="15" customHeight="1">
      <c r="XEQ2464" s="13"/>
      <c r="XER2464" s="1"/>
      <c r="XES2464" s="7"/>
      <c r="XET2464" s="14"/>
      <c r="XEU2464" s="14"/>
      <c r="XEV2464" s="14"/>
      <c r="XFB2464" s="21"/>
      <c r="XFC2464" s="15"/>
    </row>
    <row r="2465" spans="16371:16383" ht="15" customHeight="1">
      <c r="XEQ2465" s="13"/>
      <c r="XER2465" s="1"/>
      <c r="XES2465" s="7"/>
      <c r="XET2465" s="14"/>
      <c r="XEU2465" s="14"/>
      <c r="XEV2465" s="14"/>
      <c r="XFB2465" s="21"/>
      <c r="XFC2465" s="15"/>
    </row>
    <row r="2466" spans="16371:16383" ht="15" customHeight="1">
      <c r="XEQ2466" s="13"/>
      <c r="XER2466" s="1"/>
      <c r="XES2466" s="7"/>
      <c r="XET2466" s="14"/>
      <c r="XEU2466" s="14"/>
      <c r="XEV2466" s="14"/>
      <c r="XFB2466" s="21"/>
      <c r="XFC2466" s="15"/>
    </row>
    <row r="2467" spans="16371:16383" ht="15" customHeight="1">
      <c r="XEQ2467" s="13"/>
      <c r="XER2467" s="1"/>
      <c r="XES2467" s="7"/>
      <c r="XET2467" s="14"/>
      <c r="XEU2467" s="14"/>
      <c r="XEV2467" s="14"/>
      <c r="XFB2467" s="21"/>
      <c r="XFC2467" s="15"/>
    </row>
    <row r="2468" spans="16371:16383" ht="15" customHeight="1">
      <c r="XEQ2468" s="13"/>
      <c r="XER2468" s="1"/>
      <c r="XES2468" s="7"/>
      <c r="XET2468" s="14"/>
      <c r="XEU2468" s="14"/>
      <c r="XEV2468" s="14"/>
      <c r="XFB2468" s="21"/>
      <c r="XFC2468" s="15"/>
    </row>
    <row r="2469" spans="16371:16383" ht="15" customHeight="1">
      <c r="XEQ2469" s="13"/>
      <c r="XER2469" s="1"/>
      <c r="XES2469" s="7"/>
      <c r="XET2469" s="14"/>
      <c r="XEU2469" s="14"/>
      <c r="XEV2469" s="14"/>
      <c r="XFB2469" s="21"/>
      <c r="XFC2469" s="15"/>
    </row>
    <row r="2470" spans="16371:16383" ht="15" customHeight="1">
      <c r="XEQ2470" s="13"/>
      <c r="XER2470" s="1"/>
      <c r="XES2470" s="7"/>
      <c r="XET2470" s="14"/>
      <c r="XEU2470" s="14"/>
      <c r="XEV2470" s="14"/>
      <c r="XFB2470" s="21"/>
      <c r="XFC2470" s="15"/>
    </row>
    <row r="2471" spans="16371:16383" ht="15" customHeight="1">
      <c r="XEQ2471" s="13"/>
      <c r="XER2471" s="1"/>
      <c r="XES2471" s="7"/>
      <c r="XET2471" s="14"/>
      <c r="XEU2471" s="14"/>
      <c r="XEV2471" s="14"/>
      <c r="XFB2471" s="21"/>
      <c r="XFC2471" s="15"/>
    </row>
    <row r="2472" spans="16371:16383" ht="15" customHeight="1">
      <c r="XEQ2472" s="13"/>
      <c r="XER2472" s="1"/>
      <c r="XES2472" s="7"/>
      <c r="XET2472" s="14"/>
      <c r="XEU2472" s="14"/>
      <c r="XEV2472" s="14"/>
      <c r="XFB2472" s="21"/>
      <c r="XFC2472" s="15"/>
    </row>
    <row r="2473" spans="16371:16383" ht="15" customHeight="1">
      <c r="XEQ2473" s="13"/>
      <c r="XER2473" s="1"/>
      <c r="XES2473" s="7"/>
      <c r="XET2473" s="14"/>
      <c r="XEU2473" s="14"/>
      <c r="XEV2473" s="14"/>
      <c r="XFB2473" s="21"/>
      <c r="XFC2473" s="15"/>
    </row>
    <row r="2474" spans="16371:16383" ht="15" customHeight="1">
      <c r="XEQ2474" s="13"/>
      <c r="XER2474" s="1"/>
      <c r="XES2474" s="7"/>
      <c r="XET2474" s="14"/>
      <c r="XEU2474" s="14"/>
      <c r="XEV2474" s="14"/>
      <c r="XFB2474" s="21"/>
      <c r="XFC2474" s="15"/>
    </row>
    <row r="2475" spans="16371:16383" ht="15" customHeight="1">
      <c r="XEQ2475" s="13"/>
      <c r="XER2475" s="1"/>
      <c r="XES2475" s="7"/>
      <c r="XET2475" s="14"/>
      <c r="XEU2475" s="14"/>
      <c r="XEV2475" s="14"/>
      <c r="XFB2475" s="21"/>
      <c r="XFC2475" s="15"/>
    </row>
    <row r="2476" spans="16371:16383" ht="15" customHeight="1">
      <c r="XEQ2476" s="13"/>
      <c r="XER2476" s="1"/>
      <c r="XES2476" s="7"/>
      <c r="XET2476" s="14"/>
      <c r="XEU2476" s="14"/>
      <c r="XEV2476" s="14"/>
      <c r="XFB2476" s="21"/>
      <c r="XFC2476" s="15"/>
    </row>
    <row r="2477" spans="16371:16383" ht="15" customHeight="1">
      <c r="XEQ2477" s="13"/>
      <c r="XER2477" s="1"/>
      <c r="XES2477" s="7"/>
      <c r="XET2477" s="14"/>
      <c r="XEU2477" s="14"/>
      <c r="XEV2477" s="14"/>
      <c r="XFB2477" s="21"/>
      <c r="XFC2477" s="15"/>
    </row>
    <row r="2478" spans="16371:16383" ht="15" customHeight="1">
      <c r="XEQ2478" s="13"/>
      <c r="XER2478" s="1"/>
      <c r="XES2478" s="7"/>
      <c r="XET2478" s="14"/>
      <c r="XEU2478" s="14"/>
      <c r="XEV2478" s="14"/>
      <c r="XFB2478" s="21"/>
      <c r="XFC2478" s="15"/>
    </row>
    <row r="2479" spans="16371:16383" ht="15" customHeight="1">
      <c r="XEQ2479" s="13"/>
      <c r="XER2479" s="1"/>
      <c r="XES2479" s="7"/>
      <c r="XET2479" s="14"/>
      <c r="XEU2479" s="14"/>
      <c r="XEV2479" s="14"/>
      <c r="XFB2479" s="21"/>
      <c r="XFC2479" s="15"/>
    </row>
    <row r="2480" spans="16371:16383" ht="15" customHeight="1">
      <c r="XEQ2480" s="13"/>
      <c r="XER2480" s="1"/>
      <c r="XES2480" s="7"/>
      <c r="XET2480" s="14"/>
      <c r="XEU2480" s="14"/>
      <c r="XEV2480" s="14"/>
      <c r="XFB2480" s="21"/>
      <c r="XFC2480" s="15"/>
    </row>
    <row r="2481" spans="16371:16383" ht="15" customHeight="1">
      <c r="XEQ2481" s="13"/>
      <c r="XER2481" s="1"/>
      <c r="XES2481" s="7"/>
      <c r="XET2481" s="14"/>
      <c r="XEU2481" s="14"/>
      <c r="XEV2481" s="14"/>
      <c r="XFB2481" s="21"/>
      <c r="XFC2481" s="15"/>
    </row>
    <row r="2482" spans="16371:16383" ht="15" customHeight="1">
      <c r="XEQ2482" s="13"/>
      <c r="XER2482" s="1"/>
      <c r="XES2482" s="7"/>
      <c r="XET2482" s="14"/>
      <c r="XEU2482" s="14"/>
      <c r="XEV2482" s="14"/>
      <c r="XFB2482" s="21"/>
      <c r="XFC2482" s="15"/>
    </row>
    <row r="2483" spans="16371:16383" ht="15" customHeight="1">
      <c r="XEQ2483" s="13"/>
      <c r="XER2483" s="1"/>
      <c r="XES2483" s="7"/>
      <c r="XET2483" s="14"/>
      <c r="XEU2483" s="14"/>
      <c r="XEV2483" s="14"/>
      <c r="XFB2483" s="21"/>
      <c r="XFC2483" s="15"/>
    </row>
    <row r="2484" spans="16371:16383" ht="15" customHeight="1">
      <c r="XEQ2484" s="13"/>
      <c r="XER2484" s="1"/>
      <c r="XES2484" s="7"/>
      <c r="XET2484" s="14"/>
      <c r="XEU2484" s="14"/>
      <c r="XEV2484" s="14"/>
      <c r="XFB2484" s="21"/>
      <c r="XFC2484" s="15"/>
    </row>
    <row r="2485" spans="16371:16383" ht="15" customHeight="1">
      <c r="XEQ2485" s="13"/>
      <c r="XER2485" s="1"/>
      <c r="XES2485" s="7"/>
      <c r="XET2485" s="14"/>
      <c r="XEU2485" s="14"/>
      <c r="XEV2485" s="14"/>
      <c r="XFB2485" s="21"/>
      <c r="XFC2485" s="15"/>
    </row>
    <row r="2486" spans="16371:16383" ht="15" customHeight="1">
      <c r="XEQ2486" s="13"/>
      <c r="XER2486" s="1"/>
      <c r="XES2486" s="7"/>
      <c r="XET2486" s="14"/>
      <c r="XEU2486" s="14"/>
      <c r="XEV2486" s="14"/>
      <c r="XFB2486" s="21"/>
      <c r="XFC2486" s="15"/>
    </row>
    <row r="2487" spans="16371:16383" ht="15" customHeight="1">
      <c r="XEQ2487" s="13"/>
      <c r="XER2487" s="1"/>
      <c r="XES2487" s="7"/>
      <c r="XET2487" s="14"/>
      <c r="XEU2487" s="14"/>
      <c r="XEV2487" s="14"/>
      <c r="XFB2487" s="21"/>
      <c r="XFC2487" s="15"/>
    </row>
    <row r="2488" spans="16371:16383" ht="15" customHeight="1">
      <c r="XEQ2488" s="13"/>
      <c r="XER2488" s="1"/>
      <c r="XES2488" s="7"/>
      <c r="XET2488" s="14"/>
      <c r="XEU2488" s="14"/>
      <c r="XEV2488" s="14"/>
      <c r="XFB2488" s="21"/>
      <c r="XFC2488" s="15"/>
    </row>
    <row r="2489" spans="16371:16383" ht="15" customHeight="1">
      <c r="XEQ2489" s="13"/>
      <c r="XER2489" s="1"/>
      <c r="XES2489" s="7"/>
      <c r="XET2489" s="14"/>
      <c r="XEU2489" s="14"/>
      <c r="XEV2489" s="14"/>
      <c r="XFB2489" s="21"/>
      <c r="XFC2489" s="15"/>
    </row>
    <row r="2490" spans="16371:16383" ht="15" customHeight="1">
      <c r="XEQ2490" s="13"/>
      <c r="XER2490" s="1"/>
      <c r="XES2490" s="7"/>
      <c r="XET2490" s="14"/>
      <c r="XEU2490" s="14"/>
      <c r="XEV2490" s="14"/>
      <c r="XFB2490" s="21"/>
      <c r="XFC2490" s="15"/>
    </row>
    <row r="2491" spans="16371:16383" ht="15" customHeight="1">
      <c r="XEQ2491" s="13"/>
      <c r="XER2491" s="1"/>
      <c r="XES2491" s="7"/>
      <c r="XET2491" s="14"/>
      <c r="XEU2491" s="14"/>
      <c r="XEV2491" s="14"/>
      <c r="XFB2491" s="21"/>
      <c r="XFC2491" s="15"/>
    </row>
    <row r="2492" spans="16371:16383" ht="15" customHeight="1">
      <c r="XEQ2492" s="13"/>
      <c r="XER2492" s="1"/>
      <c r="XES2492" s="7"/>
      <c r="XET2492" s="14"/>
      <c r="XEU2492" s="14"/>
      <c r="XEV2492" s="14"/>
      <c r="XFB2492" s="21"/>
      <c r="XFC2492" s="15"/>
    </row>
    <row r="2493" spans="16371:16383" ht="15" customHeight="1">
      <c r="XEQ2493" s="13"/>
      <c r="XER2493" s="1"/>
      <c r="XES2493" s="7"/>
      <c r="XET2493" s="14"/>
      <c r="XEU2493" s="14"/>
      <c r="XEV2493" s="14"/>
      <c r="XFB2493" s="21"/>
      <c r="XFC2493" s="15"/>
    </row>
    <row r="2494" spans="16371:16383" ht="15" customHeight="1">
      <c r="XEQ2494" s="13"/>
      <c r="XER2494" s="1"/>
      <c r="XES2494" s="7"/>
      <c r="XET2494" s="14"/>
      <c r="XEU2494" s="14"/>
      <c r="XEV2494" s="14"/>
      <c r="XFB2494" s="21"/>
      <c r="XFC2494" s="15"/>
    </row>
    <row r="2495" spans="16371:16383" ht="15" customHeight="1">
      <c r="XEQ2495" s="13"/>
      <c r="XER2495" s="1"/>
      <c r="XES2495" s="7"/>
      <c r="XET2495" s="14"/>
      <c r="XEU2495" s="14"/>
      <c r="XEV2495" s="14"/>
      <c r="XFB2495" s="21"/>
      <c r="XFC2495" s="15"/>
    </row>
    <row r="2496" spans="16371:16383" ht="15" customHeight="1">
      <c r="XEQ2496" s="13"/>
      <c r="XER2496" s="1"/>
      <c r="XES2496" s="7"/>
      <c r="XET2496" s="14"/>
      <c r="XEU2496" s="14"/>
      <c r="XEV2496" s="14"/>
      <c r="XFB2496" s="21"/>
      <c r="XFC2496" s="15"/>
    </row>
    <row r="2497" spans="16371:16383" ht="15" customHeight="1">
      <c r="XEQ2497" s="13"/>
      <c r="XER2497" s="1"/>
      <c r="XES2497" s="7"/>
      <c r="XET2497" s="14"/>
      <c r="XEU2497" s="14"/>
      <c r="XEV2497" s="14"/>
      <c r="XFB2497" s="21"/>
      <c r="XFC2497" s="15"/>
    </row>
    <row r="2498" spans="16371:16383" ht="15" customHeight="1">
      <c r="XEQ2498" s="13"/>
      <c r="XER2498" s="1"/>
      <c r="XES2498" s="7"/>
      <c r="XET2498" s="14"/>
      <c r="XEU2498" s="14"/>
      <c r="XEV2498" s="14"/>
      <c r="XFB2498" s="21"/>
      <c r="XFC2498" s="15"/>
    </row>
    <row r="2499" spans="16371:16383" ht="15" customHeight="1">
      <c r="XEQ2499" s="13"/>
      <c r="XER2499" s="1"/>
      <c r="XES2499" s="7"/>
      <c r="XET2499" s="14"/>
      <c r="XEU2499" s="14"/>
      <c r="XEV2499" s="14"/>
      <c r="XFB2499" s="21"/>
      <c r="XFC2499" s="15"/>
    </row>
    <row r="2500" spans="16371:16383" ht="15" customHeight="1">
      <c r="XEQ2500" s="13"/>
      <c r="XER2500" s="1"/>
      <c r="XES2500" s="7"/>
      <c r="XET2500" s="14"/>
      <c r="XEU2500" s="14"/>
      <c r="XEV2500" s="14"/>
      <c r="XFB2500" s="21"/>
      <c r="XFC2500" s="15"/>
    </row>
    <row r="2501" spans="16371:16383" ht="15" customHeight="1">
      <c r="XEQ2501" s="13"/>
      <c r="XER2501" s="1"/>
      <c r="XES2501" s="7"/>
      <c r="XET2501" s="14"/>
      <c r="XEU2501" s="14"/>
      <c r="XEV2501" s="14"/>
      <c r="XFB2501" s="21"/>
      <c r="XFC2501" s="15"/>
    </row>
    <row r="2502" spans="16371:16383" ht="15" customHeight="1">
      <c r="XEQ2502" s="13"/>
      <c r="XER2502" s="1"/>
      <c r="XES2502" s="7"/>
      <c r="XET2502" s="14"/>
      <c r="XEU2502" s="14"/>
      <c r="XEV2502" s="14"/>
      <c r="XFB2502" s="21"/>
      <c r="XFC2502" s="15"/>
    </row>
    <row r="2503" spans="16371:16383" ht="15" customHeight="1">
      <c r="XEQ2503" s="13"/>
      <c r="XER2503" s="1"/>
      <c r="XES2503" s="7"/>
      <c r="XET2503" s="14"/>
      <c r="XEU2503" s="14"/>
      <c r="XEV2503" s="14"/>
      <c r="XFB2503" s="21"/>
      <c r="XFC2503" s="15"/>
    </row>
    <row r="2504" spans="16371:16383" ht="15" customHeight="1">
      <c r="XEQ2504" s="13"/>
      <c r="XER2504" s="1"/>
      <c r="XES2504" s="7"/>
      <c r="XET2504" s="14"/>
      <c r="XEU2504" s="14"/>
      <c r="XEV2504" s="14"/>
      <c r="XFB2504" s="21"/>
      <c r="XFC2504" s="15"/>
    </row>
    <row r="2505" spans="16371:16383" ht="15" customHeight="1">
      <c r="XEQ2505" s="13"/>
      <c r="XER2505" s="1"/>
      <c r="XES2505" s="7"/>
      <c r="XET2505" s="14"/>
      <c r="XEU2505" s="14"/>
      <c r="XEV2505" s="14"/>
      <c r="XFB2505" s="21"/>
      <c r="XFC2505" s="15"/>
    </row>
    <row r="2506" spans="16371:16383" ht="15" customHeight="1">
      <c r="XEQ2506" s="13"/>
      <c r="XER2506" s="1"/>
      <c r="XES2506" s="7"/>
      <c r="XET2506" s="14"/>
      <c r="XEU2506" s="14"/>
      <c r="XEV2506" s="14"/>
      <c r="XFB2506" s="21"/>
      <c r="XFC2506" s="15"/>
    </row>
    <row r="2507" spans="16371:16383" ht="15" customHeight="1">
      <c r="XEQ2507" s="13"/>
      <c r="XER2507" s="1"/>
      <c r="XES2507" s="7"/>
      <c r="XET2507" s="14"/>
      <c r="XEU2507" s="14"/>
      <c r="XEV2507" s="14"/>
      <c r="XFB2507" s="21"/>
      <c r="XFC2507" s="15"/>
    </row>
    <row r="2508" spans="16371:16383" ht="15" customHeight="1">
      <c r="XEQ2508" s="13"/>
      <c r="XER2508" s="1"/>
      <c r="XES2508" s="7"/>
      <c r="XET2508" s="14"/>
      <c r="XEU2508" s="14"/>
      <c r="XEV2508" s="14"/>
      <c r="XFB2508" s="21"/>
      <c r="XFC2508" s="15"/>
    </row>
    <row r="2509" spans="16371:16383" ht="15" customHeight="1">
      <c r="XEQ2509" s="13"/>
      <c r="XER2509" s="1"/>
      <c r="XES2509" s="7"/>
      <c r="XET2509" s="14"/>
      <c r="XEU2509" s="14"/>
      <c r="XEV2509" s="14"/>
      <c r="XFB2509" s="21"/>
      <c r="XFC2509" s="15"/>
    </row>
    <row r="2510" spans="16371:16383" ht="15" customHeight="1">
      <c r="XEQ2510" s="13"/>
      <c r="XER2510" s="1"/>
      <c r="XES2510" s="7"/>
      <c r="XET2510" s="14"/>
      <c r="XEU2510" s="14"/>
      <c r="XEV2510" s="14"/>
      <c r="XFB2510" s="21"/>
      <c r="XFC2510" s="15"/>
    </row>
    <row r="2511" spans="16371:16383" ht="15" customHeight="1">
      <c r="XEQ2511" s="13"/>
      <c r="XER2511" s="1"/>
      <c r="XES2511" s="7"/>
      <c r="XET2511" s="14"/>
      <c r="XEU2511" s="14"/>
      <c r="XEV2511" s="14"/>
      <c r="XFB2511" s="21"/>
      <c r="XFC2511" s="15"/>
    </row>
    <row r="2512" spans="16371:16383" ht="15" customHeight="1">
      <c r="XEQ2512" s="13"/>
      <c r="XER2512" s="1"/>
      <c r="XES2512" s="7"/>
      <c r="XET2512" s="14"/>
      <c r="XEU2512" s="14"/>
      <c r="XEV2512" s="14"/>
      <c r="XFB2512" s="21"/>
      <c r="XFC2512" s="15"/>
    </row>
    <row r="2513" spans="16371:16383" ht="15" customHeight="1">
      <c r="XEQ2513" s="13"/>
      <c r="XER2513" s="1"/>
      <c r="XES2513" s="7"/>
      <c r="XET2513" s="14"/>
      <c r="XEU2513" s="14"/>
      <c r="XEV2513" s="14"/>
      <c r="XFB2513" s="21"/>
      <c r="XFC2513" s="15"/>
    </row>
    <row r="2514" spans="16371:16383" ht="15" customHeight="1">
      <c r="XEQ2514" s="13"/>
      <c r="XER2514" s="1"/>
      <c r="XES2514" s="7"/>
      <c r="XET2514" s="14"/>
      <c r="XEU2514" s="14"/>
      <c r="XEV2514" s="14"/>
      <c r="XFB2514" s="21"/>
      <c r="XFC2514" s="15"/>
    </row>
    <row r="2515" spans="16371:16383" ht="15" customHeight="1">
      <c r="XEQ2515" s="13"/>
      <c r="XER2515" s="1"/>
      <c r="XES2515" s="7"/>
      <c r="XET2515" s="14"/>
      <c r="XEU2515" s="14"/>
      <c r="XEV2515" s="14"/>
      <c r="XFB2515" s="21"/>
      <c r="XFC2515" s="15"/>
    </row>
    <row r="2516" spans="16371:16383" ht="15" customHeight="1">
      <c r="XEQ2516" s="13"/>
      <c r="XER2516" s="1"/>
      <c r="XES2516" s="7"/>
      <c r="XET2516" s="14"/>
      <c r="XEU2516" s="14"/>
      <c r="XEV2516" s="14"/>
      <c r="XFB2516" s="21"/>
      <c r="XFC2516" s="15"/>
    </row>
    <row r="2517" spans="16371:16383" ht="15" customHeight="1">
      <c r="XEQ2517" s="13"/>
      <c r="XER2517" s="1"/>
      <c r="XES2517" s="7"/>
      <c r="XET2517" s="14"/>
      <c r="XEU2517" s="14"/>
      <c r="XEV2517" s="14"/>
      <c r="XFB2517" s="21"/>
      <c r="XFC2517" s="15"/>
    </row>
    <row r="2518" spans="16371:16383" ht="15" customHeight="1">
      <c r="XEQ2518" s="13"/>
      <c r="XER2518" s="1"/>
      <c r="XES2518" s="7"/>
      <c r="XET2518" s="14"/>
      <c r="XEU2518" s="14"/>
      <c r="XEV2518" s="14"/>
      <c r="XFB2518" s="21"/>
      <c r="XFC2518" s="15"/>
    </row>
    <row r="2519" spans="16371:16383" ht="15" customHeight="1">
      <c r="XEQ2519" s="13"/>
      <c r="XER2519" s="1"/>
      <c r="XES2519" s="7"/>
      <c r="XET2519" s="14"/>
      <c r="XEU2519" s="14"/>
      <c r="XEV2519" s="14"/>
      <c r="XFB2519" s="21"/>
      <c r="XFC2519" s="15"/>
    </row>
    <row r="2520" spans="16371:16383" ht="15" customHeight="1">
      <c r="XEQ2520" s="13"/>
      <c r="XER2520" s="1"/>
      <c r="XES2520" s="7"/>
      <c r="XET2520" s="14"/>
      <c r="XEU2520" s="14"/>
      <c r="XEV2520" s="14"/>
      <c r="XFB2520" s="21"/>
      <c r="XFC2520" s="15"/>
    </row>
    <row r="2521" spans="16371:16383" ht="15" customHeight="1">
      <c r="XEQ2521" s="13"/>
      <c r="XER2521" s="1"/>
      <c r="XES2521" s="7"/>
      <c r="XET2521" s="14"/>
      <c r="XEU2521" s="14"/>
      <c r="XEV2521" s="14"/>
      <c r="XFB2521" s="21"/>
      <c r="XFC2521" s="15"/>
    </row>
    <row r="2522" spans="16371:16383" ht="15" customHeight="1">
      <c r="XEQ2522" s="13"/>
      <c r="XER2522" s="1"/>
      <c r="XES2522" s="7"/>
      <c r="XET2522" s="14"/>
      <c r="XEU2522" s="14"/>
      <c r="XEV2522" s="14"/>
      <c r="XFB2522" s="21"/>
      <c r="XFC2522" s="15"/>
    </row>
    <row r="2523" spans="16371:16383" ht="15" customHeight="1">
      <c r="XEQ2523" s="13"/>
      <c r="XER2523" s="1"/>
      <c r="XES2523" s="7"/>
      <c r="XET2523" s="14"/>
      <c r="XEU2523" s="14"/>
      <c r="XEV2523" s="14"/>
      <c r="XFB2523" s="21"/>
      <c r="XFC2523" s="15"/>
    </row>
    <row r="2524" spans="16371:16383" ht="15" customHeight="1">
      <c r="XEQ2524" s="13"/>
      <c r="XER2524" s="1"/>
      <c r="XES2524" s="7"/>
      <c r="XET2524" s="14"/>
      <c r="XEU2524" s="14"/>
      <c r="XEV2524" s="14"/>
      <c r="XFB2524" s="21"/>
      <c r="XFC2524" s="15"/>
    </row>
    <row r="2525" spans="16371:16383" ht="15" customHeight="1">
      <c r="XEQ2525" s="13"/>
      <c r="XER2525" s="1"/>
      <c r="XES2525" s="7"/>
      <c r="XET2525" s="14"/>
      <c r="XEU2525" s="14"/>
      <c r="XEV2525" s="14"/>
      <c r="XFB2525" s="21"/>
      <c r="XFC2525" s="15"/>
    </row>
    <row r="2526" spans="16371:16383" ht="15" customHeight="1">
      <c r="XEQ2526" s="13"/>
      <c r="XER2526" s="1"/>
      <c r="XES2526" s="7"/>
      <c r="XET2526" s="14"/>
      <c r="XEU2526" s="14"/>
      <c r="XEV2526" s="14"/>
      <c r="XFB2526" s="21"/>
      <c r="XFC2526" s="15"/>
    </row>
    <row r="2527" spans="16371:16383" ht="15" customHeight="1">
      <c r="XEQ2527" s="13"/>
      <c r="XER2527" s="1"/>
      <c r="XES2527" s="7"/>
      <c r="XET2527" s="14"/>
      <c r="XEU2527" s="14"/>
      <c r="XEV2527" s="14"/>
      <c r="XFB2527" s="21"/>
      <c r="XFC2527" s="15"/>
    </row>
    <row r="2528" spans="16371:16383" ht="15" customHeight="1">
      <c r="XEQ2528" s="13"/>
      <c r="XER2528" s="1"/>
      <c r="XES2528" s="7"/>
      <c r="XET2528" s="14"/>
      <c r="XEU2528" s="14"/>
      <c r="XEV2528" s="14"/>
      <c r="XFB2528" s="21"/>
      <c r="XFC2528" s="15"/>
    </row>
    <row r="2529" spans="16371:16383" ht="15" customHeight="1">
      <c r="XEQ2529" s="13"/>
      <c r="XER2529" s="1"/>
      <c r="XES2529" s="7"/>
      <c r="XET2529" s="14"/>
      <c r="XEU2529" s="14"/>
      <c r="XEV2529" s="14"/>
      <c r="XFB2529" s="21"/>
      <c r="XFC2529" s="15"/>
    </row>
    <row r="2530" spans="16371:16383" ht="15" customHeight="1">
      <c r="XEQ2530" s="13"/>
      <c r="XER2530" s="1"/>
      <c r="XES2530" s="7"/>
      <c r="XET2530" s="14"/>
      <c r="XEU2530" s="14"/>
      <c r="XEV2530" s="14"/>
      <c r="XFB2530" s="21"/>
      <c r="XFC2530" s="15"/>
    </row>
    <row r="2531" spans="16371:16383" ht="15" customHeight="1">
      <c r="XEQ2531" s="13"/>
      <c r="XER2531" s="1"/>
      <c r="XES2531" s="7"/>
      <c r="XET2531" s="14"/>
      <c r="XEU2531" s="14"/>
      <c r="XEV2531" s="14"/>
      <c r="XFB2531" s="21"/>
      <c r="XFC2531" s="15"/>
    </row>
    <row r="2532" spans="16371:16383" ht="15" customHeight="1">
      <c r="XEQ2532" s="13"/>
      <c r="XER2532" s="1"/>
      <c r="XES2532" s="7"/>
      <c r="XET2532" s="14"/>
      <c r="XEU2532" s="14"/>
      <c r="XEV2532" s="14"/>
      <c r="XFB2532" s="21"/>
      <c r="XFC2532" s="15"/>
    </row>
    <row r="2533" spans="16371:16383" ht="15" customHeight="1">
      <c r="XEQ2533" s="13"/>
      <c r="XER2533" s="1"/>
      <c r="XES2533" s="7"/>
      <c r="XET2533" s="14"/>
      <c r="XEU2533" s="14"/>
      <c r="XEV2533" s="14"/>
      <c r="XFB2533" s="21"/>
      <c r="XFC2533" s="15"/>
    </row>
    <row r="2534" spans="16371:16383" ht="15" customHeight="1">
      <c r="XEQ2534" s="13"/>
      <c r="XER2534" s="1"/>
      <c r="XES2534" s="7"/>
      <c r="XET2534" s="14"/>
      <c r="XEU2534" s="14"/>
      <c r="XEV2534" s="14"/>
      <c r="XFB2534" s="21"/>
      <c r="XFC2534" s="15"/>
    </row>
    <row r="2535" spans="16371:16383" ht="15" customHeight="1">
      <c r="XEQ2535" s="13"/>
      <c r="XER2535" s="1"/>
      <c r="XES2535" s="7"/>
      <c r="XET2535" s="14"/>
      <c r="XEU2535" s="14"/>
      <c r="XEV2535" s="14"/>
      <c r="XFB2535" s="21"/>
      <c r="XFC2535" s="15"/>
    </row>
    <row r="2536" spans="16371:16383" ht="15" customHeight="1">
      <c r="XEQ2536" s="13"/>
      <c r="XER2536" s="1"/>
      <c r="XES2536" s="7"/>
      <c r="XET2536" s="14"/>
      <c r="XEU2536" s="14"/>
      <c r="XEV2536" s="14"/>
      <c r="XFB2536" s="21"/>
      <c r="XFC2536" s="15"/>
    </row>
    <row r="2537" spans="16371:16383" ht="15" customHeight="1">
      <c r="XEQ2537" s="13"/>
      <c r="XER2537" s="1"/>
      <c r="XES2537" s="7"/>
      <c r="XET2537" s="14"/>
      <c r="XEU2537" s="14"/>
      <c r="XEV2537" s="14"/>
      <c r="XFB2537" s="21"/>
      <c r="XFC2537" s="15"/>
    </row>
    <row r="2538" spans="16371:16383" ht="15" customHeight="1">
      <c r="XEQ2538" s="13"/>
      <c r="XER2538" s="1"/>
      <c r="XES2538" s="7"/>
      <c r="XET2538" s="14"/>
      <c r="XEU2538" s="14"/>
      <c r="XEV2538" s="14"/>
      <c r="XFB2538" s="21"/>
      <c r="XFC2538" s="15"/>
    </row>
    <row r="2539" spans="16371:16383" ht="15" customHeight="1">
      <c r="XEQ2539" s="13"/>
      <c r="XER2539" s="1"/>
      <c r="XES2539" s="7"/>
      <c r="XET2539" s="14"/>
      <c r="XEU2539" s="14"/>
      <c r="XEV2539" s="14"/>
      <c r="XFB2539" s="21"/>
      <c r="XFC2539" s="15"/>
    </row>
    <row r="2540" spans="16371:16383" ht="15" customHeight="1">
      <c r="XEQ2540" s="13"/>
      <c r="XER2540" s="1"/>
      <c r="XES2540" s="7"/>
      <c r="XET2540" s="14"/>
      <c r="XEU2540" s="14"/>
      <c r="XEV2540" s="14"/>
      <c r="XFB2540" s="21"/>
      <c r="XFC2540" s="15"/>
    </row>
    <row r="2541" spans="16371:16383" ht="15" customHeight="1">
      <c r="XEQ2541" s="13"/>
      <c r="XER2541" s="1"/>
      <c r="XES2541" s="7"/>
      <c r="XET2541" s="14"/>
      <c r="XEU2541" s="14"/>
      <c r="XEV2541" s="14"/>
      <c r="XFB2541" s="21"/>
      <c r="XFC2541" s="15"/>
    </row>
    <row r="2542" spans="16371:16383" ht="15" customHeight="1">
      <c r="XEQ2542" s="13"/>
      <c r="XER2542" s="1"/>
      <c r="XES2542" s="7"/>
      <c r="XET2542" s="14"/>
      <c r="XEU2542" s="14"/>
      <c r="XEV2542" s="14"/>
      <c r="XFB2542" s="21"/>
      <c r="XFC2542" s="15"/>
    </row>
    <row r="2543" spans="16371:16383" ht="15" customHeight="1">
      <c r="XEQ2543" s="13"/>
      <c r="XER2543" s="1"/>
      <c r="XES2543" s="7"/>
      <c r="XET2543" s="14"/>
      <c r="XEU2543" s="14"/>
      <c r="XEV2543" s="14"/>
      <c r="XFB2543" s="21"/>
      <c r="XFC2543" s="15"/>
    </row>
    <row r="2544" spans="16371:16383" ht="15" customHeight="1">
      <c r="XEQ2544" s="13"/>
      <c r="XER2544" s="1"/>
      <c r="XES2544" s="7"/>
      <c r="XET2544" s="14"/>
      <c r="XEU2544" s="14"/>
      <c r="XEV2544" s="14"/>
      <c r="XFB2544" s="21"/>
      <c r="XFC2544" s="15"/>
    </row>
    <row r="2545" spans="16371:16383" ht="15" customHeight="1">
      <c r="XEQ2545" s="13"/>
      <c r="XER2545" s="1"/>
      <c r="XES2545" s="7"/>
      <c r="XET2545" s="14"/>
      <c r="XEU2545" s="14"/>
      <c r="XEV2545" s="14"/>
      <c r="XFB2545" s="21"/>
      <c r="XFC2545" s="15"/>
    </row>
    <row r="2546" spans="16371:16383" ht="15" customHeight="1">
      <c r="XEQ2546" s="13"/>
      <c r="XER2546" s="1"/>
      <c r="XES2546" s="7"/>
      <c r="XET2546" s="14"/>
      <c r="XEU2546" s="14"/>
      <c r="XEV2546" s="14"/>
      <c r="XFB2546" s="21"/>
      <c r="XFC2546" s="15"/>
    </row>
    <row r="2547" spans="16371:16383" ht="15" customHeight="1">
      <c r="XEQ2547" s="13"/>
      <c r="XER2547" s="1"/>
      <c r="XES2547" s="7"/>
      <c r="XET2547" s="14"/>
      <c r="XEU2547" s="14"/>
      <c r="XEV2547" s="14"/>
      <c r="XFB2547" s="21"/>
      <c r="XFC2547" s="15"/>
    </row>
    <row r="2548" spans="16371:16383" ht="15" customHeight="1">
      <c r="XEQ2548" s="13"/>
      <c r="XER2548" s="1"/>
      <c r="XES2548" s="7"/>
      <c r="XET2548" s="14"/>
      <c r="XEU2548" s="14"/>
      <c r="XEV2548" s="14"/>
      <c r="XFB2548" s="21"/>
      <c r="XFC2548" s="15"/>
    </row>
    <row r="2549" spans="16371:16383" ht="15" customHeight="1">
      <c r="XEQ2549" s="13"/>
      <c r="XER2549" s="1"/>
      <c r="XES2549" s="7"/>
      <c r="XET2549" s="14"/>
      <c r="XEU2549" s="14"/>
      <c r="XEV2549" s="14"/>
      <c r="XFB2549" s="21"/>
      <c r="XFC2549" s="15"/>
    </row>
    <row r="2550" spans="16371:16383" ht="15" customHeight="1">
      <c r="XEQ2550" s="13"/>
      <c r="XER2550" s="1"/>
      <c r="XES2550" s="7"/>
      <c r="XET2550" s="14"/>
      <c r="XEU2550" s="14"/>
      <c r="XEV2550" s="14"/>
      <c r="XFB2550" s="21"/>
      <c r="XFC2550" s="15"/>
    </row>
    <row r="2551" spans="16371:16383" ht="15" customHeight="1">
      <c r="XEQ2551" s="13"/>
      <c r="XER2551" s="1"/>
      <c r="XES2551" s="7"/>
      <c r="XET2551" s="14"/>
      <c r="XEU2551" s="14"/>
      <c r="XEV2551" s="14"/>
      <c r="XFB2551" s="21"/>
      <c r="XFC2551" s="15"/>
    </row>
    <row r="2552" spans="16371:16383" ht="15" customHeight="1">
      <c r="XEQ2552" s="13"/>
      <c r="XER2552" s="1"/>
      <c r="XES2552" s="7"/>
      <c r="XET2552" s="14"/>
      <c r="XEU2552" s="14"/>
      <c r="XEV2552" s="14"/>
      <c r="XFB2552" s="21"/>
      <c r="XFC2552" s="15"/>
    </row>
    <row r="2553" spans="16371:16383" ht="15" customHeight="1">
      <c r="XEQ2553" s="13"/>
      <c r="XER2553" s="1"/>
      <c r="XES2553" s="7"/>
      <c r="XET2553" s="14"/>
      <c r="XEU2553" s="14"/>
      <c r="XEV2553" s="14"/>
      <c r="XFB2553" s="21"/>
      <c r="XFC2553" s="15"/>
    </row>
    <row r="2554" spans="16371:16383" ht="15" customHeight="1">
      <c r="XEQ2554" s="13"/>
      <c r="XER2554" s="1"/>
      <c r="XES2554" s="7"/>
      <c r="XET2554" s="14"/>
      <c r="XEU2554" s="14"/>
      <c r="XEV2554" s="14"/>
      <c r="XFB2554" s="21"/>
      <c r="XFC2554" s="15"/>
    </row>
    <row r="2555" spans="16371:16383" ht="15" customHeight="1">
      <c r="XEQ2555" s="13"/>
      <c r="XER2555" s="1"/>
      <c r="XES2555" s="7"/>
      <c r="XET2555" s="14"/>
      <c r="XEU2555" s="14"/>
      <c r="XEV2555" s="14"/>
      <c r="XFB2555" s="21"/>
      <c r="XFC2555" s="15"/>
    </row>
    <row r="2556" spans="16371:16383" ht="15" customHeight="1">
      <c r="XEQ2556" s="13"/>
      <c r="XER2556" s="1"/>
      <c r="XES2556" s="7"/>
      <c r="XET2556" s="14"/>
      <c r="XEU2556" s="14"/>
      <c r="XEV2556" s="14"/>
      <c r="XFB2556" s="21"/>
      <c r="XFC2556" s="15"/>
    </row>
    <row r="2557" spans="16371:16383" ht="15" customHeight="1">
      <c r="XEQ2557" s="13"/>
      <c r="XER2557" s="1"/>
      <c r="XES2557" s="7"/>
      <c r="XET2557" s="14"/>
      <c r="XEU2557" s="14"/>
      <c r="XEV2557" s="14"/>
      <c r="XFB2557" s="21"/>
      <c r="XFC2557" s="15"/>
    </row>
    <row r="2558" spans="16371:16383" ht="15" customHeight="1">
      <c r="XEQ2558" s="13"/>
      <c r="XER2558" s="1"/>
      <c r="XES2558" s="7"/>
      <c r="XET2558" s="14"/>
      <c r="XEU2558" s="14"/>
      <c r="XEV2558" s="14"/>
      <c r="XFB2558" s="21"/>
      <c r="XFC2558" s="15"/>
    </row>
    <row r="2559" spans="16371:16383" ht="15" customHeight="1">
      <c r="XEQ2559" s="13"/>
      <c r="XER2559" s="1"/>
      <c r="XES2559" s="7"/>
      <c r="XET2559" s="14"/>
      <c r="XEU2559" s="14"/>
      <c r="XEV2559" s="14"/>
      <c r="XFB2559" s="21"/>
      <c r="XFC2559" s="15"/>
    </row>
    <row r="2560" spans="16371:16383" ht="15" customHeight="1">
      <c r="XEQ2560" s="13"/>
      <c r="XER2560" s="1"/>
      <c r="XES2560" s="7"/>
      <c r="XET2560" s="14"/>
      <c r="XEU2560" s="14"/>
      <c r="XEV2560" s="14"/>
      <c r="XFB2560" s="21"/>
      <c r="XFC2560" s="15"/>
    </row>
    <row r="2561" spans="16371:16383" ht="15" customHeight="1">
      <c r="XEQ2561" s="13"/>
      <c r="XER2561" s="1"/>
      <c r="XES2561" s="7"/>
      <c r="XET2561" s="14"/>
      <c r="XEU2561" s="14"/>
      <c r="XEV2561" s="14"/>
      <c r="XFB2561" s="21"/>
      <c r="XFC2561" s="15"/>
    </row>
    <row r="2562" spans="16371:16383" ht="15" customHeight="1">
      <c r="XEQ2562" s="13"/>
      <c r="XER2562" s="1"/>
      <c r="XES2562" s="7"/>
      <c r="XET2562" s="14"/>
      <c r="XEU2562" s="14"/>
      <c r="XEV2562" s="14"/>
      <c r="XFB2562" s="21"/>
      <c r="XFC2562" s="15"/>
    </row>
    <row r="2563" spans="16371:16383" ht="15" customHeight="1">
      <c r="XEQ2563" s="13"/>
      <c r="XER2563" s="1"/>
      <c r="XES2563" s="7"/>
      <c r="XET2563" s="14"/>
      <c r="XEU2563" s="14"/>
      <c r="XEV2563" s="14"/>
      <c r="XFB2563" s="21"/>
      <c r="XFC2563" s="15"/>
    </row>
    <row r="2564" spans="16371:16383" ht="15" customHeight="1">
      <c r="XEQ2564" s="13"/>
      <c r="XER2564" s="1"/>
      <c r="XES2564" s="7"/>
      <c r="XET2564" s="14"/>
      <c r="XEU2564" s="14"/>
      <c r="XEV2564" s="14"/>
      <c r="XFB2564" s="21"/>
      <c r="XFC2564" s="15"/>
    </row>
    <row r="2565" spans="16371:16383" ht="15" customHeight="1">
      <c r="XEQ2565" s="13"/>
      <c r="XER2565" s="1"/>
      <c r="XES2565" s="7"/>
      <c r="XET2565" s="14"/>
      <c r="XEU2565" s="14"/>
      <c r="XEV2565" s="14"/>
      <c r="XFB2565" s="21"/>
      <c r="XFC2565" s="15"/>
    </row>
    <row r="2566" spans="16371:16383" ht="15" customHeight="1">
      <c r="XEQ2566" s="13"/>
      <c r="XER2566" s="1"/>
      <c r="XES2566" s="7"/>
      <c r="XET2566" s="14"/>
      <c r="XEU2566" s="14"/>
      <c r="XEV2566" s="14"/>
      <c r="XFB2566" s="21"/>
      <c r="XFC2566" s="15"/>
    </row>
    <row r="2567" spans="16371:16383" ht="15" customHeight="1">
      <c r="XEQ2567" s="13"/>
      <c r="XER2567" s="1"/>
      <c r="XES2567" s="7"/>
      <c r="XET2567" s="14"/>
      <c r="XEU2567" s="14"/>
      <c r="XEV2567" s="14"/>
      <c r="XFB2567" s="21"/>
      <c r="XFC2567" s="15"/>
    </row>
    <row r="2568" spans="16371:16383" ht="15" customHeight="1">
      <c r="XEQ2568" s="13"/>
      <c r="XER2568" s="1"/>
      <c r="XES2568" s="7"/>
      <c r="XET2568" s="14"/>
      <c r="XEU2568" s="14"/>
      <c r="XEV2568" s="14"/>
      <c r="XFB2568" s="21"/>
      <c r="XFC2568" s="15"/>
    </row>
    <row r="2569" spans="16371:16383" ht="15" customHeight="1">
      <c r="XEQ2569" s="13"/>
      <c r="XER2569" s="1"/>
      <c r="XES2569" s="7"/>
      <c r="XET2569" s="14"/>
      <c r="XEU2569" s="14"/>
      <c r="XEV2569" s="14"/>
      <c r="XFB2569" s="21"/>
      <c r="XFC2569" s="15"/>
    </row>
    <row r="2570" spans="16371:16383" ht="15" customHeight="1">
      <c r="XEQ2570" s="13"/>
      <c r="XER2570" s="1"/>
      <c r="XES2570" s="7"/>
      <c r="XET2570" s="14"/>
      <c r="XEU2570" s="14"/>
      <c r="XEV2570" s="14"/>
      <c r="XFB2570" s="21"/>
      <c r="XFC2570" s="15"/>
    </row>
    <row r="2571" spans="16371:16383" ht="15" customHeight="1">
      <c r="XEQ2571" s="13"/>
      <c r="XER2571" s="1"/>
      <c r="XES2571" s="7"/>
      <c r="XET2571" s="14"/>
      <c r="XEU2571" s="14"/>
      <c r="XEV2571" s="14"/>
      <c r="XFB2571" s="21"/>
      <c r="XFC2571" s="15"/>
    </row>
    <row r="2572" spans="16371:16383" ht="15" customHeight="1">
      <c r="XEQ2572" s="13"/>
      <c r="XER2572" s="1"/>
      <c r="XES2572" s="7"/>
      <c r="XET2572" s="14"/>
      <c r="XEU2572" s="14"/>
      <c r="XEV2572" s="14"/>
      <c r="XFB2572" s="21"/>
      <c r="XFC2572" s="15"/>
    </row>
    <row r="2573" spans="16371:16383" ht="15" customHeight="1">
      <c r="XEQ2573" s="13"/>
      <c r="XER2573" s="1"/>
      <c r="XES2573" s="7"/>
      <c r="XET2573" s="14"/>
      <c r="XEU2573" s="14"/>
      <c r="XEV2573" s="14"/>
      <c r="XFB2573" s="21"/>
      <c r="XFC2573" s="15"/>
    </row>
    <row r="2574" spans="16371:16383" ht="15" customHeight="1">
      <c r="XEQ2574" s="13"/>
      <c r="XER2574" s="1"/>
      <c r="XES2574" s="7"/>
      <c r="XET2574" s="14"/>
      <c r="XEU2574" s="14"/>
      <c r="XEV2574" s="14"/>
      <c r="XFB2574" s="21"/>
      <c r="XFC2574" s="15"/>
    </row>
    <row r="2575" spans="16371:16383" ht="15" customHeight="1">
      <c r="XEQ2575" s="13"/>
      <c r="XER2575" s="1"/>
      <c r="XES2575" s="7"/>
      <c r="XET2575" s="14"/>
      <c r="XEU2575" s="14"/>
      <c r="XEV2575" s="14"/>
      <c r="XFB2575" s="21"/>
      <c r="XFC2575" s="15"/>
    </row>
    <row r="2576" spans="16371:16383" ht="15" customHeight="1">
      <c r="XEQ2576" s="13"/>
      <c r="XER2576" s="1"/>
      <c r="XES2576" s="7"/>
      <c r="XET2576" s="14"/>
      <c r="XEU2576" s="14"/>
      <c r="XEV2576" s="14"/>
      <c r="XFB2576" s="21"/>
      <c r="XFC2576" s="15"/>
    </row>
    <row r="2577" spans="16371:16383" ht="15" customHeight="1">
      <c r="XEQ2577" s="13"/>
      <c r="XER2577" s="1"/>
      <c r="XES2577" s="7"/>
      <c r="XET2577" s="14"/>
      <c r="XEU2577" s="14"/>
      <c r="XEV2577" s="14"/>
      <c r="XFB2577" s="21"/>
      <c r="XFC2577" s="15"/>
    </row>
    <row r="2578" spans="16371:16383" ht="15" customHeight="1">
      <c r="XEQ2578" s="13"/>
      <c r="XER2578" s="1"/>
      <c r="XES2578" s="7"/>
      <c r="XET2578" s="14"/>
      <c r="XEU2578" s="14"/>
      <c r="XEV2578" s="14"/>
      <c r="XFB2578" s="21"/>
      <c r="XFC2578" s="15"/>
    </row>
    <row r="2579" spans="16371:16383" ht="15" customHeight="1">
      <c r="XEQ2579" s="13"/>
      <c r="XER2579" s="1"/>
      <c r="XES2579" s="7"/>
      <c r="XET2579" s="14"/>
      <c r="XEU2579" s="14"/>
      <c r="XEV2579" s="14"/>
      <c r="XFB2579" s="21"/>
      <c r="XFC2579" s="15"/>
    </row>
    <row r="2580" spans="16371:16383" ht="15" customHeight="1">
      <c r="XEQ2580" s="13"/>
      <c r="XER2580" s="1"/>
      <c r="XES2580" s="7"/>
      <c r="XET2580" s="14"/>
      <c r="XEU2580" s="14"/>
      <c r="XEV2580" s="14"/>
      <c r="XFB2580" s="21"/>
      <c r="XFC2580" s="15"/>
    </row>
    <row r="2581" spans="16371:16383" ht="15" customHeight="1">
      <c r="XEQ2581" s="13"/>
      <c r="XER2581" s="1"/>
      <c r="XES2581" s="7"/>
      <c r="XET2581" s="14"/>
      <c r="XEU2581" s="14"/>
      <c r="XEV2581" s="14"/>
      <c r="XFB2581" s="21"/>
      <c r="XFC2581" s="15"/>
    </row>
    <row r="2582" spans="16371:16383" ht="15" customHeight="1">
      <c r="XEQ2582" s="13"/>
      <c r="XER2582" s="1"/>
      <c r="XES2582" s="7"/>
      <c r="XET2582" s="14"/>
      <c r="XEU2582" s="14"/>
      <c r="XEV2582" s="14"/>
      <c r="XFB2582" s="21"/>
      <c r="XFC2582" s="15"/>
    </row>
    <row r="2583" spans="16371:16383" ht="15" customHeight="1">
      <c r="XEQ2583" s="13"/>
      <c r="XER2583" s="1"/>
      <c r="XES2583" s="7"/>
      <c r="XET2583" s="14"/>
      <c r="XEU2583" s="14"/>
      <c r="XEV2583" s="14"/>
      <c r="XFB2583" s="21"/>
      <c r="XFC2583" s="15"/>
    </row>
    <row r="2584" spans="16371:16383" ht="15" customHeight="1">
      <c r="XEQ2584" s="13"/>
      <c r="XER2584" s="1"/>
      <c r="XES2584" s="7"/>
      <c r="XET2584" s="14"/>
      <c r="XEU2584" s="14"/>
      <c r="XEV2584" s="14"/>
      <c r="XFB2584" s="21"/>
      <c r="XFC2584" s="15"/>
    </row>
    <row r="2585" spans="16371:16383" ht="15" customHeight="1">
      <c r="XEQ2585" s="13"/>
      <c r="XER2585" s="1"/>
      <c r="XES2585" s="7"/>
      <c r="XET2585" s="14"/>
      <c r="XEU2585" s="14"/>
      <c r="XEV2585" s="14"/>
      <c r="XFB2585" s="21"/>
      <c r="XFC2585" s="15"/>
    </row>
    <row r="2586" spans="16371:16383" ht="15" customHeight="1">
      <c r="XEQ2586" s="13"/>
      <c r="XER2586" s="1"/>
      <c r="XES2586" s="7"/>
      <c r="XET2586" s="14"/>
      <c r="XEU2586" s="14"/>
      <c r="XEV2586" s="14"/>
      <c r="XFB2586" s="21"/>
      <c r="XFC2586" s="15"/>
    </row>
    <row r="2587" spans="16371:16383" ht="15" customHeight="1">
      <c r="XEQ2587" s="13"/>
      <c r="XER2587" s="1"/>
      <c r="XES2587" s="7"/>
      <c r="XET2587" s="14"/>
      <c r="XEU2587" s="14"/>
      <c r="XEV2587" s="14"/>
      <c r="XFB2587" s="21"/>
      <c r="XFC2587" s="15"/>
    </row>
    <row r="2588" spans="16371:16383" ht="15" customHeight="1">
      <c r="XEQ2588" s="13"/>
      <c r="XER2588" s="1"/>
      <c r="XES2588" s="7"/>
      <c r="XET2588" s="14"/>
      <c r="XEU2588" s="14"/>
      <c r="XEV2588" s="14"/>
      <c r="XFB2588" s="21"/>
      <c r="XFC2588" s="15"/>
    </row>
    <row r="2589" spans="16371:16383" ht="15" customHeight="1">
      <c r="XEQ2589" s="13"/>
      <c r="XER2589" s="1"/>
      <c r="XES2589" s="7"/>
      <c r="XET2589" s="14"/>
      <c r="XEU2589" s="14"/>
      <c r="XEV2589" s="14"/>
      <c r="XFB2589" s="21"/>
      <c r="XFC2589" s="15"/>
    </row>
    <row r="2590" spans="16371:16383" ht="15" customHeight="1">
      <c r="XEQ2590" s="13"/>
      <c r="XER2590" s="1"/>
      <c r="XES2590" s="7"/>
      <c r="XET2590" s="14"/>
      <c r="XEU2590" s="14"/>
      <c r="XEV2590" s="14"/>
      <c r="XFB2590" s="21"/>
      <c r="XFC2590" s="15"/>
    </row>
    <row r="2591" spans="16371:16383" ht="15" customHeight="1">
      <c r="XEQ2591" s="13"/>
      <c r="XER2591" s="1"/>
      <c r="XES2591" s="7"/>
      <c r="XET2591" s="14"/>
      <c r="XEU2591" s="14"/>
      <c r="XEV2591" s="14"/>
      <c r="XFB2591" s="21"/>
      <c r="XFC2591" s="15"/>
    </row>
    <row r="2592" spans="16371:16383" ht="15" customHeight="1">
      <c r="XEQ2592" s="13"/>
      <c r="XER2592" s="1"/>
      <c r="XES2592" s="7"/>
      <c r="XET2592" s="14"/>
      <c r="XEU2592" s="14"/>
      <c r="XEV2592" s="14"/>
      <c r="XFB2592" s="21"/>
      <c r="XFC2592" s="15"/>
    </row>
    <row r="2593" spans="16371:16383" ht="15" customHeight="1">
      <c r="XEQ2593" s="13"/>
      <c r="XER2593" s="1"/>
      <c r="XES2593" s="7"/>
      <c r="XET2593" s="14"/>
      <c r="XEU2593" s="14"/>
      <c r="XEV2593" s="14"/>
      <c r="XFB2593" s="21"/>
      <c r="XFC2593" s="15"/>
    </row>
    <row r="2594" spans="16371:16383" ht="15" customHeight="1">
      <c r="XEQ2594" s="13"/>
      <c r="XER2594" s="1"/>
      <c r="XES2594" s="7"/>
      <c r="XET2594" s="14"/>
      <c r="XEU2594" s="14"/>
      <c r="XEV2594" s="14"/>
      <c r="XFB2594" s="21"/>
      <c r="XFC2594" s="15"/>
    </row>
    <row r="2595" spans="16371:16383" ht="15" customHeight="1">
      <c r="XEQ2595" s="13"/>
      <c r="XER2595" s="1"/>
      <c r="XES2595" s="7"/>
      <c r="XET2595" s="14"/>
      <c r="XEU2595" s="14"/>
      <c r="XEV2595" s="14"/>
      <c r="XFB2595" s="21"/>
      <c r="XFC2595" s="15"/>
    </row>
    <row r="2596" spans="16371:16383" ht="15" customHeight="1">
      <c r="XEQ2596" s="13"/>
      <c r="XER2596" s="1"/>
      <c r="XES2596" s="7"/>
      <c r="XET2596" s="14"/>
      <c r="XEU2596" s="14"/>
      <c r="XEV2596" s="14"/>
      <c r="XFB2596" s="21"/>
      <c r="XFC2596" s="15"/>
    </row>
    <row r="2597" spans="16371:16383" ht="15" customHeight="1">
      <c r="XEQ2597" s="13"/>
      <c r="XER2597" s="1"/>
      <c r="XES2597" s="7"/>
      <c r="XET2597" s="14"/>
      <c r="XEU2597" s="14"/>
      <c r="XEV2597" s="14"/>
      <c r="XFB2597" s="21"/>
      <c r="XFC2597" s="15"/>
    </row>
    <row r="2598" spans="16371:16383" ht="15" customHeight="1">
      <c r="XEQ2598" s="13"/>
      <c r="XER2598" s="1"/>
      <c r="XES2598" s="7"/>
      <c r="XET2598" s="14"/>
      <c r="XEU2598" s="14"/>
      <c r="XEV2598" s="14"/>
      <c r="XFB2598" s="21"/>
      <c r="XFC2598" s="15"/>
    </row>
    <row r="2599" spans="16371:16383" ht="15" customHeight="1">
      <c r="XEQ2599" s="13"/>
      <c r="XER2599" s="1"/>
      <c r="XES2599" s="7"/>
      <c r="XET2599" s="14"/>
      <c r="XEU2599" s="14"/>
      <c r="XEV2599" s="14"/>
      <c r="XFB2599" s="21"/>
      <c r="XFC2599" s="15"/>
    </row>
    <row r="2600" spans="16371:16383" ht="15" customHeight="1">
      <c r="XEQ2600" s="13"/>
      <c r="XER2600" s="1"/>
      <c r="XES2600" s="7"/>
      <c r="XET2600" s="14"/>
      <c r="XEU2600" s="14"/>
      <c r="XEV2600" s="14"/>
      <c r="XFB2600" s="21"/>
      <c r="XFC2600" s="15"/>
    </row>
    <row r="2601" spans="16371:16383" ht="15" customHeight="1">
      <c r="XEQ2601" s="13"/>
      <c r="XER2601" s="1"/>
      <c r="XES2601" s="7"/>
      <c r="XET2601" s="14"/>
      <c r="XEU2601" s="14"/>
      <c r="XEV2601" s="14"/>
      <c r="XFB2601" s="21"/>
      <c r="XFC2601" s="15"/>
    </row>
    <row r="2602" spans="16371:16383" ht="15" customHeight="1">
      <c r="XEQ2602" s="13"/>
      <c r="XER2602" s="1"/>
      <c r="XES2602" s="7"/>
      <c r="XET2602" s="14"/>
      <c r="XEU2602" s="14"/>
      <c r="XEV2602" s="14"/>
      <c r="XFB2602" s="21"/>
      <c r="XFC2602" s="15"/>
    </row>
    <row r="2603" spans="16371:16383" ht="15" customHeight="1">
      <c r="XEQ2603" s="13"/>
      <c r="XER2603" s="1"/>
      <c r="XES2603" s="7"/>
      <c r="XET2603" s="14"/>
      <c r="XEU2603" s="14"/>
      <c r="XEV2603" s="14"/>
      <c r="XFB2603" s="21"/>
      <c r="XFC2603" s="15"/>
    </row>
    <row r="2604" spans="16371:16383" ht="15" customHeight="1">
      <c r="XEQ2604" s="13"/>
      <c r="XER2604" s="1"/>
      <c r="XES2604" s="7"/>
      <c r="XET2604" s="14"/>
      <c r="XEU2604" s="14"/>
      <c r="XEV2604" s="14"/>
      <c r="XFB2604" s="21"/>
      <c r="XFC2604" s="15"/>
    </row>
    <row r="2605" spans="16371:16383" ht="15" customHeight="1">
      <c r="XEQ2605" s="13"/>
      <c r="XER2605" s="1"/>
      <c r="XES2605" s="7"/>
      <c r="XET2605" s="14"/>
      <c r="XEU2605" s="14"/>
      <c r="XEV2605" s="14"/>
      <c r="XFB2605" s="21"/>
      <c r="XFC2605" s="15"/>
    </row>
    <row r="2606" spans="16371:16383" ht="15" customHeight="1">
      <c r="XEQ2606" s="13"/>
      <c r="XER2606" s="1"/>
      <c r="XES2606" s="7"/>
      <c r="XET2606" s="14"/>
      <c r="XEU2606" s="14"/>
      <c r="XEV2606" s="14"/>
      <c r="XFB2606" s="21"/>
      <c r="XFC2606" s="15"/>
    </row>
    <row r="2607" spans="16371:16383" ht="15" customHeight="1">
      <c r="XEQ2607" s="13"/>
      <c r="XER2607" s="1"/>
      <c r="XES2607" s="7"/>
      <c r="XET2607" s="14"/>
      <c r="XEU2607" s="14"/>
      <c r="XEV2607" s="14"/>
      <c r="XFB2607" s="21"/>
      <c r="XFC2607" s="15"/>
    </row>
    <row r="2608" spans="16371:16383" ht="15" customHeight="1">
      <c r="XEQ2608" s="13"/>
      <c r="XER2608" s="1"/>
      <c r="XES2608" s="7"/>
      <c r="XET2608" s="14"/>
      <c r="XEU2608" s="14"/>
      <c r="XEV2608" s="14"/>
      <c r="XFB2608" s="21"/>
      <c r="XFC2608" s="15"/>
    </row>
    <row r="2609" spans="16371:16383" ht="15" customHeight="1">
      <c r="XEQ2609" s="13"/>
      <c r="XER2609" s="1"/>
      <c r="XES2609" s="7"/>
      <c r="XET2609" s="14"/>
      <c r="XEU2609" s="14"/>
      <c r="XEV2609" s="14"/>
      <c r="XFB2609" s="21"/>
      <c r="XFC2609" s="15"/>
    </row>
    <row r="2610" spans="16371:16383" ht="15" customHeight="1">
      <c r="XEQ2610" s="13"/>
      <c r="XER2610" s="1"/>
      <c r="XES2610" s="7"/>
      <c r="XET2610" s="14"/>
      <c r="XEU2610" s="14"/>
      <c r="XEV2610" s="14"/>
      <c r="XFB2610" s="21"/>
      <c r="XFC2610" s="15"/>
    </row>
    <row r="2611" spans="16371:16383" ht="15" customHeight="1">
      <c r="XEQ2611" s="13"/>
      <c r="XER2611" s="1"/>
      <c r="XES2611" s="7"/>
      <c r="XET2611" s="14"/>
      <c r="XEU2611" s="14"/>
      <c r="XEV2611" s="14"/>
      <c r="XFB2611" s="21"/>
      <c r="XFC2611" s="15"/>
    </row>
    <row r="2612" spans="16371:16383" ht="15" customHeight="1">
      <c r="XEQ2612" s="13"/>
      <c r="XER2612" s="1"/>
      <c r="XES2612" s="7"/>
      <c r="XET2612" s="14"/>
      <c r="XEU2612" s="14"/>
      <c r="XEV2612" s="14"/>
      <c r="XFB2612" s="21"/>
      <c r="XFC2612" s="15"/>
    </row>
    <row r="2613" spans="16371:16383" ht="15" customHeight="1">
      <c r="XEQ2613" s="13"/>
      <c r="XER2613" s="1"/>
      <c r="XES2613" s="7"/>
      <c r="XET2613" s="14"/>
      <c r="XEU2613" s="14"/>
      <c r="XEV2613" s="14"/>
      <c r="XFB2613" s="21"/>
      <c r="XFC2613" s="15"/>
    </row>
    <row r="2614" spans="16371:16383" ht="15" customHeight="1">
      <c r="XEQ2614" s="13"/>
      <c r="XER2614" s="1"/>
      <c r="XES2614" s="7"/>
      <c r="XET2614" s="14"/>
      <c r="XEU2614" s="14"/>
      <c r="XEV2614" s="14"/>
      <c r="XFB2614" s="21"/>
      <c r="XFC2614" s="15"/>
    </row>
    <row r="2615" spans="16371:16383" ht="15" customHeight="1">
      <c r="XEQ2615" s="13"/>
      <c r="XER2615" s="1"/>
      <c r="XES2615" s="7"/>
      <c r="XET2615" s="14"/>
      <c r="XEU2615" s="14"/>
      <c r="XEV2615" s="14"/>
      <c r="XFB2615" s="21"/>
      <c r="XFC2615" s="15"/>
    </row>
    <row r="2616" spans="16371:16383" ht="15" customHeight="1">
      <c r="XEQ2616" s="13"/>
      <c r="XER2616" s="1"/>
      <c r="XES2616" s="7"/>
      <c r="XET2616" s="14"/>
      <c r="XEU2616" s="14"/>
      <c r="XEV2616" s="14"/>
      <c r="XFB2616" s="21"/>
      <c r="XFC2616" s="15"/>
    </row>
    <row r="2617" spans="16371:16383" ht="15" customHeight="1">
      <c r="XEQ2617" s="13"/>
      <c r="XER2617" s="1"/>
      <c r="XES2617" s="7"/>
      <c r="XET2617" s="14"/>
      <c r="XEU2617" s="14"/>
      <c r="XEV2617" s="14"/>
      <c r="XFB2617" s="21"/>
      <c r="XFC2617" s="15"/>
    </row>
    <row r="2618" spans="16371:16383" ht="15" customHeight="1">
      <c r="XEQ2618" s="13"/>
      <c r="XER2618" s="1"/>
      <c r="XES2618" s="7"/>
      <c r="XET2618" s="14"/>
      <c r="XEU2618" s="14"/>
      <c r="XEV2618" s="14"/>
      <c r="XFB2618" s="21"/>
      <c r="XFC2618" s="15"/>
    </row>
    <row r="2619" spans="16371:16383" ht="15" customHeight="1">
      <c r="XEQ2619" s="13"/>
      <c r="XER2619" s="1"/>
      <c r="XES2619" s="7"/>
      <c r="XET2619" s="14"/>
      <c r="XEU2619" s="14"/>
      <c r="XEV2619" s="14"/>
      <c r="XFB2619" s="21"/>
      <c r="XFC2619" s="15"/>
    </row>
    <row r="2620" spans="16371:16383" ht="15" customHeight="1">
      <c r="XEQ2620" s="13"/>
      <c r="XER2620" s="1"/>
      <c r="XES2620" s="7"/>
      <c r="XET2620" s="14"/>
      <c r="XEU2620" s="14"/>
      <c r="XEV2620" s="14"/>
      <c r="XFB2620" s="21"/>
      <c r="XFC2620" s="15"/>
    </row>
    <row r="2621" spans="16371:16383" ht="15" customHeight="1">
      <c r="XEQ2621" s="13"/>
      <c r="XER2621" s="1"/>
      <c r="XES2621" s="7"/>
      <c r="XET2621" s="14"/>
      <c r="XEU2621" s="14"/>
      <c r="XEV2621" s="14"/>
      <c r="XFB2621" s="21"/>
      <c r="XFC2621" s="15"/>
    </row>
    <row r="2622" spans="16371:16383" ht="15" customHeight="1">
      <c r="XEQ2622" s="13"/>
      <c r="XER2622" s="1"/>
      <c r="XES2622" s="7"/>
      <c r="XET2622" s="14"/>
      <c r="XEU2622" s="14"/>
      <c r="XEV2622" s="14"/>
      <c r="XFB2622" s="21"/>
      <c r="XFC2622" s="15"/>
    </row>
    <row r="2623" spans="16371:16383" ht="15" customHeight="1">
      <c r="XEQ2623" s="13"/>
      <c r="XER2623" s="1"/>
      <c r="XES2623" s="7"/>
      <c r="XET2623" s="14"/>
      <c r="XEU2623" s="14"/>
      <c r="XEV2623" s="14"/>
      <c r="XFB2623" s="21"/>
      <c r="XFC2623" s="15"/>
    </row>
    <row r="2624" spans="16371:16383" ht="15" customHeight="1">
      <c r="XEQ2624" s="13"/>
      <c r="XER2624" s="1"/>
      <c r="XES2624" s="7"/>
      <c r="XET2624" s="14"/>
      <c r="XEU2624" s="14"/>
      <c r="XEV2624" s="14"/>
      <c r="XFB2624" s="21"/>
      <c r="XFC2624" s="15"/>
    </row>
    <row r="2625" spans="16371:16383" ht="15" customHeight="1">
      <c r="XEQ2625" s="13"/>
      <c r="XER2625" s="1"/>
      <c r="XES2625" s="7"/>
      <c r="XET2625" s="14"/>
      <c r="XEU2625" s="14"/>
      <c r="XEV2625" s="14"/>
      <c r="XFB2625" s="21"/>
      <c r="XFC2625" s="15"/>
    </row>
    <row r="2626" spans="16371:16383" ht="15" customHeight="1">
      <c r="XEQ2626" s="13"/>
      <c r="XER2626" s="1"/>
      <c r="XES2626" s="7"/>
      <c r="XET2626" s="14"/>
      <c r="XEU2626" s="14"/>
      <c r="XEV2626" s="14"/>
      <c r="XFB2626" s="21"/>
      <c r="XFC2626" s="15"/>
    </row>
    <row r="2627" spans="16371:16383" ht="15" customHeight="1">
      <c r="XEQ2627" s="13"/>
      <c r="XER2627" s="1"/>
      <c r="XES2627" s="7"/>
      <c r="XET2627" s="14"/>
      <c r="XEU2627" s="14"/>
      <c r="XEV2627" s="14"/>
      <c r="XFB2627" s="21"/>
      <c r="XFC2627" s="15"/>
    </row>
    <row r="2628" spans="16371:16383" ht="15" customHeight="1">
      <c r="XEQ2628" s="13"/>
      <c r="XER2628" s="1"/>
      <c r="XES2628" s="7"/>
      <c r="XET2628" s="14"/>
      <c r="XEU2628" s="14"/>
      <c r="XEV2628" s="14"/>
      <c r="XFB2628" s="21"/>
      <c r="XFC2628" s="15"/>
    </row>
    <row r="2629" spans="16371:16383" ht="15" customHeight="1">
      <c r="XEQ2629" s="13"/>
      <c r="XER2629" s="1"/>
      <c r="XES2629" s="7"/>
      <c r="XET2629" s="14"/>
      <c r="XEU2629" s="14"/>
      <c r="XEV2629" s="14"/>
      <c r="XFB2629" s="21"/>
      <c r="XFC2629" s="15"/>
    </row>
    <row r="2630" spans="16371:16383" ht="15" customHeight="1">
      <c r="XEQ2630" s="13"/>
      <c r="XER2630" s="1"/>
      <c r="XES2630" s="7"/>
      <c r="XET2630" s="14"/>
      <c r="XEU2630" s="14"/>
      <c r="XEV2630" s="14"/>
      <c r="XFB2630" s="21"/>
      <c r="XFC2630" s="15"/>
    </row>
    <row r="2631" spans="16371:16383" ht="15" customHeight="1">
      <c r="XEQ2631" s="13"/>
      <c r="XER2631" s="1"/>
      <c r="XES2631" s="7"/>
      <c r="XET2631" s="14"/>
      <c r="XEU2631" s="14"/>
      <c r="XEV2631" s="14"/>
      <c r="XFB2631" s="21"/>
      <c r="XFC2631" s="15"/>
    </row>
    <row r="2632" spans="16371:16383" ht="15" customHeight="1">
      <c r="XEQ2632" s="13"/>
      <c r="XER2632" s="1"/>
      <c r="XES2632" s="7"/>
      <c r="XET2632" s="14"/>
      <c r="XEU2632" s="14"/>
      <c r="XEV2632" s="14"/>
      <c r="XFB2632" s="21"/>
      <c r="XFC2632" s="15"/>
    </row>
    <row r="2633" spans="16371:16383" ht="15" customHeight="1">
      <c r="XEQ2633" s="13"/>
      <c r="XER2633" s="1"/>
      <c r="XES2633" s="7"/>
      <c r="XET2633" s="14"/>
      <c r="XEU2633" s="14"/>
      <c r="XEV2633" s="14"/>
      <c r="XFB2633" s="21"/>
      <c r="XFC2633" s="15"/>
    </row>
    <row r="2634" spans="16371:16383" ht="15" customHeight="1">
      <c r="XEQ2634" s="13"/>
      <c r="XER2634" s="1"/>
      <c r="XES2634" s="7"/>
      <c r="XET2634" s="14"/>
      <c r="XEU2634" s="14"/>
      <c r="XEV2634" s="14"/>
      <c r="XFB2634" s="21"/>
      <c r="XFC2634" s="15"/>
    </row>
    <row r="2635" spans="16371:16383" ht="15" customHeight="1">
      <c r="XEQ2635" s="13"/>
      <c r="XER2635" s="1"/>
      <c r="XES2635" s="7"/>
      <c r="XET2635" s="14"/>
      <c r="XEU2635" s="14"/>
      <c r="XEV2635" s="14"/>
      <c r="XFB2635" s="21"/>
      <c r="XFC2635" s="15"/>
    </row>
    <row r="2636" spans="16371:16383" ht="15" customHeight="1">
      <c r="XEQ2636" s="13"/>
      <c r="XER2636" s="1"/>
      <c r="XES2636" s="7"/>
      <c r="XET2636" s="14"/>
      <c r="XEU2636" s="14"/>
      <c r="XEV2636" s="14"/>
      <c r="XFB2636" s="21"/>
      <c r="XFC2636" s="15"/>
    </row>
    <row r="2637" spans="16371:16383" ht="15" customHeight="1">
      <c r="XEQ2637" s="13"/>
      <c r="XER2637" s="1"/>
      <c r="XES2637" s="7"/>
      <c r="XET2637" s="14"/>
      <c r="XEU2637" s="14"/>
      <c r="XEV2637" s="14"/>
      <c r="XFB2637" s="21"/>
      <c r="XFC2637" s="15"/>
    </row>
    <row r="2638" spans="16371:16383" ht="15" customHeight="1">
      <c r="XEQ2638" s="13"/>
      <c r="XER2638" s="1"/>
      <c r="XES2638" s="7"/>
      <c r="XET2638" s="14"/>
      <c r="XEU2638" s="14"/>
      <c r="XEV2638" s="14"/>
      <c r="XFB2638" s="21"/>
      <c r="XFC2638" s="15"/>
    </row>
    <row r="2639" spans="16371:16383" ht="15" customHeight="1">
      <c r="XEQ2639" s="13"/>
      <c r="XER2639" s="1"/>
      <c r="XES2639" s="7"/>
      <c r="XET2639" s="14"/>
      <c r="XEU2639" s="14"/>
      <c r="XEV2639" s="14"/>
      <c r="XFB2639" s="21"/>
      <c r="XFC2639" s="15"/>
    </row>
    <row r="2640" spans="16371:16383" ht="15" customHeight="1">
      <c r="XEQ2640" s="13"/>
      <c r="XER2640" s="1"/>
      <c r="XES2640" s="7"/>
      <c r="XET2640" s="14"/>
      <c r="XEU2640" s="14"/>
      <c r="XEV2640" s="14"/>
      <c r="XFB2640" s="21"/>
      <c r="XFC2640" s="15"/>
    </row>
    <row r="2641" spans="16371:16383" ht="15" customHeight="1">
      <c r="XEQ2641" s="13"/>
      <c r="XER2641" s="1"/>
      <c r="XES2641" s="7"/>
      <c r="XET2641" s="14"/>
      <c r="XEU2641" s="14"/>
      <c r="XEV2641" s="14"/>
      <c r="XFB2641" s="21"/>
      <c r="XFC2641" s="15"/>
    </row>
    <row r="2642" spans="16371:16383" ht="15" customHeight="1">
      <c r="XEQ2642" s="13"/>
      <c r="XER2642" s="1"/>
      <c r="XES2642" s="7"/>
      <c r="XET2642" s="14"/>
      <c r="XEU2642" s="14"/>
      <c r="XEV2642" s="14"/>
      <c r="XFB2642" s="21"/>
      <c r="XFC2642" s="15"/>
    </row>
    <row r="2643" spans="16371:16383" ht="15" customHeight="1">
      <c r="XEQ2643" s="13"/>
      <c r="XER2643" s="1"/>
      <c r="XES2643" s="7"/>
      <c r="XET2643" s="14"/>
      <c r="XEU2643" s="14"/>
      <c r="XEV2643" s="14"/>
      <c r="XFB2643" s="21"/>
      <c r="XFC2643" s="15"/>
    </row>
    <row r="2644" spans="16371:16383" ht="15" customHeight="1">
      <c r="XEQ2644" s="13"/>
      <c r="XER2644" s="1"/>
      <c r="XES2644" s="7"/>
      <c r="XET2644" s="14"/>
      <c r="XEU2644" s="14"/>
      <c r="XEV2644" s="14"/>
      <c r="XFB2644" s="21"/>
      <c r="XFC2644" s="15"/>
    </row>
    <row r="2645" spans="16371:16383" ht="15" customHeight="1">
      <c r="XEQ2645" s="13"/>
      <c r="XER2645" s="1"/>
      <c r="XES2645" s="7"/>
      <c r="XET2645" s="14"/>
      <c r="XEU2645" s="14"/>
      <c r="XEV2645" s="14"/>
      <c r="XFB2645" s="21"/>
      <c r="XFC2645" s="15"/>
    </row>
    <row r="2646" spans="16371:16383" ht="15" customHeight="1">
      <c r="XEQ2646" s="13"/>
      <c r="XER2646" s="1"/>
      <c r="XES2646" s="7"/>
      <c r="XET2646" s="14"/>
      <c r="XEU2646" s="14"/>
      <c r="XEV2646" s="14"/>
      <c r="XFB2646" s="21"/>
      <c r="XFC2646" s="15"/>
    </row>
    <row r="2647" spans="16371:16383" ht="15" customHeight="1">
      <c r="XEQ2647" s="13"/>
      <c r="XER2647" s="1"/>
      <c r="XES2647" s="7"/>
      <c r="XET2647" s="14"/>
      <c r="XEU2647" s="14"/>
      <c r="XEV2647" s="14"/>
      <c r="XFB2647" s="21"/>
      <c r="XFC2647" s="15"/>
    </row>
    <row r="2648" spans="16371:16383" ht="15" customHeight="1">
      <c r="XEQ2648" s="13"/>
      <c r="XER2648" s="1"/>
      <c r="XES2648" s="7"/>
      <c r="XET2648" s="14"/>
      <c r="XEU2648" s="14"/>
      <c r="XEV2648" s="14"/>
      <c r="XFB2648" s="21"/>
      <c r="XFC2648" s="15"/>
    </row>
    <row r="2649" spans="16371:16383" ht="15" customHeight="1">
      <c r="XEQ2649" s="13"/>
      <c r="XER2649" s="1"/>
      <c r="XES2649" s="7"/>
      <c r="XET2649" s="14"/>
      <c r="XEU2649" s="14"/>
      <c r="XEV2649" s="14"/>
      <c r="XFB2649" s="21"/>
      <c r="XFC2649" s="15"/>
    </row>
    <row r="2650" spans="16371:16383" ht="15" customHeight="1">
      <c r="XEQ2650" s="13"/>
      <c r="XER2650" s="1"/>
      <c r="XES2650" s="7"/>
      <c r="XET2650" s="14"/>
      <c r="XEU2650" s="14"/>
      <c r="XEV2650" s="14"/>
      <c r="XFB2650" s="21"/>
      <c r="XFC2650" s="15"/>
    </row>
    <row r="2651" spans="16371:16383" ht="15" customHeight="1">
      <c r="XEQ2651" s="13"/>
      <c r="XER2651" s="1"/>
      <c r="XES2651" s="7"/>
      <c r="XET2651" s="14"/>
      <c r="XEU2651" s="14"/>
      <c r="XEV2651" s="14"/>
      <c r="XFB2651" s="21"/>
      <c r="XFC2651" s="15"/>
    </row>
    <row r="2652" spans="16371:16383" ht="15" customHeight="1">
      <c r="XEQ2652" s="13"/>
      <c r="XER2652" s="1"/>
      <c r="XES2652" s="7"/>
      <c r="XET2652" s="14"/>
      <c r="XEU2652" s="14"/>
      <c r="XEV2652" s="14"/>
      <c r="XFB2652" s="21"/>
      <c r="XFC2652" s="15"/>
    </row>
    <row r="2653" spans="16371:16383" ht="15" customHeight="1">
      <c r="XEQ2653" s="13"/>
      <c r="XER2653" s="1"/>
      <c r="XES2653" s="7"/>
      <c r="XET2653" s="14"/>
      <c r="XEU2653" s="14"/>
      <c r="XEV2653" s="14"/>
      <c r="XFB2653" s="21"/>
      <c r="XFC2653" s="15"/>
    </row>
    <row r="2654" spans="16371:16383" ht="15" customHeight="1">
      <c r="XEQ2654" s="13"/>
      <c r="XER2654" s="1"/>
      <c r="XES2654" s="7"/>
      <c r="XET2654" s="14"/>
      <c r="XEU2654" s="14"/>
      <c r="XEV2654" s="14"/>
      <c r="XFB2654" s="21"/>
      <c r="XFC2654" s="15"/>
    </row>
    <row r="2655" spans="16371:16383" ht="15" customHeight="1">
      <c r="XEQ2655" s="13"/>
      <c r="XER2655" s="1"/>
      <c r="XES2655" s="7"/>
      <c r="XET2655" s="14"/>
      <c r="XEU2655" s="14"/>
      <c r="XEV2655" s="14"/>
      <c r="XFB2655" s="21"/>
      <c r="XFC2655" s="15"/>
    </row>
    <row r="2656" spans="16371:16383" ht="15" customHeight="1">
      <c r="XEQ2656" s="13"/>
      <c r="XER2656" s="1"/>
      <c r="XES2656" s="7"/>
      <c r="XET2656" s="14"/>
      <c r="XEU2656" s="14"/>
      <c r="XEV2656" s="14"/>
      <c r="XFB2656" s="21"/>
      <c r="XFC2656" s="15"/>
    </row>
    <row r="2657" spans="16371:16383" ht="15" customHeight="1">
      <c r="XEQ2657" s="13"/>
      <c r="XER2657" s="1"/>
      <c r="XES2657" s="7"/>
      <c r="XET2657" s="14"/>
      <c r="XEU2657" s="14"/>
      <c r="XEV2657" s="14"/>
      <c r="XFB2657" s="21"/>
      <c r="XFC2657" s="15"/>
    </row>
    <row r="2658" spans="16371:16383" ht="15" customHeight="1">
      <c r="XEQ2658" s="13"/>
      <c r="XER2658" s="1"/>
      <c r="XES2658" s="7"/>
      <c r="XET2658" s="14"/>
      <c r="XEU2658" s="14"/>
      <c r="XEV2658" s="14"/>
      <c r="XFB2658" s="21"/>
      <c r="XFC2658" s="15"/>
    </row>
    <row r="2659" spans="16371:16383" ht="15" customHeight="1">
      <c r="XEQ2659" s="13"/>
      <c r="XER2659" s="1"/>
      <c r="XES2659" s="7"/>
      <c r="XET2659" s="14"/>
      <c r="XEU2659" s="14"/>
      <c r="XEV2659" s="14"/>
      <c r="XFB2659" s="21"/>
      <c r="XFC2659" s="15"/>
    </row>
    <row r="2660" spans="16371:16383" ht="15" customHeight="1">
      <c r="XEQ2660" s="13"/>
      <c r="XER2660" s="1"/>
      <c r="XES2660" s="7"/>
      <c r="XET2660" s="14"/>
      <c r="XEU2660" s="14"/>
      <c r="XEV2660" s="14"/>
      <c r="XFB2660" s="21"/>
      <c r="XFC2660" s="15"/>
    </row>
    <row r="2661" spans="16371:16383" ht="15" customHeight="1">
      <c r="XEQ2661" s="13"/>
      <c r="XER2661" s="1"/>
      <c r="XES2661" s="7"/>
      <c r="XET2661" s="14"/>
      <c r="XEU2661" s="14"/>
      <c r="XEV2661" s="14"/>
      <c r="XFB2661" s="21"/>
      <c r="XFC2661" s="15"/>
    </row>
    <row r="2662" spans="16371:16383" ht="15" customHeight="1">
      <c r="XEQ2662" s="13"/>
      <c r="XER2662" s="1"/>
      <c r="XES2662" s="7"/>
      <c r="XET2662" s="14"/>
      <c r="XEU2662" s="14"/>
      <c r="XEV2662" s="14"/>
      <c r="XFB2662" s="21"/>
      <c r="XFC2662" s="15"/>
    </row>
    <row r="2663" spans="16371:16383" ht="15" customHeight="1">
      <c r="XEQ2663" s="13"/>
      <c r="XER2663" s="1"/>
      <c r="XES2663" s="7"/>
      <c r="XET2663" s="14"/>
      <c r="XEU2663" s="14"/>
      <c r="XEV2663" s="14"/>
      <c r="XFB2663" s="21"/>
      <c r="XFC2663" s="15"/>
    </row>
    <row r="2664" spans="16371:16383" ht="15" customHeight="1">
      <c r="XEQ2664" s="13"/>
      <c r="XER2664" s="1"/>
      <c r="XES2664" s="7"/>
      <c r="XET2664" s="14"/>
      <c r="XEU2664" s="14"/>
      <c r="XEV2664" s="14"/>
      <c r="XFB2664" s="21"/>
      <c r="XFC2664" s="15"/>
    </row>
    <row r="2665" spans="16371:16383" ht="15" customHeight="1">
      <c r="XEQ2665" s="13"/>
      <c r="XER2665" s="1"/>
      <c r="XES2665" s="7"/>
      <c r="XET2665" s="14"/>
      <c r="XEU2665" s="14"/>
      <c r="XEV2665" s="14"/>
      <c r="XFB2665" s="21"/>
      <c r="XFC2665" s="15"/>
    </row>
    <row r="2666" spans="16371:16383" ht="15" customHeight="1">
      <c r="XEQ2666" s="13"/>
      <c r="XER2666" s="1"/>
      <c r="XES2666" s="7"/>
      <c r="XET2666" s="14"/>
      <c r="XEU2666" s="14"/>
      <c r="XEV2666" s="14"/>
      <c r="XFB2666" s="21"/>
      <c r="XFC2666" s="15"/>
    </row>
    <row r="2667" spans="16371:16383" ht="15" customHeight="1">
      <c r="XEQ2667" s="13"/>
      <c r="XER2667" s="1"/>
      <c r="XES2667" s="7"/>
      <c r="XET2667" s="14"/>
      <c r="XEU2667" s="14"/>
      <c r="XEV2667" s="14"/>
      <c r="XFB2667" s="21"/>
      <c r="XFC2667" s="15"/>
    </row>
    <row r="2668" spans="16371:16383" ht="15" customHeight="1">
      <c r="XEQ2668" s="13"/>
      <c r="XER2668" s="1"/>
      <c r="XES2668" s="7"/>
      <c r="XET2668" s="14"/>
      <c r="XEU2668" s="14"/>
      <c r="XEV2668" s="14"/>
      <c r="XFB2668" s="21"/>
      <c r="XFC2668" s="15"/>
    </row>
    <row r="2669" spans="16371:16383" ht="15" customHeight="1">
      <c r="XEQ2669" s="13"/>
      <c r="XER2669" s="1"/>
      <c r="XES2669" s="7"/>
      <c r="XET2669" s="14"/>
      <c r="XEU2669" s="14"/>
      <c r="XEV2669" s="14"/>
      <c r="XFB2669" s="21"/>
      <c r="XFC2669" s="15"/>
    </row>
    <row r="2670" spans="16371:16383" ht="15" customHeight="1">
      <c r="XEQ2670" s="13"/>
      <c r="XER2670" s="1"/>
      <c r="XES2670" s="7"/>
      <c r="XET2670" s="14"/>
      <c r="XEU2670" s="14"/>
      <c r="XEV2670" s="14"/>
      <c r="XFB2670" s="21"/>
      <c r="XFC2670" s="15"/>
    </row>
    <row r="2671" spans="16371:16383" ht="15" customHeight="1">
      <c r="XEQ2671" s="13"/>
      <c r="XER2671" s="1"/>
      <c r="XES2671" s="7"/>
      <c r="XET2671" s="14"/>
      <c r="XEU2671" s="14"/>
      <c r="XEV2671" s="14"/>
      <c r="XFB2671" s="21"/>
      <c r="XFC2671" s="15"/>
    </row>
    <row r="2672" spans="16371:16383" ht="15" customHeight="1">
      <c r="XEQ2672" s="13"/>
      <c r="XER2672" s="1"/>
      <c r="XES2672" s="7"/>
      <c r="XET2672" s="14"/>
      <c r="XEU2672" s="14"/>
      <c r="XEV2672" s="14"/>
      <c r="XFB2672" s="21"/>
      <c r="XFC2672" s="15"/>
    </row>
    <row r="2673" spans="16371:16383" ht="15" customHeight="1">
      <c r="XEQ2673" s="13"/>
      <c r="XER2673" s="1"/>
      <c r="XES2673" s="7"/>
      <c r="XET2673" s="14"/>
      <c r="XEU2673" s="14"/>
      <c r="XEV2673" s="14"/>
      <c r="XFB2673" s="21"/>
      <c r="XFC2673" s="15"/>
    </row>
    <row r="2674" spans="16371:16383" ht="15" customHeight="1">
      <c r="XEQ2674" s="13"/>
      <c r="XER2674" s="1"/>
      <c r="XES2674" s="7"/>
      <c r="XET2674" s="14"/>
      <c r="XEU2674" s="14"/>
      <c r="XEV2674" s="14"/>
      <c r="XFB2674" s="21"/>
      <c r="XFC2674" s="15"/>
    </row>
    <row r="2675" spans="16371:16383" ht="15" customHeight="1">
      <c r="XEQ2675" s="13"/>
      <c r="XER2675" s="1"/>
      <c r="XES2675" s="7"/>
      <c r="XET2675" s="14"/>
      <c r="XEU2675" s="14"/>
      <c r="XEV2675" s="14"/>
      <c r="XFB2675" s="21"/>
      <c r="XFC2675" s="15"/>
    </row>
    <row r="2676" spans="16371:16383" ht="15" customHeight="1">
      <c r="XEQ2676" s="13"/>
      <c r="XER2676" s="1"/>
      <c r="XES2676" s="7"/>
      <c r="XET2676" s="14"/>
      <c r="XEU2676" s="14"/>
      <c r="XEV2676" s="14"/>
      <c r="XFB2676" s="21"/>
      <c r="XFC2676" s="15"/>
    </row>
    <row r="2677" spans="16371:16383" ht="15" customHeight="1">
      <c r="XEQ2677" s="13"/>
      <c r="XER2677" s="1"/>
      <c r="XES2677" s="7"/>
      <c r="XET2677" s="14"/>
      <c r="XEU2677" s="14"/>
      <c r="XEV2677" s="14"/>
      <c r="XFB2677" s="21"/>
      <c r="XFC2677" s="15"/>
    </row>
    <row r="2678" spans="16371:16383" ht="15" customHeight="1">
      <c r="XEQ2678" s="13"/>
      <c r="XER2678" s="1"/>
      <c r="XES2678" s="7"/>
      <c r="XET2678" s="14"/>
      <c r="XEU2678" s="14"/>
      <c r="XEV2678" s="14"/>
      <c r="XFB2678" s="21"/>
      <c r="XFC2678" s="15"/>
    </row>
    <row r="2679" spans="16371:16383" ht="15" customHeight="1">
      <c r="XEQ2679" s="13"/>
      <c r="XER2679" s="1"/>
      <c r="XES2679" s="7"/>
      <c r="XET2679" s="14"/>
      <c r="XEU2679" s="14"/>
      <c r="XEV2679" s="14"/>
      <c r="XFB2679" s="21"/>
      <c r="XFC2679" s="15"/>
    </row>
    <row r="2680" spans="16371:16383" ht="15" customHeight="1">
      <c r="XEQ2680" s="13"/>
      <c r="XER2680" s="1"/>
      <c r="XES2680" s="7"/>
      <c r="XET2680" s="14"/>
      <c r="XEU2680" s="14"/>
      <c r="XEV2680" s="14"/>
      <c r="XFB2680" s="21"/>
      <c r="XFC2680" s="15"/>
    </row>
    <row r="2681" spans="16371:16383" ht="15" customHeight="1">
      <c r="XEQ2681" s="13"/>
      <c r="XER2681" s="1"/>
      <c r="XES2681" s="7"/>
      <c r="XET2681" s="14"/>
      <c r="XEU2681" s="14"/>
      <c r="XEV2681" s="14"/>
      <c r="XFB2681" s="21"/>
      <c r="XFC2681" s="15"/>
    </row>
    <row r="2682" spans="16371:16383" ht="15" customHeight="1">
      <c r="XEQ2682" s="13"/>
      <c r="XER2682" s="1"/>
      <c r="XES2682" s="7"/>
      <c r="XET2682" s="14"/>
      <c r="XEU2682" s="14"/>
      <c r="XEV2682" s="14"/>
      <c r="XFB2682" s="21"/>
      <c r="XFC2682" s="15"/>
    </row>
    <row r="2683" spans="16371:16383" ht="15" customHeight="1">
      <c r="XEQ2683" s="13"/>
      <c r="XER2683" s="1"/>
      <c r="XES2683" s="7"/>
      <c r="XET2683" s="14"/>
      <c r="XEU2683" s="14"/>
      <c r="XEV2683" s="14"/>
      <c r="XFB2683" s="21"/>
      <c r="XFC2683" s="15"/>
    </row>
    <row r="2684" spans="16371:16383" ht="15" customHeight="1">
      <c r="XEQ2684" s="13"/>
      <c r="XER2684" s="1"/>
      <c r="XES2684" s="7"/>
      <c r="XET2684" s="14"/>
      <c r="XEU2684" s="14"/>
      <c r="XEV2684" s="14"/>
      <c r="XFB2684" s="21"/>
      <c r="XFC2684" s="15"/>
    </row>
    <row r="2685" spans="16371:16383" ht="15" customHeight="1">
      <c r="XEQ2685" s="13"/>
      <c r="XER2685" s="1"/>
      <c r="XES2685" s="7"/>
      <c r="XET2685" s="14"/>
      <c r="XEU2685" s="14"/>
      <c r="XEV2685" s="14"/>
      <c r="XFB2685" s="21"/>
      <c r="XFC2685" s="15"/>
    </row>
    <row r="2686" spans="16371:16383" ht="15" customHeight="1">
      <c r="XEQ2686" s="13"/>
      <c r="XER2686" s="1"/>
      <c r="XES2686" s="7"/>
      <c r="XET2686" s="14"/>
      <c r="XEU2686" s="14"/>
      <c r="XEV2686" s="14"/>
      <c r="XFB2686" s="21"/>
      <c r="XFC2686" s="15"/>
    </row>
    <row r="2687" spans="16371:16383" ht="15" customHeight="1">
      <c r="XEQ2687" s="13"/>
      <c r="XER2687" s="1"/>
      <c r="XES2687" s="7"/>
      <c r="XET2687" s="14"/>
      <c r="XEU2687" s="14"/>
      <c r="XEV2687" s="14"/>
      <c r="XFB2687" s="21"/>
      <c r="XFC2687" s="15"/>
    </row>
    <row r="2688" spans="16371:16383" ht="15" customHeight="1">
      <c r="XEQ2688" s="13"/>
      <c r="XER2688" s="1"/>
      <c r="XES2688" s="7"/>
      <c r="XET2688" s="14"/>
      <c r="XEU2688" s="14"/>
      <c r="XEV2688" s="14"/>
      <c r="XFB2688" s="21"/>
      <c r="XFC2688" s="15"/>
    </row>
    <row r="2689" spans="16371:16383" ht="15" customHeight="1">
      <c r="XEQ2689" s="13"/>
      <c r="XER2689" s="1"/>
      <c r="XES2689" s="7"/>
      <c r="XET2689" s="14"/>
      <c r="XEU2689" s="14"/>
      <c r="XEV2689" s="14"/>
      <c r="XFB2689" s="21"/>
      <c r="XFC2689" s="15"/>
    </row>
    <row r="2690" spans="16371:16383" ht="15" customHeight="1">
      <c r="XEQ2690" s="13"/>
      <c r="XER2690" s="1"/>
      <c r="XES2690" s="7"/>
      <c r="XET2690" s="14"/>
      <c r="XEU2690" s="14"/>
      <c r="XEV2690" s="14"/>
      <c r="XFB2690" s="21"/>
      <c r="XFC2690" s="15"/>
    </row>
    <row r="2691" spans="16371:16383" ht="15" customHeight="1">
      <c r="XEQ2691" s="13"/>
      <c r="XER2691" s="1"/>
      <c r="XES2691" s="7"/>
      <c r="XET2691" s="14"/>
      <c r="XEU2691" s="14"/>
      <c r="XEV2691" s="14"/>
      <c r="XFB2691" s="21"/>
      <c r="XFC2691" s="15"/>
    </row>
    <row r="2692" spans="16371:16383" ht="15" customHeight="1">
      <c r="XEQ2692" s="13"/>
      <c r="XER2692" s="1"/>
      <c r="XES2692" s="7"/>
      <c r="XET2692" s="14"/>
      <c r="XEU2692" s="14"/>
      <c r="XEV2692" s="14"/>
      <c r="XFB2692" s="21"/>
      <c r="XFC2692" s="15"/>
    </row>
    <row r="2693" spans="16371:16383" ht="15" customHeight="1">
      <c r="XEQ2693" s="13"/>
      <c r="XER2693" s="1"/>
      <c r="XES2693" s="7"/>
      <c r="XET2693" s="14"/>
      <c r="XEU2693" s="14"/>
      <c r="XEV2693" s="14"/>
      <c r="XFB2693" s="21"/>
      <c r="XFC2693" s="15"/>
    </row>
    <row r="2694" spans="16371:16383" ht="15" customHeight="1">
      <c r="XEQ2694" s="13"/>
      <c r="XER2694" s="1"/>
      <c r="XES2694" s="7"/>
      <c r="XET2694" s="14"/>
      <c r="XEU2694" s="14"/>
      <c r="XEV2694" s="14"/>
      <c r="XFB2694" s="21"/>
      <c r="XFC2694" s="15"/>
    </row>
    <row r="2695" spans="16371:16383" ht="15" customHeight="1">
      <c r="XEQ2695" s="13"/>
      <c r="XER2695" s="1"/>
      <c r="XES2695" s="7"/>
      <c r="XET2695" s="14"/>
      <c r="XEU2695" s="14"/>
      <c r="XEV2695" s="14"/>
      <c r="XFB2695" s="21"/>
      <c r="XFC2695" s="15"/>
    </row>
    <row r="2696" spans="16371:16383" ht="15" customHeight="1">
      <c r="XEQ2696" s="13"/>
      <c r="XER2696" s="1"/>
      <c r="XES2696" s="7"/>
      <c r="XET2696" s="14"/>
      <c r="XEU2696" s="14"/>
      <c r="XEV2696" s="14"/>
      <c r="XFB2696" s="21"/>
      <c r="XFC2696" s="15"/>
    </row>
    <row r="2697" spans="16371:16383" ht="15" customHeight="1">
      <c r="XEQ2697" s="13"/>
      <c r="XER2697" s="1"/>
      <c r="XES2697" s="7"/>
      <c r="XET2697" s="14"/>
      <c r="XEU2697" s="14"/>
      <c r="XEV2697" s="14"/>
      <c r="XFB2697" s="21"/>
      <c r="XFC2697" s="15"/>
    </row>
    <row r="2698" spans="16371:16383" ht="15" customHeight="1">
      <c r="XEQ2698" s="13"/>
      <c r="XER2698" s="1"/>
      <c r="XES2698" s="7"/>
      <c r="XET2698" s="14"/>
      <c r="XEU2698" s="14"/>
      <c r="XEV2698" s="14"/>
      <c r="XFB2698" s="21"/>
      <c r="XFC2698" s="15"/>
    </row>
    <row r="2699" spans="16371:16383" ht="15" customHeight="1">
      <c r="XEQ2699" s="13"/>
      <c r="XER2699" s="1"/>
      <c r="XES2699" s="7"/>
      <c r="XET2699" s="14"/>
      <c r="XEU2699" s="14"/>
      <c r="XEV2699" s="14"/>
      <c r="XFB2699" s="21"/>
      <c r="XFC2699" s="15"/>
    </row>
    <row r="2700" spans="16371:16383" ht="15" customHeight="1">
      <c r="XEQ2700" s="13"/>
      <c r="XER2700" s="1"/>
      <c r="XES2700" s="7"/>
      <c r="XET2700" s="14"/>
      <c r="XEU2700" s="14"/>
      <c r="XEV2700" s="14"/>
      <c r="XFB2700" s="21"/>
      <c r="XFC2700" s="15"/>
    </row>
    <row r="2701" spans="16371:16383" ht="15" customHeight="1">
      <c r="XEQ2701" s="13"/>
      <c r="XER2701" s="1"/>
      <c r="XES2701" s="7"/>
      <c r="XET2701" s="14"/>
      <c r="XEU2701" s="14"/>
      <c r="XEV2701" s="14"/>
      <c r="XFB2701" s="21"/>
      <c r="XFC2701" s="15"/>
    </row>
    <row r="2702" spans="16371:16383" ht="15" customHeight="1">
      <c r="XEQ2702" s="13"/>
      <c r="XER2702" s="1"/>
      <c r="XES2702" s="7"/>
      <c r="XET2702" s="14"/>
      <c r="XEU2702" s="14"/>
      <c r="XEV2702" s="14"/>
      <c r="XFB2702" s="21"/>
      <c r="XFC2702" s="15"/>
    </row>
    <row r="2703" spans="16371:16383" ht="15" customHeight="1">
      <c r="XEQ2703" s="13"/>
      <c r="XER2703" s="1"/>
      <c r="XES2703" s="7"/>
      <c r="XET2703" s="14"/>
      <c r="XEU2703" s="14"/>
      <c r="XEV2703" s="14"/>
      <c r="XFB2703" s="21"/>
      <c r="XFC2703" s="15"/>
    </row>
    <row r="2704" spans="16371:16383" ht="15" customHeight="1">
      <c r="XEQ2704" s="13"/>
      <c r="XER2704" s="1"/>
      <c r="XES2704" s="7"/>
      <c r="XET2704" s="14"/>
      <c r="XEU2704" s="14"/>
      <c r="XEV2704" s="14"/>
      <c r="XFB2704" s="21"/>
      <c r="XFC2704" s="15"/>
    </row>
    <row r="2705" spans="16371:16383" ht="15" customHeight="1">
      <c r="XEQ2705" s="13"/>
      <c r="XER2705" s="1"/>
      <c r="XES2705" s="7"/>
      <c r="XET2705" s="14"/>
      <c r="XEU2705" s="14"/>
      <c r="XEV2705" s="14"/>
      <c r="XFB2705" s="21"/>
      <c r="XFC2705" s="15"/>
    </row>
    <row r="2706" spans="16371:16383" ht="15" customHeight="1">
      <c r="XEQ2706" s="13"/>
      <c r="XER2706" s="1"/>
      <c r="XES2706" s="7"/>
      <c r="XET2706" s="14"/>
      <c r="XEU2706" s="14"/>
      <c r="XEV2706" s="14"/>
      <c r="XFB2706" s="21"/>
      <c r="XFC2706" s="15"/>
    </row>
    <row r="2707" spans="16371:16383" ht="15" customHeight="1">
      <c r="XEQ2707" s="13"/>
      <c r="XER2707" s="1"/>
      <c r="XES2707" s="7"/>
      <c r="XET2707" s="14"/>
      <c r="XEU2707" s="14"/>
      <c r="XEV2707" s="14"/>
      <c r="XFB2707" s="21"/>
      <c r="XFC2707" s="15"/>
    </row>
    <row r="2708" spans="16371:16383" ht="15" customHeight="1">
      <c r="XEQ2708" s="13"/>
      <c r="XER2708" s="1"/>
      <c r="XES2708" s="7"/>
      <c r="XET2708" s="14"/>
      <c r="XEU2708" s="14"/>
      <c r="XEV2708" s="14"/>
      <c r="XFB2708" s="21"/>
      <c r="XFC2708" s="15"/>
    </row>
    <row r="2709" spans="16371:16383" ht="15" customHeight="1">
      <c r="XEQ2709" s="13"/>
      <c r="XER2709" s="1"/>
      <c r="XES2709" s="7"/>
      <c r="XET2709" s="14"/>
      <c r="XEU2709" s="14"/>
      <c r="XEV2709" s="14"/>
      <c r="XFB2709" s="21"/>
      <c r="XFC2709" s="15"/>
    </row>
    <row r="2710" spans="16371:16383" ht="15" customHeight="1">
      <c r="XEQ2710" s="13"/>
      <c r="XER2710" s="1"/>
      <c r="XES2710" s="7"/>
      <c r="XET2710" s="14"/>
      <c r="XEU2710" s="14"/>
      <c r="XEV2710" s="14"/>
      <c r="XFB2710" s="21"/>
      <c r="XFC2710" s="15"/>
    </row>
    <row r="2711" spans="16371:16383" ht="15" customHeight="1">
      <c r="XEQ2711" s="13"/>
      <c r="XER2711" s="1"/>
      <c r="XES2711" s="7"/>
      <c r="XET2711" s="14"/>
      <c r="XEU2711" s="14"/>
      <c r="XEV2711" s="14"/>
      <c r="XFB2711" s="21"/>
      <c r="XFC2711" s="15"/>
    </row>
    <row r="2712" spans="16371:16383" ht="15" customHeight="1">
      <c r="XEQ2712" s="13"/>
      <c r="XER2712" s="1"/>
      <c r="XES2712" s="7"/>
      <c r="XET2712" s="14"/>
      <c r="XEU2712" s="14"/>
      <c r="XEV2712" s="14"/>
      <c r="XFB2712" s="21"/>
      <c r="XFC2712" s="15"/>
    </row>
    <row r="2713" spans="16371:16383" ht="15" customHeight="1">
      <c r="XEQ2713" s="13"/>
      <c r="XER2713" s="1"/>
      <c r="XES2713" s="7"/>
      <c r="XET2713" s="14"/>
      <c r="XEU2713" s="14"/>
      <c r="XEV2713" s="14"/>
      <c r="XFB2713" s="21"/>
      <c r="XFC2713" s="15"/>
    </row>
    <row r="2714" spans="16371:16383" ht="15" customHeight="1">
      <c r="XEQ2714" s="13"/>
      <c r="XER2714" s="1"/>
      <c r="XES2714" s="7"/>
      <c r="XET2714" s="14"/>
      <c r="XEU2714" s="14"/>
      <c r="XEV2714" s="14"/>
      <c r="XFB2714" s="21"/>
      <c r="XFC2714" s="15"/>
    </row>
    <row r="2715" spans="16371:16383" ht="15" customHeight="1">
      <c r="XEQ2715" s="13"/>
      <c r="XER2715" s="1"/>
      <c r="XES2715" s="7"/>
      <c r="XET2715" s="14"/>
      <c r="XEU2715" s="14"/>
      <c r="XEV2715" s="14"/>
      <c r="XFB2715" s="21"/>
      <c r="XFC2715" s="15"/>
    </row>
    <row r="2716" spans="16371:16383" ht="15" customHeight="1">
      <c r="XEQ2716" s="13"/>
      <c r="XER2716" s="1"/>
      <c r="XES2716" s="7"/>
      <c r="XET2716" s="14"/>
      <c r="XEU2716" s="14"/>
      <c r="XEV2716" s="14"/>
      <c r="XFB2716" s="21"/>
      <c r="XFC2716" s="15"/>
    </row>
    <row r="2717" spans="16371:16383" ht="15" customHeight="1">
      <c r="XEQ2717" s="13"/>
      <c r="XER2717" s="1"/>
      <c r="XES2717" s="7"/>
      <c r="XET2717" s="14"/>
      <c r="XEU2717" s="14"/>
      <c r="XEV2717" s="14"/>
      <c r="XFB2717" s="21"/>
      <c r="XFC2717" s="15"/>
    </row>
    <row r="2718" spans="16371:16383" ht="15" customHeight="1">
      <c r="XEQ2718" s="13"/>
      <c r="XER2718" s="1"/>
      <c r="XES2718" s="7"/>
      <c r="XET2718" s="14"/>
      <c r="XEU2718" s="14"/>
      <c r="XEV2718" s="14"/>
      <c r="XFB2718" s="21"/>
      <c r="XFC2718" s="15"/>
    </row>
    <row r="2719" spans="16371:16383" ht="15" customHeight="1">
      <c r="XEQ2719" s="13"/>
      <c r="XER2719" s="1"/>
      <c r="XES2719" s="7"/>
      <c r="XET2719" s="14"/>
      <c r="XEU2719" s="14"/>
      <c r="XEV2719" s="14"/>
      <c r="XFB2719" s="21"/>
      <c r="XFC2719" s="15"/>
    </row>
    <row r="2720" spans="16371:16383" ht="15" customHeight="1">
      <c r="XEQ2720" s="13"/>
      <c r="XER2720" s="1"/>
      <c r="XES2720" s="7"/>
      <c r="XET2720" s="14"/>
      <c r="XEU2720" s="14"/>
      <c r="XEV2720" s="14"/>
      <c r="XFB2720" s="21"/>
      <c r="XFC2720" s="15"/>
    </row>
    <row r="2721" spans="16371:16383" ht="15" customHeight="1">
      <c r="XEQ2721" s="13"/>
      <c r="XER2721" s="1"/>
      <c r="XES2721" s="7"/>
      <c r="XET2721" s="14"/>
      <c r="XEU2721" s="14"/>
      <c r="XEV2721" s="14"/>
      <c r="XFB2721" s="21"/>
      <c r="XFC2721" s="15"/>
    </row>
    <row r="2722" spans="16371:16383" ht="15" customHeight="1">
      <c r="XEQ2722" s="13"/>
      <c r="XER2722" s="1"/>
      <c r="XES2722" s="7"/>
      <c r="XET2722" s="14"/>
      <c r="XEU2722" s="14"/>
      <c r="XEV2722" s="14"/>
      <c r="XFB2722" s="21"/>
      <c r="XFC2722" s="15"/>
    </row>
    <row r="2723" spans="16371:16383" ht="15" customHeight="1">
      <c r="XEQ2723" s="13"/>
      <c r="XER2723" s="1"/>
      <c r="XES2723" s="7"/>
      <c r="XET2723" s="14"/>
      <c r="XEU2723" s="14"/>
      <c r="XEV2723" s="14"/>
      <c r="XFB2723" s="21"/>
      <c r="XFC2723" s="15"/>
    </row>
    <row r="2724" spans="16371:16383" ht="15" customHeight="1">
      <c r="XEQ2724" s="13"/>
      <c r="XER2724" s="1"/>
      <c r="XES2724" s="7"/>
      <c r="XET2724" s="14"/>
      <c r="XEU2724" s="14"/>
      <c r="XEV2724" s="14"/>
      <c r="XFB2724" s="21"/>
      <c r="XFC2724" s="15"/>
    </row>
    <row r="2725" spans="16371:16383" ht="15" customHeight="1">
      <c r="XEQ2725" s="13"/>
      <c r="XER2725" s="1"/>
      <c r="XES2725" s="7"/>
      <c r="XET2725" s="14"/>
      <c r="XEU2725" s="14"/>
      <c r="XEV2725" s="14"/>
      <c r="XFB2725" s="21"/>
      <c r="XFC2725" s="15"/>
    </row>
    <row r="2726" spans="16371:16383" ht="15" customHeight="1">
      <c r="XEQ2726" s="13"/>
      <c r="XER2726" s="1"/>
      <c r="XES2726" s="7"/>
      <c r="XET2726" s="14"/>
      <c r="XEU2726" s="14"/>
      <c r="XEV2726" s="14"/>
      <c r="XFB2726" s="21"/>
      <c r="XFC2726" s="15"/>
    </row>
    <row r="2727" spans="16371:16383" ht="15" customHeight="1">
      <c r="XEQ2727" s="13"/>
      <c r="XER2727" s="1"/>
      <c r="XES2727" s="7"/>
      <c r="XET2727" s="14"/>
      <c r="XEU2727" s="14"/>
      <c r="XEV2727" s="14"/>
      <c r="XFB2727" s="21"/>
      <c r="XFC2727" s="15"/>
    </row>
    <row r="2728" spans="16371:16383" ht="15" customHeight="1">
      <c r="XEQ2728" s="13"/>
      <c r="XER2728" s="1"/>
      <c r="XES2728" s="7"/>
      <c r="XET2728" s="14"/>
      <c r="XEU2728" s="14"/>
      <c r="XEV2728" s="14"/>
      <c r="XFB2728" s="21"/>
      <c r="XFC2728" s="15"/>
    </row>
    <row r="2729" spans="16371:16383" ht="15" customHeight="1">
      <c r="XEQ2729" s="13"/>
      <c r="XER2729" s="1"/>
      <c r="XES2729" s="7"/>
      <c r="XET2729" s="14"/>
      <c r="XEU2729" s="14"/>
      <c r="XEV2729" s="14"/>
      <c r="XFB2729" s="21"/>
      <c r="XFC2729" s="15"/>
    </row>
    <row r="2730" spans="16371:16383" ht="15" customHeight="1">
      <c r="XEQ2730" s="13"/>
      <c r="XER2730" s="1"/>
      <c r="XES2730" s="7"/>
      <c r="XET2730" s="14"/>
      <c r="XEU2730" s="14"/>
      <c r="XEV2730" s="14"/>
      <c r="XFB2730" s="21"/>
      <c r="XFC2730" s="15"/>
    </row>
    <row r="2731" spans="16371:16383" ht="15" customHeight="1">
      <c r="XEQ2731" s="13"/>
      <c r="XER2731" s="1"/>
      <c r="XES2731" s="7"/>
      <c r="XET2731" s="14"/>
      <c r="XEU2731" s="14"/>
      <c r="XEV2731" s="14"/>
      <c r="XFB2731" s="21"/>
      <c r="XFC2731" s="15"/>
    </row>
    <row r="2732" spans="16371:16383" ht="15" customHeight="1">
      <c r="XEQ2732" s="13"/>
      <c r="XER2732" s="1"/>
      <c r="XES2732" s="7"/>
      <c r="XET2732" s="14"/>
      <c r="XEU2732" s="14"/>
      <c r="XEV2732" s="14"/>
      <c r="XFB2732" s="21"/>
      <c r="XFC2732" s="15"/>
    </row>
    <row r="2733" spans="16371:16383" ht="15" customHeight="1">
      <c r="XEQ2733" s="13"/>
      <c r="XER2733" s="1"/>
      <c r="XES2733" s="7"/>
      <c r="XET2733" s="14"/>
      <c r="XEU2733" s="14"/>
      <c r="XEV2733" s="14"/>
      <c r="XFB2733" s="21"/>
      <c r="XFC2733" s="15"/>
    </row>
    <row r="2734" spans="16371:16383" ht="15" customHeight="1">
      <c r="XEQ2734" s="13"/>
      <c r="XER2734" s="1"/>
      <c r="XES2734" s="7"/>
      <c r="XET2734" s="14"/>
      <c r="XEU2734" s="14"/>
      <c r="XEV2734" s="14"/>
      <c r="XFB2734" s="21"/>
      <c r="XFC2734" s="15"/>
    </row>
    <row r="2735" spans="16371:16383" ht="15" customHeight="1">
      <c r="XEQ2735" s="13"/>
      <c r="XER2735" s="1"/>
      <c r="XES2735" s="7"/>
      <c r="XET2735" s="14"/>
      <c r="XEU2735" s="14"/>
      <c r="XEV2735" s="14"/>
      <c r="XFB2735" s="21"/>
      <c r="XFC2735" s="15"/>
    </row>
    <row r="2736" spans="16371:16383" ht="15" customHeight="1">
      <c r="XEQ2736" s="13"/>
      <c r="XER2736" s="1"/>
      <c r="XES2736" s="7"/>
      <c r="XET2736" s="14"/>
      <c r="XEU2736" s="14"/>
      <c r="XEV2736" s="14"/>
      <c r="XFB2736" s="21"/>
      <c r="XFC2736" s="15"/>
    </row>
    <row r="2737" spans="16371:16383" ht="15" customHeight="1">
      <c r="XEQ2737" s="13"/>
      <c r="XER2737" s="1"/>
      <c r="XES2737" s="7"/>
      <c r="XET2737" s="14"/>
      <c r="XEU2737" s="14"/>
      <c r="XEV2737" s="14"/>
      <c r="XFB2737" s="21"/>
      <c r="XFC2737" s="15"/>
    </row>
    <row r="2738" spans="16371:16383" ht="15" customHeight="1">
      <c r="XEQ2738" s="13"/>
      <c r="XER2738" s="1"/>
      <c r="XES2738" s="7"/>
      <c r="XET2738" s="14"/>
      <c r="XEU2738" s="14"/>
      <c r="XEV2738" s="14"/>
      <c r="XFB2738" s="21"/>
      <c r="XFC2738" s="15"/>
    </row>
    <row r="2739" spans="16371:16383" ht="15" customHeight="1">
      <c r="XEQ2739" s="13"/>
      <c r="XER2739" s="1"/>
      <c r="XES2739" s="7"/>
      <c r="XET2739" s="14"/>
      <c r="XEU2739" s="14"/>
      <c r="XEV2739" s="14"/>
      <c r="XFB2739" s="21"/>
      <c r="XFC2739" s="15"/>
    </row>
    <row r="2740" spans="16371:16383" ht="15" customHeight="1">
      <c r="XEQ2740" s="13"/>
      <c r="XER2740" s="1"/>
      <c r="XES2740" s="7"/>
      <c r="XET2740" s="14"/>
      <c r="XEU2740" s="14"/>
      <c r="XEV2740" s="14"/>
      <c r="XFB2740" s="21"/>
      <c r="XFC2740" s="15"/>
    </row>
    <row r="2741" spans="16371:16383" ht="15" customHeight="1">
      <c r="XEQ2741" s="13"/>
      <c r="XER2741" s="1"/>
      <c r="XES2741" s="7"/>
      <c r="XET2741" s="14"/>
      <c r="XEU2741" s="14"/>
      <c r="XEV2741" s="14"/>
      <c r="XFB2741" s="21"/>
      <c r="XFC2741" s="15"/>
    </row>
    <row r="2742" spans="16371:16383" ht="15" customHeight="1">
      <c r="XEQ2742" s="13"/>
      <c r="XER2742" s="1"/>
      <c r="XES2742" s="7"/>
      <c r="XET2742" s="14"/>
      <c r="XEU2742" s="14"/>
      <c r="XEV2742" s="14"/>
      <c r="XFB2742" s="21"/>
      <c r="XFC2742" s="15"/>
    </row>
    <row r="2743" spans="16371:16383" ht="15" customHeight="1">
      <c r="XEQ2743" s="13"/>
      <c r="XER2743" s="1"/>
      <c r="XES2743" s="7"/>
      <c r="XET2743" s="14"/>
      <c r="XEU2743" s="14"/>
      <c r="XEV2743" s="14"/>
      <c r="XFB2743" s="21"/>
      <c r="XFC2743" s="15"/>
    </row>
    <row r="2744" spans="16371:16383" ht="15" customHeight="1">
      <c r="XEQ2744" s="13"/>
      <c r="XER2744" s="1"/>
      <c r="XES2744" s="7"/>
      <c r="XET2744" s="14"/>
      <c r="XEU2744" s="14"/>
      <c r="XEV2744" s="14"/>
      <c r="XFB2744" s="21"/>
      <c r="XFC2744" s="15"/>
    </row>
    <row r="2745" spans="16371:16383" ht="15" customHeight="1">
      <c r="XEQ2745" s="13"/>
      <c r="XER2745" s="1"/>
      <c r="XES2745" s="7"/>
      <c r="XET2745" s="14"/>
      <c r="XEU2745" s="14"/>
      <c r="XEV2745" s="14"/>
      <c r="XFB2745" s="21"/>
      <c r="XFC2745" s="15"/>
    </row>
    <row r="2746" spans="16371:16383" ht="15" customHeight="1">
      <c r="XEQ2746" s="13"/>
      <c r="XER2746" s="1"/>
      <c r="XES2746" s="7"/>
      <c r="XET2746" s="14"/>
      <c r="XEU2746" s="14"/>
      <c r="XEV2746" s="14"/>
      <c r="XFB2746" s="21"/>
      <c r="XFC2746" s="15"/>
    </row>
    <row r="2747" spans="16371:16383" ht="15" customHeight="1">
      <c r="XEQ2747" s="13"/>
      <c r="XER2747" s="1"/>
      <c r="XES2747" s="7"/>
      <c r="XET2747" s="14"/>
      <c r="XEU2747" s="14"/>
      <c r="XEV2747" s="14"/>
      <c r="XFB2747" s="21"/>
      <c r="XFC2747" s="15"/>
    </row>
    <row r="2748" spans="16371:16383" ht="15" customHeight="1">
      <c r="XEQ2748" s="13"/>
      <c r="XER2748" s="1"/>
      <c r="XES2748" s="7"/>
      <c r="XET2748" s="14"/>
      <c r="XEU2748" s="14"/>
      <c r="XEV2748" s="14"/>
      <c r="XFB2748" s="21"/>
      <c r="XFC2748" s="15"/>
    </row>
    <row r="2749" spans="16371:16383" ht="15" customHeight="1">
      <c r="XEQ2749" s="13"/>
      <c r="XER2749" s="1"/>
      <c r="XES2749" s="7"/>
      <c r="XET2749" s="14"/>
      <c r="XEU2749" s="14"/>
      <c r="XEV2749" s="14"/>
      <c r="XFB2749" s="21"/>
      <c r="XFC2749" s="15"/>
    </row>
    <row r="2750" spans="16371:16383" ht="15" customHeight="1">
      <c r="XEQ2750" s="13"/>
      <c r="XER2750" s="1"/>
      <c r="XES2750" s="7"/>
      <c r="XET2750" s="14"/>
      <c r="XEU2750" s="14"/>
      <c r="XEV2750" s="14"/>
      <c r="XFB2750" s="21"/>
      <c r="XFC2750" s="15"/>
    </row>
    <row r="2751" spans="16371:16383" ht="15" customHeight="1">
      <c r="XEQ2751" s="13"/>
      <c r="XER2751" s="1"/>
      <c r="XES2751" s="7"/>
      <c r="XET2751" s="14"/>
      <c r="XEU2751" s="14"/>
      <c r="XEV2751" s="14"/>
      <c r="XFB2751" s="21"/>
      <c r="XFC2751" s="15"/>
    </row>
    <row r="2752" spans="16371:16383" ht="15" customHeight="1">
      <c r="XEQ2752" s="13"/>
      <c r="XER2752" s="1"/>
      <c r="XES2752" s="7"/>
      <c r="XET2752" s="14"/>
      <c r="XEU2752" s="14"/>
      <c r="XEV2752" s="14"/>
      <c r="XFB2752" s="21"/>
      <c r="XFC2752" s="15"/>
    </row>
    <row r="2753" spans="16371:16383" ht="15" customHeight="1">
      <c r="XEQ2753" s="13"/>
      <c r="XER2753" s="1"/>
      <c r="XES2753" s="7"/>
      <c r="XET2753" s="14"/>
      <c r="XEU2753" s="14"/>
      <c r="XEV2753" s="14"/>
      <c r="XFB2753" s="21"/>
      <c r="XFC2753" s="15"/>
    </row>
    <row r="2754" spans="16371:16383" ht="15" customHeight="1">
      <c r="XEQ2754" s="13"/>
      <c r="XER2754" s="1"/>
      <c r="XES2754" s="7"/>
      <c r="XET2754" s="14"/>
      <c r="XEU2754" s="14"/>
      <c r="XEV2754" s="14"/>
      <c r="XFB2754" s="21"/>
      <c r="XFC2754" s="15"/>
    </row>
    <row r="2755" spans="16371:16383" ht="15" customHeight="1">
      <c r="XEQ2755" s="13"/>
      <c r="XER2755" s="1"/>
      <c r="XES2755" s="7"/>
      <c r="XET2755" s="14"/>
      <c r="XEU2755" s="14"/>
      <c r="XEV2755" s="14"/>
      <c r="XFB2755" s="21"/>
      <c r="XFC2755" s="15"/>
    </row>
    <row r="2756" spans="16371:16383" ht="15" customHeight="1">
      <c r="XEQ2756" s="13"/>
      <c r="XER2756" s="1"/>
      <c r="XES2756" s="7"/>
      <c r="XET2756" s="14"/>
      <c r="XEU2756" s="14"/>
      <c r="XEV2756" s="14"/>
      <c r="XFB2756" s="21"/>
      <c r="XFC2756" s="15"/>
    </row>
    <row r="2757" spans="16371:16383" ht="15" customHeight="1">
      <c r="XEQ2757" s="13"/>
      <c r="XER2757" s="1"/>
      <c r="XES2757" s="7"/>
      <c r="XET2757" s="14"/>
      <c r="XEU2757" s="14"/>
      <c r="XEV2757" s="14"/>
      <c r="XFB2757" s="21"/>
      <c r="XFC2757" s="15"/>
    </row>
    <row r="2758" spans="16371:16383" ht="15" customHeight="1">
      <c r="XEQ2758" s="13"/>
      <c r="XER2758" s="1"/>
      <c r="XES2758" s="7"/>
      <c r="XET2758" s="14"/>
      <c r="XEU2758" s="14"/>
      <c r="XEV2758" s="14"/>
      <c r="XFB2758" s="21"/>
      <c r="XFC2758" s="15"/>
    </row>
    <row r="2759" spans="16371:16383" ht="15" customHeight="1">
      <c r="XEQ2759" s="13"/>
      <c r="XER2759" s="1"/>
      <c r="XES2759" s="7"/>
      <c r="XET2759" s="14"/>
      <c r="XEU2759" s="14"/>
      <c r="XEV2759" s="14"/>
      <c r="XFB2759" s="21"/>
      <c r="XFC2759" s="15"/>
    </row>
    <row r="2760" spans="16371:16383" ht="15" customHeight="1">
      <c r="XEQ2760" s="13"/>
      <c r="XER2760" s="1"/>
      <c r="XES2760" s="7"/>
      <c r="XET2760" s="14"/>
      <c r="XEU2760" s="14"/>
      <c r="XEV2760" s="14"/>
      <c r="XFB2760" s="21"/>
      <c r="XFC2760" s="15"/>
    </row>
    <row r="2761" spans="16371:16383" ht="15" customHeight="1">
      <c r="XEQ2761" s="13"/>
      <c r="XER2761" s="1"/>
      <c r="XES2761" s="7"/>
      <c r="XET2761" s="14"/>
      <c r="XEU2761" s="14"/>
      <c r="XEV2761" s="14"/>
      <c r="XFB2761" s="21"/>
      <c r="XFC2761" s="15"/>
    </row>
    <row r="2762" spans="16371:16383" ht="15" customHeight="1">
      <c r="XEQ2762" s="13"/>
      <c r="XER2762" s="1"/>
      <c r="XES2762" s="7"/>
      <c r="XET2762" s="14"/>
      <c r="XEU2762" s="14"/>
      <c r="XEV2762" s="14"/>
      <c r="XFB2762" s="21"/>
      <c r="XFC2762" s="15"/>
    </row>
    <row r="2763" spans="16371:16383" ht="15" customHeight="1">
      <c r="XEQ2763" s="13"/>
      <c r="XER2763" s="1"/>
      <c r="XES2763" s="7"/>
      <c r="XET2763" s="14"/>
      <c r="XEU2763" s="14"/>
      <c r="XEV2763" s="14"/>
      <c r="XFB2763" s="21"/>
      <c r="XFC2763" s="15"/>
    </row>
    <row r="2764" spans="16371:16383" ht="15" customHeight="1">
      <c r="XEQ2764" s="13"/>
      <c r="XER2764" s="1"/>
      <c r="XES2764" s="7"/>
      <c r="XET2764" s="14"/>
      <c r="XEU2764" s="14"/>
      <c r="XEV2764" s="14"/>
      <c r="XFB2764" s="21"/>
      <c r="XFC2764" s="15"/>
    </row>
    <row r="2765" spans="16371:16383" ht="15" customHeight="1">
      <c r="XEQ2765" s="13"/>
      <c r="XER2765" s="1"/>
      <c r="XES2765" s="7"/>
      <c r="XET2765" s="14"/>
      <c r="XEU2765" s="14"/>
      <c r="XEV2765" s="14"/>
      <c r="XFB2765" s="21"/>
      <c r="XFC2765" s="15"/>
    </row>
    <row r="2766" spans="16371:16383" ht="15" customHeight="1">
      <c r="XEQ2766" s="13"/>
      <c r="XER2766" s="1"/>
      <c r="XES2766" s="7"/>
      <c r="XET2766" s="14"/>
      <c r="XEU2766" s="14"/>
      <c r="XEV2766" s="14"/>
      <c r="XFB2766" s="21"/>
      <c r="XFC2766" s="15"/>
    </row>
    <row r="2767" spans="16371:16383" ht="15" customHeight="1">
      <c r="XEQ2767" s="13"/>
      <c r="XER2767" s="1"/>
      <c r="XES2767" s="7"/>
      <c r="XET2767" s="14"/>
      <c r="XEU2767" s="14"/>
      <c r="XEV2767" s="14"/>
      <c r="XFB2767" s="21"/>
      <c r="XFC2767" s="15"/>
    </row>
    <row r="2768" spans="16371:16383" ht="15" customHeight="1">
      <c r="XEQ2768" s="13"/>
      <c r="XER2768" s="1"/>
      <c r="XES2768" s="7"/>
      <c r="XET2768" s="14"/>
      <c r="XEU2768" s="14"/>
      <c r="XEV2768" s="14"/>
      <c r="XFB2768" s="21"/>
      <c r="XFC2768" s="15"/>
    </row>
    <row r="2769" spans="16371:16383" ht="15" customHeight="1">
      <c r="XEQ2769" s="13"/>
      <c r="XER2769" s="1"/>
      <c r="XES2769" s="7"/>
      <c r="XET2769" s="14"/>
      <c r="XEU2769" s="14"/>
      <c r="XEV2769" s="14"/>
      <c r="XFB2769" s="21"/>
      <c r="XFC2769" s="15"/>
    </row>
    <row r="2770" spans="16371:16383" ht="15" customHeight="1">
      <c r="XEQ2770" s="13"/>
      <c r="XER2770" s="1"/>
      <c r="XES2770" s="7"/>
      <c r="XET2770" s="14"/>
      <c r="XEU2770" s="14"/>
      <c r="XEV2770" s="14"/>
      <c r="XFB2770" s="21"/>
      <c r="XFC2770" s="15"/>
    </row>
    <row r="2771" spans="16371:16383" ht="15" customHeight="1">
      <c r="XEQ2771" s="13"/>
      <c r="XER2771" s="1"/>
      <c r="XES2771" s="7"/>
      <c r="XET2771" s="14"/>
      <c r="XEU2771" s="14"/>
      <c r="XEV2771" s="14"/>
      <c r="XFB2771" s="21"/>
      <c r="XFC2771" s="15"/>
    </row>
    <row r="2772" spans="16371:16383" ht="15" customHeight="1">
      <c r="XEQ2772" s="13"/>
      <c r="XER2772" s="1"/>
      <c r="XES2772" s="7"/>
      <c r="XET2772" s="14"/>
      <c r="XEU2772" s="14"/>
      <c r="XEV2772" s="14"/>
      <c r="XFB2772" s="21"/>
      <c r="XFC2772" s="15"/>
    </row>
    <row r="2773" spans="16371:16383" ht="15" customHeight="1">
      <c r="XEQ2773" s="13"/>
      <c r="XER2773" s="1"/>
      <c r="XES2773" s="7"/>
      <c r="XET2773" s="14"/>
      <c r="XEU2773" s="14"/>
      <c r="XEV2773" s="14"/>
      <c r="XFB2773" s="21"/>
      <c r="XFC2773" s="15"/>
    </row>
    <row r="2774" spans="16371:16383" ht="15" customHeight="1">
      <c r="XEQ2774" s="13"/>
      <c r="XER2774" s="1"/>
      <c r="XES2774" s="7"/>
      <c r="XET2774" s="14"/>
      <c r="XEU2774" s="14"/>
      <c r="XEV2774" s="14"/>
      <c r="XFB2774" s="21"/>
      <c r="XFC2774" s="15"/>
    </row>
    <row r="2775" spans="16371:16383" ht="15" customHeight="1">
      <c r="XEQ2775" s="13"/>
      <c r="XER2775" s="1"/>
      <c r="XES2775" s="7"/>
      <c r="XET2775" s="14"/>
      <c r="XEU2775" s="14"/>
      <c r="XEV2775" s="14"/>
      <c r="XFB2775" s="21"/>
      <c r="XFC2775" s="15"/>
    </row>
    <row r="2776" spans="16371:16383" ht="15" customHeight="1">
      <c r="XEQ2776" s="13"/>
      <c r="XER2776" s="1"/>
      <c r="XES2776" s="7"/>
      <c r="XET2776" s="14"/>
      <c r="XEU2776" s="14"/>
      <c r="XEV2776" s="14"/>
      <c r="XFB2776" s="21"/>
      <c r="XFC2776" s="15"/>
    </row>
    <row r="2777" spans="16371:16383" ht="15" customHeight="1">
      <c r="XEQ2777" s="13"/>
      <c r="XER2777" s="1"/>
      <c r="XES2777" s="7"/>
      <c r="XET2777" s="14"/>
      <c r="XEU2777" s="14"/>
      <c r="XEV2777" s="14"/>
      <c r="XFB2777" s="21"/>
      <c r="XFC2777" s="15"/>
    </row>
    <row r="2778" spans="16371:16383" ht="15" customHeight="1">
      <c r="XEQ2778" s="13"/>
      <c r="XER2778" s="1"/>
      <c r="XES2778" s="7"/>
      <c r="XET2778" s="14"/>
      <c r="XEU2778" s="14"/>
      <c r="XEV2778" s="14"/>
      <c r="XFB2778" s="21"/>
      <c r="XFC2778" s="15"/>
    </row>
    <row r="2779" spans="16371:16383" ht="15" customHeight="1">
      <c r="XEQ2779" s="13"/>
      <c r="XER2779" s="1"/>
      <c r="XES2779" s="7"/>
      <c r="XET2779" s="14"/>
      <c r="XEU2779" s="14"/>
      <c r="XEV2779" s="14"/>
      <c r="XFB2779" s="21"/>
      <c r="XFC2779" s="15"/>
    </row>
    <row r="2780" spans="16371:16383" ht="15" customHeight="1">
      <c r="XEQ2780" s="13"/>
      <c r="XER2780" s="1"/>
      <c r="XES2780" s="7"/>
      <c r="XET2780" s="14"/>
      <c r="XEU2780" s="14"/>
      <c r="XEV2780" s="14"/>
      <c r="XFB2780" s="21"/>
      <c r="XFC2780" s="15"/>
    </row>
    <row r="2781" spans="16371:16383" ht="15" customHeight="1">
      <c r="XEQ2781" s="13"/>
      <c r="XER2781" s="1"/>
      <c r="XES2781" s="7"/>
      <c r="XET2781" s="14"/>
      <c r="XEU2781" s="14"/>
      <c r="XEV2781" s="14"/>
      <c r="XFB2781" s="21"/>
      <c r="XFC2781" s="15"/>
    </row>
    <row r="2782" spans="16371:16383" ht="15" customHeight="1">
      <c r="XEQ2782" s="13"/>
      <c r="XER2782" s="1"/>
      <c r="XES2782" s="7"/>
      <c r="XET2782" s="14"/>
      <c r="XEU2782" s="14"/>
      <c r="XEV2782" s="14"/>
      <c r="XFB2782" s="21"/>
      <c r="XFC2782" s="15"/>
    </row>
    <row r="2783" spans="16371:16383" ht="15" customHeight="1">
      <c r="XEQ2783" s="13"/>
      <c r="XER2783" s="1"/>
      <c r="XES2783" s="7"/>
      <c r="XET2783" s="14"/>
      <c r="XEU2783" s="14"/>
      <c r="XEV2783" s="14"/>
      <c r="XFB2783" s="21"/>
      <c r="XFC2783" s="15"/>
    </row>
    <row r="2784" spans="16371:16383" ht="15" customHeight="1">
      <c r="XEQ2784" s="13"/>
      <c r="XER2784" s="1"/>
      <c r="XES2784" s="7"/>
      <c r="XET2784" s="14"/>
      <c r="XEU2784" s="14"/>
      <c r="XEV2784" s="14"/>
      <c r="XFB2784" s="21"/>
      <c r="XFC2784" s="15"/>
    </row>
    <row r="2785" spans="16371:16383" ht="15" customHeight="1">
      <c r="XEQ2785" s="13"/>
      <c r="XER2785" s="1"/>
      <c r="XES2785" s="7"/>
      <c r="XET2785" s="14"/>
      <c r="XEU2785" s="14"/>
      <c r="XEV2785" s="14"/>
      <c r="XFB2785" s="21"/>
      <c r="XFC2785" s="15"/>
    </row>
    <row r="2786" spans="16371:16383" ht="15" customHeight="1">
      <c r="XEQ2786" s="13"/>
      <c r="XER2786" s="1"/>
      <c r="XES2786" s="7"/>
      <c r="XET2786" s="14"/>
      <c r="XEU2786" s="14"/>
      <c r="XEV2786" s="14"/>
      <c r="XFB2786" s="21"/>
      <c r="XFC2786" s="15"/>
    </row>
    <row r="2787" spans="16371:16383" ht="15" customHeight="1">
      <c r="XEQ2787" s="13"/>
      <c r="XER2787" s="1"/>
      <c r="XES2787" s="7"/>
      <c r="XET2787" s="14"/>
      <c r="XEU2787" s="14"/>
      <c r="XEV2787" s="14"/>
      <c r="XFB2787" s="21"/>
      <c r="XFC2787" s="15"/>
    </row>
    <row r="2788" spans="16371:16383" ht="15" customHeight="1">
      <c r="XEQ2788" s="13"/>
      <c r="XER2788" s="1"/>
      <c r="XES2788" s="7"/>
      <c r="XET2788" s="14"/>
      <c r="XEU2788" s="14"/>
      <c r="XEV2788" s="14"/>
      <c r="XFB2788" s="21"/>
      <c r="XFC2788" s="15"/>
    </row>
    <row r="2789" spans="16371:16383" ht="15" customHeight="1">
      <c r="XEQ2789" s="13"/>
      <c r="XER2789" s="1"/>
      <c r="XES2789" s="7"/>
      <c r="XET2789" s="14"/>
      <c r="XEU2789" s="14"/>
      <c r="XEV2789" s="14"/>
      <c r="XFB2789" s="21"/>
      <c r="XFC2789" s="15"/>
    </row>
    <row r="2790" spans="16371:16383" ht="15" customHeight="1">
      <c r="XEQ2790" s="13"/>
      <c r="XER2790" s="1"/>
      <c r="XES2790" s="7"/>
      <c r="XET2790" s="14"/>
      <c r="XEU2790" s="14"/>
      <c r="XEV2790" s="14"/>
      <c r="XFB2790" s="21"/>
      <c r="XFC2790" s="15"/>
    </row>
    <row r="2791" spans="16371:16383" ht="15" customHeight="1">
      <c r="XEQ2791" s="13"/>
      <c r="XER2791" s="1"/>
      <c r="XES2791" s="7"/>
      <c r="XET2791" s="14"/>
      <c r="XEU2791" s="14"/>
      <c r="XEV2791" s="14"/>
      <c r="XFB2791" s="21"/>
      <c r="XFC2791" s="15"/>
    </row>
    <row r="2792" spans="16371:16383" ht="15" customHeight="1">
      <c r="XEQ2792" s="13"/>
      <c r="XER2792" s="1"/>
      <c r="XES2792" s="7"/>
      <c r="XET2792" s="14"/>
      <c r="XEU2792" s="14"/>
      <c r="XEV2792" s="14"/>
      <c r="XFB2792" s="21"/>
      <c r="XFC2792" s="15"/>
    </row>
    <row r="2793" spans="16371:16383" ht="15" customHeight="1">
      <c r="XEQ2793" s="13"/>
      <c r="XER2793" s="1"/>
      <c r="XES2793" s="7"/>
      <c r="XET2793" s="14"/>
      <c r="XEU2793" s="14"/>
      <c r="XEV2793" s="14"/>
      <c r="XFB2793" s="21"/>
      <c r="XFC2793" s="15"/>
    </row>
    <row r="2794" spans="16371:16383" ht="15" customHeight="1">
      <c r="XEQ2794" s="13"/>
      <c r="XER2794" s="1"/>
      <c r="XES2794" s="7"/>
      <c r="XET2794" s="14"/>
      <c r="XEU2794" s="14"/>
      <c r="XEV2794" s="14"/>
      <c r="XFB2794" s="21"/>
      <c r="XFC2794" s="15"/>
    </row>
    <row r="2795" spans="16371:16383" ht="15" customHeight="1">
      <c r="XEQ2795" s="13"/>
      <c r="XER2795" s="1"/>
      <c r="XES2795" s="7"/>
      <c r="XET2795" s="14"/>
      <c r="XEU2795" s="14"/>
      <c r="XEV2795" s="14"/>
      <c r="XFB2795" s="21"/>
      <c r="XFC2795" s="15"/>
    </row>
    <row r="2796" spans="16371:16383" ht="15" customHeight="1">
      <c r="XEQ2796" s="13"/>
      <c r="XER2796" s="1"/>
      <c r="XES2796" s="7"/>
      <c r="XET2796" s="14"/>
      <c r="XEU2796" s="14"/>
      <c r="XEV2796" s="14"/>
      <c r="XFB2796" s="21"/>
      <c r="XFC2796" s="15"/>
    </row>
    <row r="2797" spans="16371:16383" ht="15" customHeight="1">
      <c r="XEQ2797" s="13"/>
      <c r="XER2797" s="1"/>
      <c r="XES2797" s="7"/>
      <c r="XET2797" s="14"/>
      <c r="XEU2797" s="14"/>
      <c r="XEV2797" s="14"/>
      <c r="XFB2797" s="21"/>
      <c r="XFC2797" s="15"/>
    </row>
    <row r="2798" spans="16371:16383" ht="15" customHeight="1">
      <c r="XEQ2798" s="13"/>
      <c r="XER2798" s="1"/>
      <c r="XES2798" s="7"/>
      <c r="XET2798" s="14"/>
      <c r="XEU2798" s="14"/>
      <c r="XEV2798" s="14"/>
      <c r="XFB2798" s="21"/>
      <c r="XFC2798" s="15"/>
    </row>
    <row r="2799" spans="16371:16383" ht="15" customHeight="1">
      <c r="XEQ2799" s="13"/>
      <c r="XER2799" s="1"/>
      <c r="XES2799" s="7"/>
      <c r="XET2799" s="14"/>
      <c r="XEU2799" s="14"/>
      <c r="XEV2799" s="14"/>
      <c r="XFB2799" s="21"/>
      <c r="XFC2799" s="15"/>
    </row>
    <row r="2800" spans="16371:16383" ht="15" customHeight="1">
      <c r="XEQ2800" s="13"/>
      <c r="XER2800" s="1"/>
      <c r="XES2800" s="7"/>
      <c r="XET2800" s="14"/>
      <c r="XEU2800" s="14"/>
      <c r="XEV2800" s="14"/>
      <c r="XFB2800" s="21"/>
      <c r="XFC2800" s="15"/>
    </row>
    <row r="2801" spans="16371:16383" ht="15" customHeight="1">
      <c r="XEQ2801" s="13"/>
      <c r="XER2801" s="1"/>
      <c r="XES2801" s="7"/>
      <c r="XET2801" s="14"/>
      <c r="XEU2801" s="14"/>
      <c r="XEV2801" s="14"/>
      <c r="XFB2801" s="21"/>
      <c r="XFC2801" s="15"/>
    </row>
    <row r="2802" spans="16371:16383" ht="15" customHeight="1">
      <c r="XEQ2802" s="13"/>
      <c r="XER2802" s="1"/>
      <c r="XES2802" s="7"/>
      <c r="XET2802" s="14"/>
      <c r="XEU2802" s="14"/>
      <c r="XEV2802" s="14"/>
      <c r="XFB2802" s="21"/>
      <c r="XFC2802" s="15"/>
    </row>
    <row r="2803" spans="16371:16383" ht="15" customHeight="1">
      <c r="XEQ2803" s="13"/>
      <c r="XER2803" s="1"/>
      <c r="XES2803" s="7"/>
      <c r="XET2803" s="14"/>
      <c r="XEU2803" s="14"/>
      <c r="XEV2803" s="14"/>
      <c r="XFB2803" s="21"/>
      <c r="XFC2803" s="15"/>
    </row>
    <row r="2804" spans="16371:16383" ht="15" customHeight="1">
      <c r="XEQ2804" s="13"/>
      <c r="XER2804" s="1"/>
      <c r="XES2804" s="7"/>
      <c r="XET2804" s="14"/>
      <c r="XEU2804" s="14"/>
      <c r="XEV2804" s="14"/>
      <c r="XFB2804" s="21"/>
      <c r="XFC2804" s="15"/>
    </row>
    <row r="2805" spans="16371:16383" ht="15" customHeight="1">
      <c r="XEQ2805" s="13"/>
      <c r="XER2805" s="1"/>
      <c r="XES2805" s="7"/>
      <c r="XET2805" s="14"/>
      <c r="XEU2805" s="14"/>
      <c r="XEV2805" s="14"/>
      <c r="XFB2805" s="21"/>
      <c r="XFC2805" s="15"/>
    </row>
    <row r="2806" spans="16371:16383" ht="15" customHeight="1">
      <c r="XEQ2806" s="13"/>
      <c r="XER2806" s="1"/>
      <c r="XES2806" s="7"/>
      <c r="XET2806" s="14"/>
      <c r="XEU2806" s="14"/>
      <c r="XEV2806" s="14"/>
      <c r="XFB2806" s="21"/>
      <c r="XFC2806" s="15"/>
    </row>
    <row r="2807" spans="16371:16383" ht="15" customHeight="1">
      <c r="XEQ2807" s="13"/>
      <c r="XER2807" s="1"/>
      <c r="XES2807" s="7"/>
      <c r="XET2807" s="14"/>
      <c r="XEU2807" s="14"/>
      <c r="XEV2807" s="14"/>
      <c r="XFB2807" s="21"/>
      <c r="XFC2807" s="15"/>
    </row>
    <row r="2808" spans="16371:16383" ht="15" customHeight="1">
      <c r="XEQ2808" s="13"/>
      <c r="XER2808" s="1"/>
      <c r="XES2808" s="7"/>
      <c r="XET2808" s="14"/>
      <c r="XEU2808" s="14"/>
      <c r="XEV2808" s="14"/>
      <c r="XFB2808" s="21"/>
      <c r="XFC2808" s="15"/>
    </row>
    <row r="2809" spans="16371:16383" ht="15" customHeight="1">
      <c r="XEQ2809" s="13"/>
      <c r="XER2809" s="1"/>
      <c r="XES2809" s="7"/>
      <c r="XET2809" s="14"/>
      <c r="XEU2809" s="14"/>
      <c r="XEV2809" s="14"/>
      <c r="XFB2809" s="21"/>
      <c r="XFC2809" s="15"/>
    </row>
    <row r="2810" spans="16371:16383" ht="15" customHeight="1">
      <c r="XEQ2810" s="13"/>
      <c r="XER2810" s="1"/>
      <c r="XES2810" s="7"/>
      <c r="XET2810" s="14"/>
      <c r="XEU2810" s="14"/>
      <c r="XEV2810" s="14"/>
      <c r="XFB2810" s="21"/>
      <c r="XFC2810" s="15"/>
    </row>
    <row r="2811" spans="16371:16383" ht="15" customHeight="1">
      <c r="XEQ2811" s="13"/>
      <c r="XER2811" s="1"/>
      <c r="XES2811" s="7"/>
      <c r="XET2811" s="14"/>
      <c r="XEU2811" s="14"/>
      <c r="XEV2811" s="14"/>
      <c r="XFB2811" s="21"/>
      <c r="XFC2811" s="15"/>
    </row>
    <row r="2812" spans="16371:16383" ht="15" customHeight="1">
      <c r="XEQ2812" s="13"/>
      <c r="XER2812" s="1"/>
      <c r="XES2812" s="7"/>
      <c r="XET2812" s="14"/>
      <c r="XEU2812" s="14"/>
      <c r="XEV2812" s="14"/>
      <c r="XFB2812" s="21"/>
      <c r="XFC2812" s="15"/>
    </row>
    <row r="2813" spans="16371:16383" ht="15" customHeight="1">
      <c r="XEQ2813" s="13"/>
      <c r="XER2813" s="1"/>
      <c r="XES2813" s="7"/>
      <c r="XET2813" s="14"/>
      <c r="XEU2813" s="14"/>
      <c r="XEV2813" s="14"/>
      <c r="XFB2813" s="21"/>
      <c r="XFC2813" s="15"/>
    </row>
    <row r="2814" spans="16371:16383" ht="15" customHeight="1">
      <c r="XEQ2814" s="13"/>
      <c r="XER2814" s="1"/>
      <c r="XES2814" s="7"/>
      <c r="XET2814" s="14"/>
      <c r="XEU2814" s="14"/>
      <c r="XEV2814" s="14"/>
      <c r="XFB2814" s="21"/>
      <c r="XFC2814" s="15"/>
    </row>
    <row r="2815" spans="16371:16383" ht="15" customHeight="1">
      <c r="XEQ2815" s="13"/>
      <c r="XER2815" s="1"/>
      <c r="XES2815" s="7"/>
      <c r="XET2815" s="14"/>
      <c r="XEU2815" s="14"/>
      <c r="XEV2815" s="14"/>
      <c r="XFB2815" s="21"/>
      <c r="XFC2815" s="15"/>
    </row>
    <row r="2816" spans="16371:16383" ht="15" customHeight="1">
      <c r="XEQ2816" s="13"/>
      <c r="XER2816" s="1"/>
      <c r="XES2816" s="7"/>
      <c r="XET2816" s="14"/>
      <c r="XEU2816" s="14"/>
      <c r="XEV2816" s="14"/>
      <c r="XFB2816" s="21"/>
      <c r="XFC2816" s="15"/>
    </row>
    <row r="2817" spans="16371:16383" ht="15" customHeight="1">
      <c r="XEQ2817" s="13"/>
      <c r="XER2817" s="1"/>
      <c r="XES2817" s="7"/>
      <c r="XET2817" s="14"/>
      <c r="XEU2817" s="14"/>
      <c r="XEV2817" s="14"/>
      <c r="XFB2817" s="21"/>
      <c r="XFC2817" s="15"/>
    </row>
    <row r="2818" spans="16371:16383" ht="15" customHeight="1">
      <c r="XEQ2818" s="13"/>
      <c r="XER2818" s="1"/>
      <c r="XES2818" s="7"/>
      <c r="XET2818" s="14"/>
      <c r="XEU2818" s="14"/>
      <c r="XEV2818" s="14"/>
      <c r="XFB2818" s="21"/>
      <c r="XFC2818" s="15"/>
    </row>
    <row r="2819" spans="16371:16383" ht="15" customHeight="1">
      <c r="XEQ2819" s="13"/>
      <c r="XER2819" s="1"/>
      <c r="XES2819" s="7"/>
      <c r="XET2819" s="14"/>
      <c r="XEU2819" s="14"/>
      <c r="XEV2819" s="14"/>
      <c r="XFB2819" s="21"/>
      <c r="XFC2819" s="15"/>
    </row>
    <row r="2820" spans="16371:16383" ht="15" customHeight="1">
      <c r="XEQ2820" s="13"/>
      <c r="XER2820" s="1"/>
      <c r="XES2820" s="7"/>
      <c r="XET2820" s="14"/>
      <c r="XEU2820" s="14"/>
      <c r="XEV2820" s="14"/>
      <c r="XFB2820" s="21"/>
      <c r="XFC2820" s="15"/>
    </row>
    <row r="2821" spans="16371:16383" ht="15" customHeight="1">
      <c r="XEQ2821" s="13"/>
      <c r="XER2821" s="1"/>
      <c r="XES2821" s="7"/>
      <c r="XET2821" s="14"/>
      <c r="XEU2821" s="14"/>
      <c r="XEV2821" s="14"/>
      <c r="XFB2821" s="21"/>
      <c r="XFC2821" s="15"/>
    </row>
    <row r="2822" spans="16371:16383" ht="15" customHeight="1">
      <c r="XEQ2822" s="13"/>
      <c r="XER2822" s="1"/>
      <c r="XES2822" s="7"/>
      <c r="XET2822" s="14"/>
      <c r="XEU2822" s="14"/>
      <c r="XEV2822" s="14"/>
      <c r="XFB2822" s="21"/>
      <c r="XFC2822" s="15"/>
    </row>
    <row r="2823" spans="16371:16383" ht="15" customHeight="1">
      <c r="XEQ2823" s="13"/>
      <c r="XER2823" s="1"/>
      <c r="XES2823" s="7"/>
      <c r="XET2823" s="14"/>
      <c r="XEU2823" s="14"/>
      <c r="XEV2823" s="14"/>
      <c r="XFB2823" s="21"/>
      <c r="XFC2823" s="15"/>
    </row>
    <row r="2824" spans="16371:16383" ht="15" customHeight="1">
      <c r="XEQ2824" s="13"/>
      <c r="XER2824" s="1"/>
      <c r="XES2824" s="7"/>
      <c r="XET2824" s="14"/>
      <c r="XEU2824" s="14"/>
      <c r="XEV2824" s="14"/>
      <c r="XFB2824" s="21"/>
      <c r="XFC2824" s="15"/>
    </row>
    <row r="2825" spans="16371:16383" ht="15" customHeight="1">
      <c r="XEQ2825" s="13"/>
      <c r="XER2825" s="1"/>
      <c r="XES2825" s="7"/>
      <c r="XET2825" s="14"/>
      <c r="XEU2825" s="14"/>
      <c r="XEV2825" s="14"/>
      <c r="XFB2825" s="21"/>
      <c r="XFC2825" s="15"/>
    </row>
    <row r="2826" spans="16371:16383" ht="15" customHeight="1">
      <c r="XEQ2826" s="13"/>
      <c r="XER2826" s="1"/>
      <c r="XES2826" s="7"/>
      <c r="XET2826" s="14"/>
      <c r="XEU2826" s="14"/>
      <c r="XEV2826" s="14"/>
      <c r="XFB2826" s="21"/>
      <c r="XFC2826" s="15"/>
    </row>
    <row r="2827" spans="16371:16383" ht="15" customHeight="1">
      <c r="XEQ2827" s="13"/>
      <c r="XER2827" s="1"/>
      <c r="XES2827" s="7"/>
      <c r="XET2827" s="14"/>
      <c r="XEU2827" s="14"/>
      <c r="XEV2827" s="14"/>
      <c r="XFB2827" s="21"/>
      <c r="XFC2827" s="15"/>
    </row>
    <row r="2828" spans="16371:16383" ht="15" customHeight="1">
      <c r="XEQ2828" s="13"/>
      <c r="XER2828" s="1"/>
      <c r="XES2828" s="7"/>
      <c r="XET2828" s="14"/>
      <c r="XEU2828" s="14"/>
      <c r="XEV2828" s="14"/>
      <c r="XFB2828" s="21"/>
      <c r="XFC2828" s="15"/>
    </row>
    <row r="2829" spans="16371:16383" ht="15" customHeight="1">
      <c r="XEQ2829" s="13"/>
      <c r="XER2829" s="1"/>
      <c r="XES2829" s="7"/>
      <c r="XET2829" s="14"/>
      <c r="XEU2829" s="14"/>
      <c r="XEV2829" s="14"/>
      <c r="XFB2829" s="21"/>
      <c r="XFC2829" s="15"/>
    </row>
    <row r="2830" spans="16371:16383" ht="15" customHeight="1">
      <c r="XEQ2830" s="13"/>
      <c r="XER2830" s="1"/>
      <c r="XES2830" s="7"/>
      <c r="XET2830" s="14"/>
      <c r="XEU2830" s="14"/>
      <c r="XEV2830" s="14"/>
      <c r="XFB2830" s="21"/>
      <c r="XFC2830" s="15"/>
    </row>
    <row r="2831" spans="16371:16383" ht="15" customHeight="1">
      <c r="XEQ2831" s="13"/>
      <c r="XER2831" s="1"/>
      <c r="XES2831" s="7"/>
      <c r="XET2831" s="14"/>
      <c r="XEU2831" s="14"/>
      <c r="XEV2831" s="14"/>
      <c r="XFB2831" s="21"/>
      <c r="XFC2831" s="15"/>
    </row>
    <row r="2832" spans="16371:16383" ht="15" customHeight="1">
      <c r="XEQ2832" s="13"/>
      <c r="XER2832" s="1"/>
      <c r="XES2832" s="7"/>
      <c r="XET2832" s="14"/>
      <c r="XEU2832" s="14"/>
      <c r="XEV2832" s="14"/>
      <c r="XFB2832" s="21"/>
      <c r="XFC2832" s="15"/>
    </row>
    <row r="2833" spans="16371:16383" ht="15" customHeight="1">
      <c r="XEQ2833" s="13"/>
      <c r="XER2833" s="1"/>
      <c r="XES2833" s="7"/>
      <c r="XET2833" s="14"/>
      <c r="XEU2833" s="14"/>
      <c r="XEV2833" s="14"/>
      <c r="XFB2833" s="21"/>
      <c r="XFC2833" s="15"/>
    </row>
    <row r="2834" spans="16371:16383" ht="15" customHeight="1">
      <c r="XEQ2834" s="13"/>
      <c r="XER2834" s="1"/>
      <c r="XES2834" s="7"/>
      <c r="XET2834" s="14"/>
      <c r="XEU2834" s="14"/>
      <c r="XEV2834" s="14"/>
      <c r="XFB2834" s="21"/>
      <c r="XFC2834" s="15"/>
    </row>
    <row r="2835" spans="16371:16383" ht="15" customHeight="1">
      <c r="XEQ2835" s="13"/>
      <c r="XER2835" s="1"/>
      <c r="XES2835" s="7"/>
      <c r="XET2835" s="14"/>
      <c r="XEU2835" s="14"/>
      <c r="XEV2835" s="14"/>
      <c r="XFB2835" s="21"/>
      <c r="XFC2835" s="15"/>
    </row>
    <row r="2836" spans="16371:16383" ht="15" customHeight="1">
      <c r="XEQ2836" s="13"/>
      <c r="XER2836" s="1"/>
      <c r="XES2836" s="7"/>
      <c r="XET2836" s="14"/>
      <c r="XEU2836" s="14"/>
      <c r="XEV2836" s="14"/>
      <c r="XFB2836" s="21"/>
      <c r="XFC2836" s="15"/>
    </row>
    <row r="2837" spans="16371:16383" ht="15" customHeight="1">
      <c r="XEQ2837" s="13"/>
      <c r="XER2837" s="1"/>
      <c r="XES2837" s="7"/>
      <c r="XET2837" s="14"/>
      <c r="XEU2837" s="14"/>
      <c r="XEV2837" s="14"/>
      <c r="XFB2837" s="21"/>
      <c r="XFC2837" s="15"/>
    </row>
    <row r="2838" spans="16371:16383" ht="15" customHeight="1">
      <c r="XEQ2838" s="13"/>
      <c r="XER2838" s="1"/>
      <c r="XES2838" s="7"/>
      <c r="XET2838" s="14"/>
      <c r="XEU2838" s="14"/>
      <c r="XEV2838" s="14"/>
      <c r="XFB2838" s="21"/>
      <c r="XFC2838" s="15"/>
    </row>
    <row r="2839" spans="16371:16383" ht="15" customHeight="1">
      <c r="XEQ2839" s="13"/>
      <c r="XER2839" s="1"/>
      <c r="XES2839" s="7"/>
      <c r="XET2839" s="14"/>
      <c r="XEU2839" s="14"/>
      <c r="XEV2839" s="14"/>
      <c r="XFB2839" s="21"/>
      <c r="XFC2839" s="15"/>
    </row>
    <row r="2840" spans="16371:16383" ht="15" customHeight="1">
      <c r="XEQ2840" s="13"/>
      <c r="XER2840" s="1"/>
      <c r="XES2840" s="7"/>
      <c r="XET2840" s="14"/>
      <c r="XEU2840" s="14"/>
      <c r="XEV2840" s="14"/>
      <c r="XFB2840" s="21"/>
      <c r="XFC2840" s="15"/>
    </row>
    <row r="2841" spans="16371:16383" ht="15" customHeight="1">
      <c r="XEQ2841" s="13"/>
      <c r="XER2841" s="1"/>
      <c r="XES2841" s="7"/>
      <c r="XET2841" s="14"/>
      <c r="XEU2841" s="14"/>
      <c r="XEV2841" s="14"/>
      <c r="XFB2841" s="21"/>
      <c r="XFC2841" s="15"/>
    </row>
    <row r="2842" spans="16371:16383" ht="15" customHeight="1">
      <c r="XEQ2842" s="13"/>
      <c r="XER2842" s="1"/>
      <c r="XES2842" s="7"/>
      <c r="XET2842" s="14"/>
      <c r="XEU2842" s="14"/>
      <c r="XEV2842" s="14"/>
      <c r="XFB2842" s="21"/>
      <c r="XFC2842" s="15"/>
    </row>
    <row r="2843" spans="16371:16383" ht="15" customHeight="1">
      <c r="XEQ2843" s="13"/>
      <c r="XER2843" s="1"/>
      <c r="XES2843" s="7"/>
      <c r="XET2843" s="14"/>
      <c r="XEU2843" s="14"/>
      <c r="XEV2843" s="14"/>
      <c r="XFB2843" s="21"/>
      <c r="XFC2843" s="15"/>
    </row>
    <row r="2844" spans="16371:16383" ht="15" customHeight="1">
      <c r="XEQ2844" s="13"/>
      <c r="XER2844" s="1"/>
      <c r="XES2844" s="7"/>
      <c r="XET2844" s="14"/>
      <c r="XEU2844" s="14"/>
      <c r="XEV2844" s="14"/>
      <c r="XFB2844" s="21"/>
      <c r="XFC2844" s="15"/>
    </row>
    <row r="2845" spans="16371:16383" ht="15" customHeight="1">
      <c r="XEQ2845" s="13"/>
      <c r="XER2845" s="1"/>
      <c r="XES2845" s="7"/>
      <c r="XET2845" s="14"/>
      <c r="XEU2845" s="14"/>
      <c r="XEV2845" s="14"/>
      <c r="XFB2845" s="21"/>
      <c r="XFC2845" s="15"/>
    </row>
    <row r="2846" spans="16371:16383" ht="15" customHeight="1">
      <c r="XEQ2846" s="13"/>
      <c r="XER2846" s="1"/>
      <c r="XES2846" s="7"/>
      <c r="XET2846" s="14"/>
      <c r="XEU2846" s="14"/>
      <c r="XEV2846" s="14"/>
      <c r="XFB2846" s="21"/>
      <c r="XFC2846" s="15"/>
    </row>
    <row r="2847" spans="16371:16383" ht="15" customHeight="1">
      <c r="XEQ2847" s="13"/>
      <c r="XER2847" s="1"/>
      <c r="XES2847" s="7"/>
      <c r="XET2847" s="14"/>
      <c r="XEU2847" s="14"/>
      <c r="XEV2847" s="14"/>
      <c r="XFB2847" s="21"/>
      <c r="XFC2847" s="15"/>
    </row>
    <row r="2848" spans="16371:16383" ht="15" customHeight="1">
      <c r="XEQ2848" s="13"/>
      <c r="XER2848" s="1"/>
      <c r="XES2848" s="7"/>
      <c r="XET2848" s="14"/>
      <c r="XEU2848" s="14"/>
      <c r="XEV2848" s="14"/>
      <c r="XFB2848" s="21"/>
      <c r="XFC2848" s="15"/>
    </row>
    <row r="2849" spans="16371:16383" ht="15" customHeight="1">
      <c r="XEQ2849" s="13"/>
      <c r="XER2849" s="1"/>
      <c r="XES2849" s="7"/>
      <c r="XET2849" s="14"/>
      <c r="XEU2849" s="14"/>
      <c r="XEV2849" s="14"/>
      <c r="XFB2849" s="21"/>
      <c r="XFC2849" s="15"/>
    </row>
    <row r="2850" spans="16371:16383" ht="15" customHeight="1">
      <c r="XEQ2850" s="13"/>
      <c r="XER2850" s="1"/>
      <c r="XES2850" s="7"/>
      <c r="XET2850" s="14"/>
      <c r="XEU2850" s="14"/>
      <c r="XEV2850" s="14"/>
      <c r="XFB2850" s="21"/>
      <c r="XFC2850" s="15"/>
    </row>
    <row r="2851" spans="16371:16383" ht="15" customHeight="1">
      <c r="XEQ2851" s="13"/>
      <c r="XER2851" s="1"/>
      <c r="XES2851" s="7"/>
      <c r="XET2851" s="14"/>
      <c r="XEU2851" s="14"/>
      <c r="XEV2851" s="14"/>
      <c r="XFB2851" s="21"/>
      <c r="XFC2851" s="15"/>
    </row>
    <row r="2852" spans="16371:16383" ht="15" customHeight="1">
      <c r="XEQ2852" s="13"/>
      <c r="XER2852" s="1"/>
      <c r="XES2852" s="7"/>
      <c r="XET2852" s="14"/>
      <c r="XEU2852" s="14"/>
      <c r="XEV2852" s="14"/>
      <c r="XFB2852" s="21"/>
      <c r="XFC2852" s="15"/>
    </row>
    <row r="2853" spans="16371:16383" ht="15" customHeight="1">
      <c r="XEQ2853" s="13"/>
      <c r="XER2853" s="1"/>
      <c r="XES2853" s="7"/>
      <c r="XET2853" s="14"/>
      <c r="XEU2853" s="14"/>
      <c r="XEV2853" s="14"/>
      <c r="XFB2853" s="21"/>
      <c r="XFC2853" s="15"/>
    </row>
    <row r="2854" spans="16371:16383" ht="15" customHeight="1">
      <c r="XEQ2854" s="13"/>
      <c r="XER2854" s="1"/>
      <c r="XES2854" s="7"/>
      <c r="XET2854" s="14"/>
      <c r="XEU2854" s="14"/>
      <c r="XEV2854" s="14"/>
      <c r="XFB2854" s="21"/>
      <c r="XFC2854" s="15"/>
    </row>
    <row r="2855" spans="16371:16383" ht="15" customHeight="1">
      <c r="XEQ2855" s="13"/>
      <c r="XER2855" s="1"/>
      <c r="XES2855" s="7"/>
      <c r="XET2855" s="14"/>
      <c r="XEU2855" s="14"/>
      <c r="XEV2855" s="14"/>
      <c r="XFB2855" s="21"/>
      <c r="XFC2855" s="15"/>
    </row>
    <row r="2856" spans="16371:16383" ht="15" customHeight="1">
      <c r="XEQ2856" s="13"/>
      <c r="XER2856" s="1"/>
      <c r="XES2856" s="7"/>
      <c r="XET2856" s="14"/>
      <c r="XEU2856" s="14"/>
      <c r="XEV2856" s="14"/>
      <c r="XFB2856" s="21"/>
      <c r="XFC2856" s="15"/>
    </row>
    <row r="2857" spans="16371:16383" ht="15" customHeight="1">
      <c r="XEQ2857" s="13"/>
      <c r="XER2857" s="1"/>
      <c r="XES2857" s="7"/>
      <c r="XET2857" s="14"/>
      <c r="XEU2857" s="14"/>
      <c r="XEV2857" s="14"/>
      <c r="XFB2857" s="21"/>
      <c r="XFC2857" s="15"/>
    </row>
    <row r="2858" spans="16371:16383" ht="15" customHeight="1">
      <c r="XEQ2858" s="13"/>
      <c r="XER2858" s="1"/>
      <c r="XES2858" s="7"/>
      <c r="XET2858" s="14"/>
      <c r="XEU2858" s="14"/>
      <c r="XEV2858" s="14"/>
      <c r="XFB2858" s="21"/>
      <c r="XFC2858" s="15"/>
    </row>
    <row r="2859" spans="16371:16383" ht="15" customHeight="1">
      <c r="XEQ2859" s="13"/>
      <c r="XER2859" s="1"/>
      <c r="XES2859" s="7"/>
      <c r="XET2859" s="14"/>
      <c r="XEU2859" s="14"/>
      <c r="XEV2859" s="14"/>
      <c r="XFB2859" s="21"/>
      <c r="XFC2859" s="15"/>
    </row>
    <row r="2860" spans="16371:16383" ht="15" customHeight="1">
      <c r="XEQ2860" s="13"/>
      <c r="XER2860" s="1"/>
      <c r="XES2860" s="7"/>
      <c r="XET2860" s="14"/>
      <c r="XEU2860" s="14"/>
      <c r="XEV2860" s="14"/>
      <c r="XFB2860" s="21"/>
      <c r="XFC2860" s="15"/>
    </row>
    <row r="2861" spans="16371:16383" ht="15" customHeight="1">
      <c r="XEQ2861" s="13"/>
      <c r="XER2861" s="1"/>
      <c r="XES2861" s="7"/>
      <c r="XET2861" s="14"/>
      <c r="XEU2861" s="14"/>
      <c r="XEV2861" s="14"/>
      <c r="XFB2861" s="21"/>
      <c r="XFC2861" s="15"/>
    </row>
    <row r="2862" spans="16371:16383" ht="15" customHeight="1">
      <c r="XEQ2862" s="13"/>
      <c r="XER2862" s="1"/>
      <c r="XES2862" s="7"/>
      <c r="XET2862" s="14"/>
      <c r="XEU2862" s="14"/>
      <c r="XEV2862" s="14"/>
      <c r="XFB2862" s="21"/>
      <c r="XFC2862" s="15"/>
    </row>
    <row r="2863" spans="16371:16383" ht="15" customHeight="1">
      <c r="XEQ2863" s="13"/>
      <c r="XER2863" s="1"/>
      <c r="XES2863" s="7"/>
      <c r="XET2863" s="14"/>
      <c r="XEU2863" s="14"/>
      <c r="XEV2863" s="14"/>
      <c r="XFB2863" s="21"/>
      <c r="XFC2863" s="15"/>
    </row>
    <row r="2864" spans="16371:16383" ht="15" customHeight="1">
      <c r="XEQ2864" s="13"/>
      <c r="XER2864" s="1"/>
      <c r="XES2864" s="7"/>
      <c r="XET2864" s="14"/>
      <c r="XEU2864" s="14"/>
      <c r="XEV2864" s="14"/>
      <c r="XFB2864" s="21"/>
      <c r="XFC2864" s="15"/>
    </row>
    <row r="2865" spans="16371:16383" ht="15" customHeight="1">
      <c r="XEQ2865" s="13"/>
      <c r="XER2865" s="1"/>
      <c r="XES2865" s="7"/>
      <c r="XET2865" s="14"/>
      <c r="XEU2865" s="14"/>
      <c r="XEV2865" s="14"/>
      <c r="XFB2865" s="21"/>
      <c r="XFC2865" s="15"/>
    </row>
    <row r="2866" spans="16371:16383" ht="15" customHeight="1">
      <c r="XEQ2866" s="13"/>
      <c r="XER2866" s="1"/>
      <c r="XES2866" s="7"/>
      <c r="XET2866" s="14"/>
      <c r="XEU2866" s="14"/>
      <c r="XEV2866" s="14"/>
      <c r="XFB2866" s="21"/>
      <c r="XFC2866" s="15"/>
    </row>
    <row r="2867" spans="16371:16383" ht="15" customHeight="1">
      <c r="XEQ2867" s="13"/>
      <c r="XER2867" s="1"/>
      <c r="XES2867" s="7"/>
      <c r="XET2867" s="14"/>
      <c r="XEU2867" s="14"/>
      <c r="XEV2867" s="14"/>
      <c r="XFB2867" s="21"/>
      <c r="XFC2867" s="15"/>
    </row>
    <row r="2868" spans="16371:16383" ht="15" customHeight="1">
      <c r="XEQ2868" s="13"/>
      <c r="XER2868" s="1"/>
      <c r="XES2868" s="7"/>
      <c r="XET2868" s="14"/>
      <c r="XEU2868" s="14"/>
      <c r="XEV2868" s="14"/>
      <c r="XFB2868" s="21"/>
      <c r="XFC2868" s="15"/>
    </row>
    <row r="2869" spans="16371:16383" ht="15" customHeight="1">
      <c r="XEQ2869" s="13"/>
      <c r="XER2869" s="1"/>
      <c r="XES2869" s="7"/>
      <c r="XET2869" s="14"/>
      <c r="XEU2869" s="14"/>
      <c r="XEV2869" s="14"/>
      <c r="XFB2869" s="21"/>
      <c r="XFC2869" s="15"/>
    </row>
    <row r="2870" spans="16371:16383" ht="15" customHeight="1">
      <c r="XEQ2870" s="13"/>
      <c r="XER2870" s="1"/>
      <c r="XES2870" s="7"/>
      <c r="XET2870" s="14"/>
      <c r="XEU2870" s="14"/>
      <c r="XEV2870" s="14"/>
      <c r="XFB2870" s="21"/>
      <c r="XFC2870" s="15"/>
    </row>
    <row r="2871" spans="16371:16383" ht="15" customHeight="1">
      <c r="XEQ2871" s="13"/>
      <c r="XER2871" s="1"/>
      <c r="XES2871" s="7"/>
      <c r="XET2871" s="14"/>
      <c r="XEU2871" s="14"/>
      <c r="XEV2871" s="14"/>
      <c r="XFB2871" s="21"/>
      <c r="XFC2871" s="15"/>
    </row>
    <row r="2872" spans="16371:16383" ht="15" customHeight="1">
      <c r="XEQ2872" s="13"/>
      <c r="XER2872" s="1"/>
      <c r="XES2872" s="7"/>
      <c r="XET2872" s="14"/>
      <c r="XEU2872" s="14"/>
      <c r="XEV2872" s="14"/>
      <c r="XFB2872" s="21"/>
      <c r="XFC2872" s="15"/>
    </row>
    <row r="2873" spans="16371:16383" ht="15" customHeight="1">
      <c r="XEQ2873" s="13"/>
      <c r="XER2873" s="1"/>
      <c r="XES2873" s="7"/>
      <c r="XET2873" s="14"/>
      <c r="XEU2873" s="14"/>
      <c r="XEV2873" s="14"/>
      <c r="XFB2873" s="21"/>
      <c r="XFC2873" s="15"/>
    </row>
    <row r="2874" spans="16371:16383" ht="15" customHeight="1">
      <c r="XEQ2874" s="13"/>
      <c r="XER2874" s="1"/>
      <c r="XES2874" s="7"/>
      <c r="XET2874" s="14"/>
      <c r="XEU2874" s="14"/>
      <c r="XEV2874" s="14"/>
      <c r="XFB2874" s="21"/>
      <c r="XFC2874" s="15"/>
    </row>
    <row r="2875" spans="16371:16383" ht="15" customHeight="1">
      <c r="XEQ2875" s="13"/>
      <c r="XER2875" s="1"/>
      <c r="XES2875" s="7"/>
      <c r="XET2875" s="14"/>
      <c r="XEU2875" s="14"/>
      <c r="XEV2875" s="14"/>
      <c r="XFB2875" s="21"/>
      <c r="XFC2875" s="15"/>
    </row>
    <row r="2876" spans="16371:16383" ht="15" customHeight="1">
      <c r="XEQ2876" s="13"/>
      <c r="XER2876" s="1"/>
      <c r="XES2876" s="7"/>
      <c r="XET2876" s="14"/>
      <c r="XEU2876" s="14"/>
      <c r="XEV2876" s="14"/>
      <c r="XFB2876" s="21"/>
      <c r="XFC2876" s="15"/>
    </row>
    <row r="2877" spans="16371:16383" ht="15" customHeight="1">
      <c r="XEQ2877" s="13"/>
      <c r="XER2877" s="1"/>
      <c r="XES2877" s="7"/>
      <c r="XET2877" s="14"/>
      <c r="XEU2877" s="14"/>
      <c r="XEV2877" s="14"/>
      <c r="XFB2877" s="21"/>
      <c r="XFC2877" s="15"/>
    </row>
    <row r="2878" spans="16371:16383" ht="15" customHeight="1">
      <c r="XEQ2878" s="13"/>
      <c r="XER2878" s="1"/>
      <c r="XES2878" s="7"/>
      <c r="XET2878" s="14"/>
      <c r="XEU2878" s="14"/>
      <c r="XEV2878" s="14"/>
      <c r="XFB2878" s="21"/>
      <c r="XFC2878" s="15"/>
    </row>
    <row r="2879" spans="16371:16383" ht="15" customHeight="1">
      <c r="XEQ2879" s="13"/>
      <c r="XER2879" s="1"/>
      <c r="XES2879" s="7"/>
      <c r="XET2879" s="14"/>
      <c r="XEU2879" s="14"/>
      <c r="XEV2879" s="14"/>
      <c r="XFB2879" s="21"/>
      <c r="XFC2879" s="15"/>
    </row>
    <row r="2880" spans="16371:16383" ht="15" customHeight="1">
      <c r="XEQ2880" s="13"/>
      <c r="XER2880" s="1"/>
      <c r="XES2880" s="7"/>
      <c r="XET2880" s="14"/>
      <c r="XEU2880" s="14"/>
      <c r="XEV2880" s="14"/>
      <c r="XFB2880" s="21"/>
      <c r="XFC2880" s="15"/>
    </row>
    <row r="2881" spans="16371:16383" ht="15" customHeight="1">
      <c r="XEQ2881" s="13"/>
      <c r="XER2881" s="1"/>
      <c r="XES2881" s="7"/>
      <c r="XET2881" s="14"/>
      <c r="XEU2881" s="14"/>
      <c r="XEV2881" s="14"/>
      <c r="XFB2881" s="21"/>
      <c r="XFC2881" s="15"/>
    </row>
    <row r="2882" spans="16371:16383" ht="15" customHeight="1">
      <c r="XEQ2882" s="13"/>
      <c r="XER2882" s="1"/>
      <c r="XES2882" s="7"/>
      <c r="XET2882" s="14"/>
      <c r="XEU2882" s="14"/>
      <c r="XEV2882" s="14"/>
      <c r="XFB2882" s="21"/>
      <c r="XFC2882" s="15"/>
    </row>
    <row r="2883" spans="16371:16383" ht="15" customHeight="1">
      <c r="XEQ2883" s="13"/>
      <c r="XER2883" s="1"/>
      <c r="XES2883" s="7"/>
      <c r="XET2883" s="14"/>
      <c r="XEU2883" s="14"/>
      <c r="XEV2883" s="14"/>
      <c r="XFB2883" s="21"/>
      <c r="XFC2883" s="15"/>
    </row>
    <row r="2884" spans="16371:16383" ht="15" customHeight="1">
      <c r="XEQ2884" s="13"/>
      <c r="XER2884" s="1"/>
      <c r="XES2884" s="7"/>
      <c r="XET2884" s="14"/>
      <c r="XEU2884" s="14"/>
      <c r="XEV2884" s="14"/>
      <c r="XFB2884" s="21"/>
      <c r="XFC2884" s="15"/>
    </row>
    <row r="2885" spans="16371:16383" ht="15" customHeight="1">
      <c r="XEQ2885" s="13"/>
      <c r="XER2885" s="1"/>
      <c r="XES2885" s="7"/>
      <c r="XET2885" s="14"/>
      <c r="XEU2885" s="14"/>
      <c r="XEV2885" s="14"/>
      <c r="XFB2885" s="21"/>
      <c r="XFC2885" s="15"/>
    </row>
    <row r="2886" spans="16371:16383" ht="15" customHeight="1">
      <c r="XEQ2886" s="13"/>
      <c r="XER2886" s="1"/>
      <c r="XES2886" s="7"/>
      <c r="XET2886" s="14"/>
      <c r="XEU2886" s="14"/>
      <c r="XEV2886" s="14"/>
      <c r="XFB2886" s="21"/>
      <c r="XFC2886" s="15"/>
    </row>
    <row r="2887" spans="16371:16383" ht="15" customHeight="1">
      <c r="XEQ2887" s="13"/>
      <c r="XER2887" s="1"/>
      <c r="XES2887" s="7"/>
      <c r="XET2887" s="14"/>
      <c r="XEU2887" s="14"/>
      <c r="XEV2887" s="14"/>
      <c r="XFB2887" s="21"/>
      <c r="XFC2887" s="15"/>
    </row>
    <row r="2888" spans="16371:16383" ht="15" customHeight="1">
      <c r="XEQ2888" s="13"/>
      <c r="XER2888" s="1"/>
      <c r="XES2888" s="7"/>
      <c r="XET2888" s="14"/>
      <c r="XEU2888" s="14"/>
      <c r="XEV2888" s="14"/>
      <c r="XFB2888" s="21"/>
      <c r="XFC2888" s="15"/>
    </row>
    <row r="2889" spans="16371:16383" ht="15" customHeight="1">
      <c r="XEQ2889" s="13"/>
      <c r="XER2889" s="1"/>
      <c r="XES2889" s="7"/>
      <c r="XET2889" s="14"/>
      <c r="XEU2889" s="14"/>
      <c r="XEV2889" s="14"/>
      <c r="XFB2889" s="21"/>
      <c r="XFC2889" s="15"/>
    </row>
    <row r="2890" spans="16371:16383" ht="15" customHeight="1">
      <c r="XEQ2890" s="13"/>
      <c r="XER2890" s="1"/>
      <c r="XES2890" s="7"/>
      <c r="XET2890" s="14"/>
      <c r="XEU2890" s="14"/>
      <c r="XEV2890" s="14"/>
      <c r="XFB2890" s="21"/>
      <c r="XFC2890" s="15"/>
    </row>
    <row r="2891" spans="16371:16383" ht="15" customHeight="1">
      <c r="XEQ2891" s="13"/>
      <c r="XER2891" s="1"/>
      <c r="XES2891" s="7"/>
      <c r="XET2891" s="14"/>
      <c r="XEU2891" s="14"/>
      <c r="XEV2891" s="14"/>
      <c r="XFB2891" s="21"/>
      <c r="XFC2891" s="15"/>
    </row>
    <row r="2892" spans="16371:16383" ht="15" customHeight="1">
      <c r="XEQ2892" s="13"/>
      <c r="XER2892" s="1"/>
      <c r="XES2892" s="7"/>
      <c r="XET2892" s="14"/>
      <c r="XEU2892" s="14"/>
      <c r="XEV2892" s="14"/>
      <c r="XFB2892" s="21"/>
      <c r="XFC2892" s="15"/>
    </row>
    <row r="2893" spans="16371:16383" ht="15" customHeight="1">
      <c r="XEQ2893" s="13"/>
      <c r="XER2893" s="1"/>
      <c r="XES2893" s="7"/>
      <c r="XET2893" s="14"/>
      <c r="XEU2893" s="14"/>
      <c r="XEV2893" s="14"/>
      <c r="XFB2893" s="21"/>
      <c r="XFC2893" s="15"/>
    </row>
    <row r="2894" spans="16371:16383" ht="15" customHeight="1">
      <c r="XEQ2894" s="13"/>
      <c r="XER2894" s="1"/>
      <c r="XES2894" s="7"/>
      <c r="XET2894" s="14"/>
      <c r="XEU2894" s="14"/>
      <c r="XEV2894" s="14"/>
      <c r="XFB2894" s="21"/>
      <c r="XFC2894" s="15"/>
    </row>
    <row r="2895" spans="16371:16383" ht="15" customHeight="1">
      <c r="XEQ2895" s="13"/>
      <c r="XER2895" s="1"/>
      <c r="XES2895" s="7"/>
      <c r="XET2895" s="14"/>
      <c r="XEU2895" s="14"/>
      <c r="XEV2895" s="14"/>
      <c r="XFB2895" s="21"/>
      <c r="XFC2895" s="15"/>
    </row>
    <row r="2896" spans="16371:16383" ht="15" customHeight="1">
      <c r="XEQ2896" s="13"/>
      <c r="XER2896" s="1"/>
      <c r="XES2896" s="7"/>
      <c r="XET2896" s="14"/>
      <c r="XEU2896" s="14"/>
      <c r="XEV2896" s="14"/>
      <c r="XFB2896" s="21"/>
      <c r="XFC2896" s="15"/>
    </row>
    <row r="2897" spans="16371:16383" ht="15" customHeight="1">
      <c r="XEQ2897" s="13"/>
      <c r="XER2897" s="1"/>
      <c r="XES2897" s="7"/>
      <c r="XET2897" s="14"/>
      <c r="XEU2897" s="14"/>
      <c r="XEV2897" s="14"/>
      <c r="XFB2897" s="21"/>
      <c r="XFC2897" s="15"/>
    </row>
    <row r="2898" spans="16371:16383" ht="15" customHeight="1">
      <c r="XEQ2898" s="13"/>
      <c r="XER2898" s="1"/>
      <c r="XES2898" s="7"/>
      <c r="XET2898" s="14"/>
      <c r="XEU2898" s="14"/>
      <c r="XEV2898" s="14"/>
      <c r="XFB2898" s="21"/>
      <c r="XFC2898" s="15"/>
    </row>
    <row r="2899" spans="16371:16383" ht="15" customHeight="1">
      <c r="XEQ2899" s="13"/>
      <c r="XER2899" s="1"/>
      <c r="XES2899" s="7"/>
      <c r="XET2899" s="14"/>
      <c r="XEU2899" s="14"/>
      <c r="XEV2899" s="14"/>
      <c r="XFB2899" s="21"/>
      <c r="XFC2899" s="15"/>
    </row>
    <row r="2900" spans="16371:16383" ht="15" customHeight="1">
      <c r="XEQ2900" s="13"/>
      <c r="XER2900" s="1"/>
      <c r="XES2900" s="7"/>
      <c r="XET2900" s="14"/>
      <c r="XEU2900" s="14"/>
      <c r="XEV2900" s="14"/>
      <c r="XFB2900" s="21"/>
      <c r="XFC2900" s="15"/>
    </row>
    <row r="2901" spans="16371:16383" ht="15" customHeight="1">
      <c r="XEQ2901" s="13"/>
      <c r="XER2901" s="1"/>
      <c r="XES2901" s="7"/>
      <c r="XET2901" s="14"/>
      <c r="XEU2901" s="14"/>
      <c r="XEV2901" s="14"/>
      <c r="XFB2901" s="21"/>
      <c r="XFC2901" s="15"/>
    </row>
    <row r="2902" spans="16371:16383" ht="15" customHeight="1">
      <c r="XEQ2902" s="13"/>
      <c r="XER2902" s="1"/>
      <c r="XES2902" s="7"/>
      <c r="XET2902" s="14"/>
      <c r="XEU2902" s="14"/>
      <c r="XEV2902" s="14"/>
      <c r="XFB2902" s="21"/>
      <c r="XFC2902" s="15"/>
    </row>
    <row r="2903" spans="16371:16383" ht="15" customHeight="1">
      <c r="XEQ2903" s="13"/>
      <c r="XER2903" s="1"/>
      <c r="XES2903" s="7"/>
      <c r="XET2903" s="14"/>
      <c r="XEU2903" s="14"/>
      <c r="XEV2903" s="14"/>
      <c r="XFB2903" s="21"/>
      <c r="XFC2903" s="15"/>
    </row>
    <row r="2904" spans="16371:16383" ht="15" customHeight="1">
      <c r="XEQ2904" s="13"/>
      <c r="XER2904" s="1"/>
      <c r="XES2904" s="7"/>
      <c r="XET2904" s="14"/>
      <c r="XEU2904" s="14"/>
      <c r="XEV2904" s="14"/>
      <c r="XFB2904" s="21"/>
      <c r="XFC2904" s="15"/>
    </row>
    <row r="2905" spans="16371:16383" ht="15" customHeight="1">
      <c r="XEQ2905" s="13"/>
      <c r="XER2905" s="1"/>
      <c r="XES2905" s="7"/>
      <c r="XET2905" s="14"/>
      <c r="XEU2905" s="14"/>
      <c r="XEV2905" s="14"/>
      <c r="XFB2905" s="21"/>
      <c r="XFC2905" s="15"/>
    </row>
    <row r="2906" spans="16371:16383" ht="15" customHeight="1">
      <c r="XEQ2906" s="13"/>
      <c r="XER2906" s="1"/>
      <c r="XES2906" s="7"/>
      <c r="XET2906" s="14"/>
      <c r="XEU2906" s="14"/>
      <c r="XEV2906" s="14"/>
      <c r="XFB2906" s="21"/>
      <c r="XFC2906" s="15"/>
    </row>
    <row r="2907" spans="16371:16383" ht="15" customHeight="1">
      <c r="XEQ2907" s="13"/>
      <c r="XER2907" s="1"/>
      <c r="XES2907" s="7"/>
      <c r="XET2907" s="14"/>
      <c r="XEU2907" s="14"/>
      <c r="XEV2907" s="14"/>
      <c r="XFB2907" s="21"/>
      <c r="XFC2907" s="15"/>
    </row>
    <row r="2908" spans="16371:16383" ht="15" customHeight="1">
      <c r="XEQ2908" s="13"/>
      <c r="XER2908" s="1"/>
      <c r="XES2908" s="7"/>
      <c r="XET2908" s="14"/>
      <c r="XEU2908" s="14"/>
      <c r="XEV2908" s="14"/>
      <c r="XFB2908" s="21"/>
      <c r="XFC2908" s="15"/>
    </row>
    <row r="2909" spans="16371:16383" ht="15" customHeight="1">
      <c r="XEQ2909" s="13"/>
      <c r="XER2909" s="1"/>
      <c r="XES2909" s="7"/>
      <c r="XET2909" s="14"/>
      <c r="XEU2909" s="14"/>
      <c r="XEV2909" s="14"/>
      <c r="XFB2909" s="21"/>
      <c r="XFC2909" s="15"/>
    </row>
    <row r="2910" spans="16371:16383" ht="15" customHeight="1">
      <c r="XEQ2910" s="13"/>
      <c r="XER2910" s="1"/>
      <c r="XES2910" s="7"/>
      <c r="XET2910" s="14"/>
      <c r="XEU2910" s="14"/>
      <c r="XEV2910" s="14"/>
      <c r="XFB2910" s="21"/>
      <c r="XFC2910" s="15"/>
    </row>
    <row r="2911" spans="16371:16383" ht="15" customHeight="1">
      <c r="XEQ2911" s="13"/>
      <c r="XER2911" s="1"/>
      <c r="XES2911" s="7"/>
      <c r="XET2911" s="14"/>
      <c r="XEU2911" s="14"/>
      <c r="XEV2911" s="14"/>
      <c r="XFB2911" s="21"/>
      <c r="XFC2911" s="15"/>
    </row>
    <row r="2912" spans="16371:16383" ht="15" customHeight="1">
      <c r="XEQ2912" s="13"/>
      <c r="XER2912" s="1"/>
      <c r="XES2912" s="7"/>
      <c r="XET2912" s="14"/>
      <c r="XEU2912" s="14"/>
      <c r="XEV2912" s="14"/>
      <c r="XFB2912" s="21"/>
      <c r="XFC2912" s="15"/>
    </row>
    <row r="2913" spans="16371:16383" ht="15" customHeight="1">
      <c r="XEQ2913" s="13"/>
      <c r="XER2913" s="1"/>
      <c r="XES2913" s="7"/>
      <c r="XET2913" s="14"/>
      <c r="XEU2913" s="14"/>
      <c r="XEV2913" s="14"/>
      <c r="XFB2913" s="21"/>
      <c r="XFC2913" s="15"/>
    </row>
    <row r="2914" spans="16371:16383" ht="15" customHeight="1">
      <c r="XEQ2914" s="13"/>
      <c r="XER2914" s="1"/>
      <c r="XES2914" s="7"/>
      <c r="XET2914" s="14"/>
      <c r="XEU2914" s="14"/>
      <c r="XEV2914" s="14"/>
      <c r="XFB2914" s="21"/>
      <c r="XFC2914" s="15"/>
    </row>
    <row r="2915" spans="16371:16383" ht="15" customHeight="1">
      <c r="XEQ2915" s="13"/>
      <c r="XER2915" s="1"/>
      <c r="XES2915" s="7"/>
      <c r="XET2915" s="14"/>
      <c r="XEU2915" s="14"/>
      <c r="XEV2915" s="14"/>
      <c r="XFB2915" s="21"/>
      <c r="XFC2915" s="15"/>
    </row>
    <row r="2916" spans="16371:16383" ht="15" customHeight="1">
      <c r="XEQ2916" s="13"/>
      <c r="XER2916" s="1"/>
      <c r="XES2916" s="7"/>
      <c r="XET2916" s="14"/>
      <c r="XEU2916" s="14"/>
      <c r="XEV2916" s="14"/>
      <c r="XFB2916" s="21"/>
      <c r="XFC2916" s="15"/>
    </row>
    <row r="2917" spans="16371:16383" ht="15" customHeight="1">
      <c r="XEQ2917" s="13"/>
      <c r="XER2917" s="1"/>
      <c r="XES2917" s="7"/>
      <c r="XET2917" s="14"/>
      <c r="XEU2917" s="14"/>
      <c r="XEV2917" s="14"/>
      <c r="XFB2917" s="21"/>
      <c r="XFC2917" s="15"/>
    </row>
    <row r="2918" spans="16371:16383" ht="15" customHeight="1">
      <c r="XEQ2918" s="13"/>
      <c r="XER2918" s="1"/>
      <c r="XES2918" s="7"/>
      <c r="XET2918" s="14"/>
      <c r="XEU2918" s="14"/>
      <c r="XEV2918" s="14"/>
      <c r="XFB2918" s="21"/>
      <c r="XFC2918" s="15"/>
    </row>
    <row r="2919" spans="16371:16383" ht="15" customHeight="1">
      <c r="XEQ2919" s="13"/>
      <c r="XER2919" s="1"/>
      <c r="XES2919" s="7"/>
      <c r="XET2919" s="14"/>
      <c r="XEU2919" s="14"/>
      <c r="XEV2919" s="14"/>
      <c r="XFB2919" s="21"/>
      <c r="XFC2919" s="15"/>
    </row>
    <row r="2920" spans="16371:16383" ht="15" customHeight="1">
      <c r="XEQ2920" s="13"/>
      <c r="XER2920" s="1"/>
      <c r="XES2920" s="7"/>
      <c r="XET2920" s="14"/>
      <c r="XEU2920" s="14"/>
      <c r="XEV2920" s="14"/>
      <c r="XFB2920" s="21"/>
      <c r="XFC2920" s="15"/>
    </row>
    <row r="2921" spans="16371:16383" ht="15" customHeight="1">
      <c r="XEQ2921" s="13"/>
      <c r="XER2921" s="1"/>
      <c r="XES2921" s="7"/>
      <c r="XET2921" s="14"/>
      <c r="XEU2921" s="14"/>
      <c r="XEV2921" s="14"/>
      <c r="XFB2921" s="21"/>
      <c r="XFC2921" s="15"/>
    </row>
    <row r="2922" spans="16371:16383" ht="15" customHeight="1">
      <c r="XEQ2922" s="13"/>
      <c r="XER2922" s="1"/>
      <c r="XES2922" s="7"/>
      <c r="XET2922" s="14"/>
      <c r="XEU2922" s="14"/>
      <c r="XEV2922" s="14"/>
      <c r="XFB2922" s="21"/>
      <c r="XFC2922" s="15"/>
    </row>
    <row r="2923" spans="16371:16383" ht="15" customHeight="1">
      <c r="XEQ2923" s="13"/>
      <c r="XER2923" s="1"/>
      <c r="XES2923" s="7"/>
      <c r="XET2923" s="14"/>
      <c r="XEU2923" s="14"/>
      <c r="XEV2923" s="14"/>
      <c r="XFB2923" s="21"/>
      <c r="XFC2923" s="15"/>
    </row>
    <row r="2924" spans="16371:16383" ht="15" customHeight="1">
      <c r="XEQ2924" s="13"/>
      <c r="XER2924" s="1"/>
      <c r="XES2924" s="7"/>
      <c r="XET2924" s="14"/>
      <c r="XEU2924" s="14"/>
      <c r="XEV2924" s="14"/>
      <c r="XFB2924" s="21"/>
      <c r="XFC2924" s="15"/>
    </row>
    <row r="2925" spans="16371:16383" ht="15" customHeight="1">
      <c r="XEQ2925" s="13"/>
      <c r="XER2925" s="1"/>
      <c r="XES2925" s="7"/>
      <c r="XET2925" s="14"/>
      <c r="XEU2925" s="14"/>
      <c r="XEV2925" s="14"/>
      <c r="XFB2925" s="21"/>
      <c r="XFC2925" s="15"/>
    </row>
    <row r="2926" spans="16371:16383" ht="15" customHeight="1">
      <c r="XEQ2926" s="13"/>
      <c r="XER2926" s="1"/>
      <c r="XES2926" s="7"/>
      <c r="XET2926" s="14"/>
      <c r="XEU2926" s="14"/>
      <c r="XEV2926" s="14"/>
      <c r="XFB2926" s="21"/>
      <c r="XFC2926" s="15"/>
    </row>
    <row r="2927" spans="16371:16383" ht="15" customHeight="1">
      <c r="XEQ2927" s="13"/>
      <c r="XER2927" s="1"/>
      <c r="XES2927" s="7"/>
      <c r="XET2927" s="14"/>
      <c r="XEU2927" s="14"/>
      <c r="XEV2927" s="14"/>
      <c r="XFB2927" s="21"/>
      <c r="XFC2927" s="15"/>
    </row>
    <row r="2928" spans="16371:16383" ht="15" customHeight="1">
      <c r="XEQ2928" s="13"/>
      <c r="XER2928" s="1"/>
      <c r="XES2928" s="7"/>
      <c r="XET2928" s="14"/>
      <c r="XEU2928" s="14"/>
      <c r="XEV2928" s="14"/>
      <c r="XFB2928" s="21"/>
      <c r="XFC2928" s="15"/>
    </row>
    <row r="2929" spans="16371:16383" ht="15" customHeight="1">
      <c r="XEQ2929" s="13"/>
      <c r="XER2929" s="1"/>
      <c r="XES2929" s="7"/>
      <c r="XET2929" s="14"/>
      <c r="XEU2929" s="14"/>
      <c r="XEV2929" s="14"/>
      <c r="XFB2929" s="21"/>
      <c r="XFC2929" s="15"/>
    </row>
    <row r="2930" spans="16371:16383" ht="15" customHeight="1">
      <c r="XEQ2930" s="13"/>
      <c r="XER2930" s="1"/>
      <c r="XES2930" s="7"/>
      <c r="XET2930" s="14"/>
      <c r="XEU2930" s="14"/>
      <c r="XEV2930" s="14"/>
      <c r="XFB2930" s="21"/>
      <c r="XFC2930" s="15"/>
    </row>
    <row r="2931" spans="16371:16383" ht="15" customHeight="1">
      <c r="XEQ2931" s="13"/>
      <c r="XER2931" s="1"/>
      <c r="XES2931" s="7"/>
      <c r="XET2931" s="14"/>
      <c r="XEU2931" s="14"/>
      <c r="XEV2931" s="14"/>
      <c r="XFB2931" s="21"/>
      <c r="XFC2931" s="15"/>
    </row>
    <row r="2932" spans="16371:16383" ht="15" customHeight="1">
      <c r="XEQ2932" s="13"/>
      <c r="XER2932" s="1"/>
      <c r="XES2932" s="7"/>
      <c r="XET2932" s="14"/>
      <c r="XEU2932" s="14"/>
      <c r="XEV2932" s="14"/>
      <c r="XFB2932" s="21"/>
      <c r="XFC2932" s="15"/>
    </row>
    <row r="2933" spans="16371:16383" ht="15" customHeight="1">
      <c r="XEQ2933" s="13"/>
      <c r="XER2933" s="1"/>
      <c r="XES2933" s="7"/>
      <c r="XET2933" s="14"/>
      <c r="XEU2933" s="14"/>
      <c r="XEV2933" s="14"/>
      <c r="XFB2933" s="21"/>
      <c r="XFC2933" s="15"/>
    </row>
    <row r="2934" spans="16371:16383" ht="15" customHeight="1">
      <c r="XEQ2934" s="13"/>
      <c r="XER2934" s="1"/>
      <c r="XES2934" s="7"/>
      <c r="XET2934" s="14"/>
      <c r="XEU2934" s="14"/>
      <c r="XEV2934" s="14"/>
      <c r="XFB2934" s="21"/>
      <c r="XFC2934" s="15"/>
    </row>
    <row r="2935" spans="16371:16383" ht="15" customHeight="1">
      <c r="XEQ2935" s="13"/>
      <c r="XER2935" s="1"/>
      <c r="XES2935" s="7"/>
      <c r="XET2935" s="14"/>
      <c r="XEU2935" s="14"/>
      <c r="XEV2935" s="14"/>
      <c r="XFB2935" s="21"/>
      <c r="XFC2935" s="15"/>
    </row>
    <row r="2936" spans="16371:16383" ht="15" customHeight="1">
      <c r="XEQ2936" s="13"/>
      <c r="XER2936" s="1"/>
      <c r="XES2936" s="7"/>
      <c r="XET2936" s="14"/>
      <c r="XEU2936" s="14"/>
      <c r="XEV2936" s="14"/>
      <c r="XFB2936" s="21"/>
      <c r="XFC2936" s="15"/>
    </row>
    <row r="2937" spans="16371:16383" ht="15" customHeight="1">
      <c r="XEQ2937" s="13"/>
      <c r="XER2937" s="1"/>
      <c r="XES2937" s="7"/>
      <c r="XET2937" s="14"/>
      <c r="XEU2937" s="14"/>
      <c r="XEV2937" s="14"/>
      <c r="XFB2937" s="21"/>
      <c r="XFC2937" s="15"/>
    </row>
    <row r="2938" spans="16371:16383" ht="15" customHeight="1">
      <c r="XEQ2938" s="13"/>
      <c r="XER2938" s="1"/>
      <c r="XES2938" s="7"/>
      <c r="XET2938" s="14"/>
      <c r="XEU2938" s="14"/>
      <c r="XEV2938" s="14"/>
      <c r="XFB2938" s="21"/>
      <c r="XFC2938" s="15"/>
    </row>
    <row r="2939" spans="16371:16383" ht="15" customHeight="1">
      <c r="XEQ2939" s="13"/>
      <c r="XER2939" s="1"/>
      <c r="XES2939" s="7"/>
      <c r="XET2939" s="14"/>
      <c r="XEU2939" s="14"/>
      <c r="XEV2939" s="14"/>
      <c r="XFB2939" s="21"/>
      <c r="XFC2939" s="15"/>
    </row>
    <row r="2940" spans="16371:16383" ht="15" customHeight="1">
      <c r="XEQ2940" s="13"/>
      <c r="XER2940" s="1"/>
      <c r="XES2940" s="7"/>
      <c r="XET2940" s="14"/>
      <c r="XEU2940" s="14"/>
      <c r="XEV2940" s="14"/>
      <c r="XFB2940" s="21"/>
      <c r="XFC2940" s="15"/>
    </row>
    <row r="2941" spans="16371:16383" ht="15" customHeight="1">
      <c r="XEQ2941" s="13"/>
      <c r="XER2941" s="1"/>
      <c r="XES2941" s="7"/>
      <c r="XET2941" s="14"/>
      <c r="XEU2941" s="14"/>
      <c r="XEV2941" s="14"/>
      <c r="XFB2941" s="21"/>
      <c r="XFC2941" s="15"/>
    </row>
    <row r="2942" spans="16371:16383" ht="15" customHeight="1">
      <c r="XEQ2942" s="13"/>
      <c r="XER2942" s="1"/>
      <c r="XES2942" s="7"/>
      <c r="XET2942" s="14"/>
      <c r="XEU2942" s="14"/>
      <c r="XEV2942" s="14"/>
      <c r="XFB2942" s="21"/>
      <c r="XFC2942" s="15"/>
    </row>
    <row r="2943" spans="16371:16383" ht="15" customHeight="1">
      <c r="XEQ2943" s="13"/>
      <c r="XER2943" s="1"/>
      <c r="XES2943" s="7"/>
      <c r="XET2943" s="14"/>
      <c r="XEU2943" s="14"/>
      <c r="XEV2943" s="14"/>
      <c r="XFB2943" s="21"/>
      <c r="XFC2943" s="15"/>
    </row>
    <row r="2944" spans="16371:16383" ht="15" customHeight="1">
      <c r="XEQ2944" s="13"/>
      <c r="XER2944" s="1"/>
      <c r="XES2944" s="7"/>
      <c r="XET2944" s="14"/>
      <c r="XEU2944" s="14"/>
      <c r="XEV2944" s="14"/>
      <c r="XFB2944" s="21"/>
      <c r="XFC2944" s="15"/>
    </row>
    <row r="2945" spans="16371:16383" ht="15" customHeight="1">
      <c r="XEQ2945" s="13"/>
      <c r="XER2945" s="1"/>
      <c r="XES2945" s="7"/>
      <c r="XET2945" s="14"/>
      <c r="XEU2945" s="14"/>
      <c r="XEV2945" s="14"/>
      <c r="XFB2945" s="21"/>
      <c r="XFC2945" s="15"/>
    </row>
    <row r="2946" spans="16371:16383" ht="15" customHeight="1">
      <c r="XEQ2946" s="13"/>
      <c r="XER2946" s="1"/>
      <c r="XES2946" s="7"/>
      <c r="XET2946" s="14"/>
      <c r="XEU2946" s="14"/>
      <c r="XEV2946" s="14"/>
      <c r="XFB2946" s="21"/>
      <c r="XFC2946" s="15"/>
    </row>
    <row r="2947" spans="16371:16383" ht="15" customHeight="1">
      <c r="XEQ2947" s="13"/>
      <c r="XER2947" s="1"/>
      <c r="XES2947" s="7"/>
      <c r="XET2947" s="14"/>
      <c r="XEU2947" s="14"/>
      <c r="XEV2947" s="14"/>
      <c r="XFB2947" s="21"/>
      <c r="XFC2947" s="15"/>
    </row>
    <row r="2948" spans="16371:16383" ht="15" customHeight="1">
      <c r="XEQ2948" s="13"/>
      <c r="XER2948" s="1"/>
      <c r="XES2948" s="7"/>
      <c r="XET2948" s="14"/>
      <c r="XEU2948" s="14"/>
      <c r="XEV2948" s="14"/>
      <c r="XFB2948" s="21"/>
      <c r="XFC2948" s="15"/>
    </row>
    <row r="2949" spans="16371:16383" ht="15" customHeight="1">
      <c r="XEQ2949" s="13"/>
      <c r="XER2949" s="1"/>
      <c r="XES2949" s="7"/>
      <c r="XET2949" s="14"/>
      <c r="XEU2949" s="14"/>
      <c r="XEV2949" s="14"/>
      <c r="XFB2949" s="21"/>
      <c r="XFC2949" s="15"/>
    </row>
    <row r="2950" spans="16371:16383" ht="15" customHeight="1">
      <c r="XEQ2950" s="13"/>
      <c r="XER2950" s="1"/>
      <c r="XES2950" s="7"/>
      <c r="XET2950" s="14"/>
      <c r="XEU2950" s="14"/>
      <c r="XEV2950" s="14"/>
      <c r="XFB2950" s="21"/>
      <c r="XFC2950" s="15"/>
    </row>
    <row r="2951" spans="16371:16383" ht="15" customHeight="1">
      <c r="XEQ2951" s="13"/>
      <c r="XER2951" s="1"/>
      <c r="XES2951" s="7"/>
      <c r="XET2951" s="14"/>
      <c r="XEU2951" s="14"/>
      <c r="XEV2951" s="14"/>
      <c r="XFB2951" s="21"/>
      <c r="XFC2951" s="15"/>
    </row>
    <row r="2952" spans="16371:16383" ht="15" customHeight="1">
      <c r="XEQ2952" s="13"/>
      <c r="XER2952" s="1"/>
      <c r="XES2952" s="7"/>
      <c r="XET2952" s="14"/>
      <c r="XEU2952" s="14"/>
      <c r="XEV2952" s="14"/>
      <c r="XFB2952" s="21"/>
      <c r="XFC2952" s="15"/>
    </row>
    <row r="2953" spans="16371:16383" ht="15" customHeight="1">
      <c r="XEQ2953" s="13"/>
      <c r="XER2953" s="1"/>
      <c r="XES2953" s="7"/>
      <c r="XET2953" s="14"/>
      <c r="XEU2953" s="14"/>
      <c r="XEV2953" s="14"/>
      <c r="XFB2953" s="21"/>
      <c r="XFC2953" s="15"/>
    </row>
    <row r="2954" spans="16371:16383" ht="15" customHeight="1">
      <c r="XEQ2954" s="13"/>
      <c r="XER2954" s="1"/>
      <c r="XES2954" s="7"/>
      <c r="XET2954" s="14"/>
      <c r="XEU2954" s="14"/>
      <c r="XEV2954" s="14"/>
      <c r="XFB2954" s="21"/>
      <c r="XFC2954" s="15"/>
    </row>
    <row r="2955" spans="16371:16383" ht="15" customHeight="1">
      <c r="XEQ2955" s="13"/>
      <c r="XER2955" s="1"/>
      <c r="XES2955" s="7"/>
      <c r="XET2955" s="14"/>
      <c r="XEU2955" s="14"/>
      <c r="XEV2955" s="14"/>
      <c r="XFB2955" s="21"/>
      <c r="XFC2955" s="15"/>
    </row>
    <row r="2956" spans="16371:16383" ht="15" customHeight="1">
      <c r="XEQ2956" s="13"/>
      <c r="XER2956" s="1"/>
      <c r="XES2956" s="7"/>
      <c r="XET2956" s="14"/>
      <c r="XEU2956" s="14"/>
      <c r="XEV2956" s="14"/>
      <c r="XFB2956" s="21"/>
      <c r="XFC2956" s="15"/>
    </row>
    <row r="2957" spans="16371:16383" ht="15" customHeight="1">
      <c r="XEQ2957" s="13"/>
      <c r="XER2957" s="1"/>
      <c r="XES2957" s="7"/>
      <c r="XET2957" s="14"/>
      <c r="XEU2957" s="14"/>
      <c r="XEV2957" s="14"/>
      <c r="XFB2957" s="21"/>
      <c r="XFC2957" s="15"/>
    </row>
    <row r="2958" spans="16371:16383" ht="15" customHeight="1">
      <c r="XEQ2958" s="13"/>
      <c r="XER2958" s="1"/>
      <c r="XES2958" s="7"/>
      <c r="XET2958" s="14"/>
      <c r="XEU2958" s="14"/>
      <c r="XEV2958" s="14"/>
      <c r="XFB2958" s="21"/>
      <c r="XFC2958" s="15"/>
    </row>
    <row r="2959" spans="16371:16383" ht="15" customHeight="1">
      <c r="XEQ2959" s="13"/>
      <c r="XER2959" s="1"/>
      <c r="XES2959" s="7"/>
      <c r="XET2959" s="14"/>
      <c r="XEU2959" s="14"/>
      <c r="XEV2959" s="14"/>
      <c r="XFB2959" s="21"/>
      <c r="XFC2959" s="15"/>
    </row>
    <row r="2960" spans="16371:16383" ht="15" customHeight="1">
      <c r="XEQ2960" s="13"/>
      <c r="XER2960" s="1"/>
      <c r="XES2960" s="7"/>
      <c r="XET2960" s="14"/>
      <c r="XEU2960" s="14"/>
      <c r="XEV2960" s="14"/>
      <c r="XFB2960" s="21"/>
      <c r="XFC2960" s="15"/>
    </row>
    <row r="2961" spans="16371:16383" ht="15" customHeight="1">
      <c r="XEQ2961" s="13"/>
      <c r="XER2961" s="1"/>
      <c r="XES2961" s="7"/>
      <c r="XET2961" s="14"/>
      <c r="XEU2961" s="14"/>
      <c r="XEV2961" s="14"/>
      <c r="XFB2961" s="21"/>
      <c r="XFC2961" s="15"/>
    </row>
    <row r="2962" spans="16371:16383" ht="15" customHeight="1">
      <c r="XEQ2962" s="13"/>
      <c r="XER2962" s="1"/>
      <c r="XES2962" s="7"/>
      <c r="XET2962" s="14"/>
      <c r="XEU2962" s="14"/>
      <c r="XEV2962" s="14"/>
      <c r="XFB2962" s="21"/>
      <c r="XFC2962" s="15"/>
    </row>
    <row r="2963" spans="16371:16383" ht="15" customHeight="1">
      <c r="XEQ2963" s="13"/>
      <c r="XER2963" s="1"/>
      <c r="XES2963" s="7"/>
      <c r="XET2963" s="14"/>
      <c r="XEU2963" s="14"/>
      <c r="XEV2963" s="14"/>
      <c r="XFB2963" s="21"/>
      <c r="XFC2963" s="15"/>
    </row>
    <row r="2964" spans="16371:16383" ht="15" customHeight="1">
      <c r="XEQ2964" s="13"/>
      <c r="XER2964" s="1"/>
      <c r="XES2964" s="7"/>
      <c r="XET2964" s="14"/>
      <c r="XEU2964" s="14"/>
      <c r="XEV2964" s="14"/>
      <c r="XFB2964" s="21"/>
      <c r="XFC2964" s="15"/>
    </row>
    <row r="2965" spans="16371:16383" ht="15" customHeight="1">
      <c r="XEQ2965" s="13"/>
      <c r="XER2965" s="1"/>
      <c r="XES2965" s="7"/>
      <c r="XET2965" s="14"/>
      <c r="XEU2965" s="14"/>
      <c r="XEV2965" s="14"/>
      <c r="XFB2965" s="21"/>
      <c r="XFC2965" s="15"/>
    </row>
    <row r="2966" spans="16371:16383" ht="15" customHeight="1">
      <c r="XEQ2966" s="13"/>
      <c r="XER2966" s="1"/>
      <c r="XES2966" s="7"/>
      <c r="XET2966" s="14"/>
      <c r="XEU2966" s="14"/>
      <c r="XEV2966" s="14"/>
      <c r="XFB2966" s="21"/>
      <c r="XFC2966" s="15"/>
    </row>
    <row r="2967" spans="16371:16383" ht="15" customHeight="1">
      <c r="XEQ2967" s="13"/>
      <c r="XER2967" s="1"/>
      <c r="XES2967" s="7"/>
      <c r="XET2967" s="14"/>
      <c r="XEU2967" s="14"/>
      <c r="XEV2967" s="14"/>
      <c r="XFB2967" s="21"/>
      <c r="XFC2967" s="15"/>
    </row>
    <row r="2968" spans="16371:16383" ht="15" customHeight="1">
      <c r="XEQ2968" s="13"/>
      <c r="XER2968" s="1"/>
      <c r="XES2968" s="7"/>
      <c r="XET2968" s="14"/>
      <c r="XEU2968" s="14"/>
      <c r="XEV2968" s="14"/>
      <c r="XFB2968" s="21"/>
      <c r="XFC2968" s="15"/>
    </row>
    <row r="2969" spans="16371:16383" ht="15" customHeight="1">
      <c r="XEQ2969" s="13"/>
      <c r="XER2969" s="1"/>
      <c r="XES2969" s="7"/>
      <c r="XET2969" s="14"/>
      <c r="XEU2969" s="14"/>
      <c r="XEV2969" s="14"/>
      <c r="XFB2969" s="21"/>
      <c r="XFC2969" s="15"/>
    </row>
    <row r="2970" spans="16371:16383" ht="15" customHeight="1">
      <c r="XEQ2970" s="13"/>
      <c r="XER2970" s="1"/>
      <c r="XES2970" s="7"/>
      <c r="XET2970" s="14"/>
      <c r="XEU2970" s="14"/>
      <c r="XEV2970" s="14"/>
      <c r="XFB2970" s="21"/>
      <c r="XFC2970" s="15"/>
    </row>
    <row r="2971" spans="16371:16383" ht="15" customHeight="1">
      <c r="XEQ2971" s="13"/>
      <c r="XER2971" s="1"/>
      <c r="XES2971" s="7"/>
      <c r="XET2971" s="14"/>
      <c r="XEU2971" s="14"/>
      <c r="XEV2971" s="14"/>
      <c r="XFB2971" s="21"/>
      <c r="XFC2971" s="15"/>
    </row>
    <row r="2972" spans="16371:16383" ht="15" customHeight="1">
      <c r="XEQ2972" s="13"/>
      <c r="XER2972" s="1"/>
      <c r="XES2972" s="7"/>
      <c r="XET2972" s="14"/>
      <c r="XEU2972" s="14"/>
      <c r="XEV2972" s="14"/>
      <c r="XFB2972" s="21"/>
      <c r="XFC2972" s="15"/>
    </row>
    <row r="2973" spans="16371:16383" ht="15" customHeight="1">
      <c r="XEQ2973" s="13"/>
      <c r="XER2973" s="1"/>
      <c r="XES2973" s="7"/>
      <c r="XET2973" s="14"/>
      <c r="XEU2973" s="14"/>
      <c r="XEV2973" s="14"/>
      <c r="XFB2973" s="21"/>
      <c r="XFC2973" s="15"/>
    </row>
    <row r="2974" spans="16371:16383" ht="15" customHeight="1">
      <c r="XEQ2974" s="13"/>
      <c r="XER2974" s="1"/>
      <c r="XES2974" s="7"/>
      <c r="XET2974" s="14"/>
      <c r="XEU2974" s="14"/>
      <c r="XEV2974" s="14"/>
      <c r="XFB2974" s="21"/>
      <c r="XFC2974" s="15"/>
    </row>
    <row r="2975" spans="16371:16383" ht="15" customHeight="1">
      <c r="XEQ2975" s="13"/>
      <c r="XER2975" s="1"/>
      <c r="XES2975" s="7"/>
      <c r="XET2975" s="14"/>
      <c r="XEU2975" s="14"/>
      <c r="XEV2975" s="14"/>
      <c r="XFB2975" s="21"/>
      <c r="XFC2975" s="15"/>
    </row>
    <row r="2976" spans="16371:16383" ht="15" customHeight="1">
      <c r="XEQ2976" s="13"/>
      <c r="XER2976" s="1"/>
      <c r="XES2976" s="7"/>
      <c r="XET2976" s="14"/>
      <c r="XEU2976" s="14"/>
      <c r="XEV2976" s="14"/>
      <c r="XFB2976" s="21"/>
      <c r="XFC2976" s="15"/>
    </row>
    <row r="2977" spans="16371:16383" ht="15" customHeight="1">
      <c r="XEQ2977" s="13"/>
      <c r="XER2977" s="1"/>
      <c r="XES2977" s="7"/>
      <c r="XET2977" s="14"/>
      <c r="XEU2977" s="14"/>
      <c r="XEV2977" s="14"/>
      <c r="XFB2977" s="21"/>
      <c r="XFC2977" s="15"/>
    </row>
    <row r="2978" spans="16371:16383" ht="15" customHeight="1">
      <c r="XEQ2978" s="13"/>
      <c r="XER2978" s="1"/>
      <c r="XES2978" s="7"/>
      <c r="XET2978" s="14"/>
      <c r="XEU2978" s="14"/>
      <c r="XEV2978" s="14"/>
      <c r="XFB2978" s="21"/>
      <c r="XFC2978" s="15"/>
    </row>
    <row r="2979" spans="16371:16383" ht="15" customHeight="1">
      <c r="XEQ2979" s="13"/>
      <c r="XER2979" s="1"/>
      <c r="XES2979" s="7"/>
      <c r="XET2979" s="14"/>
      <c r="XEU2979" s="14"/>
      <c r="XEV2979" s="14"/>
      <c r="XFB2979" s="21"/>
      <c r="XFC2979" s="15"/>
    </row>
    <row r="2980" spans="16371:16383" ht="15" customHeight="1">
      <c r="XEQ2980" s="13"/>
      <c r="XER2980" s="1"/>
      <c r="XES2980" s="7"/>
      <c r="XET2980" s="14"/>
      <c r="XEU2980" s="14"/>
      <c r="XEV2980" s="14"/>
      <c r="XFB2980" s="21"/>
      <c r="XFC2980" s="15"/>
    </row>
    <row r="2981" spans="16371:16383" ht="15" customHeight="1">
      <c r="XEQ2981" s="13"/>
      <c r="XER2981" s="1"/>
      <c r="XES2981" s="7"/>
      <c r="XET2981" s="14"/>
      <c r="XEU2981" s="14"/>
      <c r="XEV2981" s="14"/>
      <c r="XFB2981" s="21"/>
      <c r="XFC2981" s="15"/>
    </row>
    <row r="2982" spans="16371:16383" ht="15" customHeight="1">
      <c r="XEQ2982" s="13"/>
      <c r="XER2982" s="1"/>
      <c r="XES2982" s="7"/>
      <c r="XET2982" s="14"/>
      <c r="XEU2982" s="14"/>
      <c r="XEV2982" s="14"/>
      <c r="XFB2982" s="21"/>
      <c r="XFC2982" s="15"/>
    </row>
    <row r="2983" spans="16371:16383" ht="15" customHeight="1">
      <c r="XEQ2983" s="13"/>
      <c r="XER2983" s="1"/>
      <c r="XES2983" s="7"/>
      <c r="XET2983" s="14"/>
      <c r="XEU2983" s="14"/>
      <c r="XEV2983" s="14"/>
      <c r="XFB2983" s="21"/>
      <c r="XFC2983" s="15"/>
    </row>
    <row r="2984" spans="16371:16383" ht="15" customHeight="1">
      <c r="XEQ2984" s="13"/>
      <c r="XER2984" s="1"/>
      <c r="XES2984" s="7"/>
      <c r="XET2984" s="14"/>
      <c r="XEU2984" s="14"/>
      <c r="XEV2984" s="14"/>
      <c r="XFB2984" s="21"/>
      <c r="XFC2984" s="15"/>
    </row>
    <row r="2985" spans="16371:16383" ht="15" customHeight="1">
      <c r="XEQ2985" s="13"/>
      <c r="XER2985" s="1"/>
      <c r="XES2985" s="7"/>
      <c r="XET2985" s="14"/>
      <c r="XEU2985" s="14"/>
      <c r="XEV2985" s="14"/>
      <c r="XFB2985" s="21"/>
      <c r="XFC2985" s="15"/>
    </row>
    <row r="2986" spans="16371:16383" ht="15" customHeight="1">
      <c r="XEQ2986" s="13"/>
      <c r="XER2986" s="1"/>
      <c r="XES2986" s="7"/>
      <c r="XET2986" s="14"/>
      <c r="XEU2986" s="14"/>
      <c r="XEV2986" s="14"/>
      <c r="XFB2986" s="21"/>
      <c r="XFC2986" s="15"/>
    </row>
    <row r="2987" spans="16371:16383" ht="15" customHeight="1">
      <c r="XEQ2987" s="13"/>
      <c r="XER2987" s="1"/>
      <c r="XES2987" s="7"/>
      <c r="XET2987" s="14"/>
      <c r="XEU2987" s="14"/>
      <c r="XEV2987" s="14"/>
      <c r="XFB2987" s="21"/>
      <c r="XFC2987" s="15"/>
    </row>
    <row r="2988" spans="16371:16383" ht="15" customHeight="1">
      <c r="XEQ2988" s="13"/>
      <c r="XER2988" s="1"/>
      <c r="XES2988" s="7"/>
      <c r="XET2988" s="14"/>
      <c r="XEU2988" s="14"/>
      <c r="XEV2988" s="14"/>
      <c r="XFB2988" s="21"/>
      <c r="XFC2988" s="15"/>
    </row>
    <row r="2989" spans="16371:16383" ht="15" customHeight="1">
      <c r="XEQ2989" s="13"/>
      <c r="XER2989" s="1"/>
      <c r="XES2989" s="7"/>
      <c r="XET2989" s="14"/>
      <c r="XEU2989" s="14"/>
      <c r="XEV2989" s="14"/>
      <c r="XFB2989" s="21"/>
      <c r="XFC2989" s="15"/>
    </row>
    <row r="2990" spans="16371:16383" ht="15" customHeight="1">
      <c r="XEQ2990" s="13"/>
      <c r="XER2990" s="1"/>
      <c r="XES2990" s="7"/>
      <c r="XET2990" s="14"/>
      <c r="XEU2990" s="14"/>
      <c r="XEV2990" s="14"/>
      <c r="XFB2990" s="21"/>
      <c r="XFC2990" s="15"/>
    </row>
    <row r="2991" spans="16371:16383" ht="15" customHeight="1">
      <c r="XEQ2991" s="13"/>
      <c r="XER2991" s="1"/>
      <c r="XES2991" s="7"/>
      <c r="XET2991" s="14"/>
      <c r="XEU2991" s="14"/>
      <c r="XEV2991" s="14"/>
      <c r="XFB2991" s="21"/>
      <c r="XFC2991" s="15"/>
    </row>
    <row r="2992" spans="16371:16383" ht="15" customHeight="1">
      <c r="XEQ2992" s="13"/>
      <c r="XER2992" s="1"/>
      <c r="XES2992" s="7"/>
      <c r="XET2992" s="14"/>
      <c r="XEU2992" s="14"/>
      <c r="XEV2992" s="14"/>
      <c r="XFB2992" s="21"/>
      <c r="XFC2992" s="15"/>
    </row>
    <row r="2993" spans="16371:16383" ht="15" customHeight="1">
      <c r="XEQ2993" s="13"/>
      <c r="XER2993" s="1"/>
      <c r="XES2993" s="7"/>
      <c r="XET2993" s="14"/>
      <c r="XEU2993" s="14"/>
      <c r="XEV2993" s="14"/>
      <c r="XFB2993" s="21"/>
      <c r="XFC2993" s="15"/>
    </row>
    <row r="2994" spans="16371:16383" ht="15" customHeight="1">
      <c r="XEQ2994" s="13"/>
      <c r="XER2994" s="1"/>
      <c r="XES2994" s="7"/>
      <c r="XET2994" s="14"/>
      <c r="XEU2994" s="14"/>
      <c r="XEV2994" s="14"/>
      <c r="XFB2994" s="21"/>
      <c r="XFC2994" s="15"/>
    </row>
    <row r="2995" spans="16371:16383" ht="15" customHeight="1">
      <c r="XEQ2995" s="13"/>
      <c r="XER2995" s="1"/>
      <c r="XES2995" s="7"/>
      <c r="XET2995" s="14"/>
      <c r="XEU2995" s="14"/>
      <c r="XEV2995" s="14"/>
      <c r="XFB2995" s="21"/>
      <c r="XFC2995" s="15"/>
    </row>
    <row r="2996" spans="16371:16383" ht="15" customHeight="1">
      <c r="XEQ2996" s="13"/>
      <c r="XER2996" s="1"/>
      <c r="XES2996" s="7"/>
      <c r="XET2996" s="14"/>
      <c r="XEU2996" s="14"/>
      <c r="XEV2996" s="14"/>
      <c r="XFB2996" s="21"/>
      <c r="XFC2996" s="15"/>
    </row>
    <row r="2997" spans="16371:16383" ht="15" customHeight="1">
      <c r="XEQ2997" s="13"/>
      <c r="XER2997" s="1"/>
      <c r="XES2997" s="7"/>
      <c r="XET2997" s="14"/>
      <c r="XEU2997" s="14"/>
      <c r="XEV2997" s="14"/>
      <c r="XFB2997" s="21"/>
      <c r="XFC2997" s="15"/>
    </row>
    <row r="2998" spans="16371:16383" ht="15" customHeight="1">
      <c r="XEQ2998" s="13"/>
      <c r="XER2998" s="1"/>
      <c r="XES2998" s="7"/>
      <c r="XET2998" s="14"/>
      <c r="XEU2998" s="14"/>
      <c r="XEV2998" s="14"/>
      <c r="XFB2998" s="21"/>
      <c r="XFC2998" s="15"/>
    </row>
    <row r="2999" spans="16371:16383" ht="15" customHeight="1">
      <c r="XEQ2999" s="13"/>
      <c r="XER2999" s="1"/>
      <c r="XES2999" s="7"/>
      <c r="XET2999" s="14"/>
      <c r="XEU2999" s="14"/>
      <c r="XEV2999" s="14"/>
      <c r="XFB2999" s="21"/>
      <c r="XFC2999" s="15"/>
    </row>
    <row r="3000" spans="16371:16383" ht="15" customHeight="1">
      <c r="XEQ3000" s="13"/>
      <c r="XER3000" s="1"/>
      <c r="XES3000" s="7"/>
      <c r="XET3000" s="14"/>
      <c r="XEU3000" s="14"/>
      <c r="XEV3000" s="14"/>
      <c r="XFB3000" s="21"/>
      <c r="XFC3000" s="15"/>
    </row>
    <row r="3001" spans="16371:16383" ht="15" customHeight="1">
      <c r="XEQ3001" s="13"/>
      <c r="XER3001" s="1"/>
      <c r="XES3001" s="7"/>
      <c r="XET3001" s="14"/>
      <c r="XEU3001" s="14"/>
      <c r="XEV3001" s="14"/>
      <c r="XFB3001" s="21"/>
      <c r="XFC3001" s="15"/>
    </row>
    <row r="3002" spans="16371:16383" ht="15" customHeight="1">
      <c r="XEQ3002" s="13"/>
      <c r="XER3002" s="1"/>
      <c r="XES3002" s="7"/>
      <c r="XET3002" s="14"/>
      <c r="XEU3002" s="14"/>
      <c r="XEV3002" s="14"/>
      <c r="XFB3002" s="21"/>
      <c r="XFC3002" s="15"/>
    </row>
    <row r="3003" spans="16371:16383" ht="15" customHeight="1">
      <c r="XEQ3003" s="13"/>
      <c r="XER3003" s="1"/>
      <c r="XES3003" s="7"/>
      <c r="XET3003" s="14"/>
      <c r="XEU3003" s="14"/>
      <c r="XEV3003" s="14"/>
      <c r="XFB3003" s="21"/>
      <c r="XFC3003" s="15"/>
    </row>
    <row r="3004" spans="16371:16383" ht="15" customHeight="1">
      <c r="XEQ3004" s="13"/>
      <c r="XER3004" s="1"/>
      <c r="XES3004" s="7"/>
      <c r="XET3004" s="14"/>
      <c r="XEU3004" s="14"/>
      <c r="XEV3004" s="14"/>
      <c r="XFB3004" s="21"/>
      <c r="XFC3004" s="15"/>
    </row>
    <row r="3005" spans="16371:16383" ht="15" customHeight="1">
      <c r="XEQ3005" s="13"/>
      <c r="XER3005" s="1"/>
      <c r="XES3005" s="7"/>
      <c r="XET3005" s="14"/>
      <c r="XEU3005" s="14"/>
      <c r="XEV3005" s="14"/>
      <c r="XFB3005" s="21"/>
      <c r="XFC3005" s="15"/>
    </row>
    <row r="3006" spans="16371:16383" ht="15" customHeight="1">
      <c r="XEQ3006" s="13"/>
      <c r="XER3006" s="1"/>
      <c r="XES3006" s="7"/>
      <c r="XET3006" s="14"/>
      <c r="XEU3006" s="14"/>
      <c r="XEV3006" s="14"/>
      <c r="XFB3006" s="21"/>
      <c r="XFC3006" s="15"/>
    </row>
    <row r="3007" spans="16371:16383" ht="15" customHeight="1">
      <c r="XEQ3007" s="13"/>
      <c r="XER3007" s="1"/>
      <c r="XES3007" s="7"/>
      <c r="XET3007" s="14"/>
      <c r="XEU3007" s="14"/>
      <c r="XEV3007" s="14"/>
      <c r="XFB3007" s="21"/>
      <c r="XFC3007" s="15"/>
    </row>
    <row r="3008" spans="16371:16383" ht="15" customHeight="1">
      <c r="XEQ3008" s="13"/>
      <c r="XER3008" s="1"/>
      <c r="XES3008" s="7"/>
      <c r="XET3008" s="14"/>
      <c r="XEU3008" s="14"/>
      <c r="XEV3008" s="14"/>
      <c r="XFB3008" s="21"/>
      <c r="XFC3008" s="15"/>
    </row>
    <row r="3009" spans="16371:16383" ht="15" customHeight="1">
      <c r="XEQ3009" s="13"/>
      <c r="XER3009" s="1"/>
      <c r="XES3009" s="7"/>
      <c r="XET3009" s="14"/>
      <c r="XEU3009" s="14"/>
      <c r="XEV3009" s="14"/>
      <c r="XFB3009" s="21"/>
      <c r="XFC3009" s="15"/>
    </row>
    <row r="3010" spans="16371:16383" ht="15" customHeight="1">
      <c r="XEQ3010" s="13"/>
      <c r="XER3010" s="1"/>
      <c r="XES3010" s="7"/>
      <c r="XET3010" s="14"/>
      <c r="XEU3010" s="14"/>
      <c r="XEV3010" s="14"/>
      <c r="XFB3010" s="21"/>
      <c r="XFC3010" s="15"/>
    </row>
    <row r="3011" spans="16371:16383" ht="15" customHeight="1">
      <c r="XEQ3011" s="13"/>
      <c r="XER3011" s="1"/>
      <c r="XES3011" s="7"/>
      <c r="XET3011" s="14"/>
      <c r="XEU3011" s="14"/>
      <c r="XEV3011" s="14"/>
      <c r="XFB3011" s="21"/>
      <c r="XFC3011" s="15"/>
    </row>
    <row r="3012" spans="16371:16383" ht="15" customHeight="1">
      <c r="XEQ3012" s="13"/>
      <c r="XER3012" s="1"/>
      <c r="XES3012" s="7"/>
      <c r="XET3012" s="14"/>
      <c r="XEU3012" s="14"/>
      <c r="XEV3012" s="14"/>
      <c r="XFB3012" s="21"/>
      <c r="XFC3012" s="15"/>
    </row>
    <row r="3013" spans="16371:16383" ht="15" customHeight="1">
      <c r="XEQ3013" s="13"/>
      <c r="XER3013" s="1"/>
      <c r="XES3013" s="7"/>
      <c r="XET3013" s="14"/>
      <c r="XEU3013" s="14"/>
      <c r="XEV3013" s="14"/>
      <c r="XFB3013" s="21"/>
      <c r="XFC3013" s="15"/>
    </row>
    <row r="3014" spans="16371:16383" ht="15" customHeight="1">
      <c r="XEQ3014" s="13"/>
      <c r="XER3014" s="1"/>
      <c r="XES3014" s="7"/>
      <c r="XET3014" s="14"/>
      <c r="XEU3014" s="14"/>
      <c r="XEV3014" s="14"/>
      <c r="XFB3014" s="21"/>
      <c r="XFC3014" s="15"/>
    </row>
    <row r="3015" spans="16371:16383" ht="15" customHeight="1">
      <c r="XEQ3015" s="13"/>
      <c r="XER3015" s="1"/>
      <c r="XES3015" s="7"/>
      <c r="XET3015" s="14"/>
      <c r="XEU3015" s="14"/>
      <c r="XEV3015" s="14"/>
      <c r="XFB3015" s="21"/>
      <c r="XFC3015" s="15"/>
    </row>
    <row r="3016" spans="16371:16383" ht="15" customHeight="1">
      <c r="XEQ3016" s="13"/>
      <c r="XER3016" s="1"/>
      <c r="XES3016" s="7"/>
      <c r="XET3016" s="14"/>
      <c r="XEU3016" s="14"/>
      <c r="XEV3016" s="14"/>
      <c r="XFB3016" s="21"/>
      <c r="XFC3016" s="15"/>
    </row>
    <row r="3017" spans="16371:16383" ht="15" customHeight="1">
      <c r="XEQ3017" s="13"/>
      <c r="XER3017" s="1"/>
      <c r="XES3017" s="7"/>
      <c r="XET3017" s="14"/>
      <c r="XEU3017" s="14"/>
      <c r="XEV3017" s="14"/>
      <c r="XFB3017" s="21"/>
      <c r="XFC3017" s="15"/>
    </row>
    <row r="3018" spans="16371:16383" ht="15" customHeight="1">
      <c r="XEQ3018" s="13"/>
      <c r="XER3018" s="1"/>
      <c r="XES3018" s="7"/>
      <c r="XET3018" s="14"/>
      <c r="XEU3018" s="14"/>
      <c r="XEV3018" s="14"/>
      <c r="XFB3018" s="21"/>
      <c r="XFC3018" s="15"/>
    </row>
    <row r="3019" spans="16371:16383" ht="15" customHeight="1">
      <c r="XEQ3019" s="13"/>
      <c r="XER3019" s="1"/>
      <c r="XES3019" s="7"/>
      <c r="XET3019" s="14"/>
      <c r="XEU3019" s="14"/>
      <c r="XEV3019" s="14"/>
      <c r="XFB3019" s="21"/>
      <c r="XFC3019" s="15"/>
    </row>
    <row r="3020" spans="16371:16383" ht="15" customHeight="1">
      <c r="XEQ3020" s="13"/>
      <c r="XER3020" s="1"/>
      <c r="XES3020" s="7"/>
      <c r="XET3020" s="14"/>
      <c r="XEU3020" s="14"/>
      <c r="XEV3020" s="14"/>
      <c r="XFB3020" s="21"/>
      <c r="XFC3020" s="15"/>
    </row>
    <row r="3021" spans="16371:16383" ht="15" customHeight="1">
      <c r="XEQ3021" s="13"/>
      <c r="XER3021" s="1"/>
      <c r="XES3021" s="7"/>
      <c r="XET3021" s="14"/>
      <c r="XEU3021" s="14"/>
      <c r="XEV3021" s="14"/>
      <c r="XFB3021" s="21"/>
      <c r="XFC3021" s="15"/>
    </row>
    <row r="3022" spans="16371:16383" ht="15" customHeight="1">
      <c r="XEQ3022" s="13"/>
      <c r="XER3022" s="1"/>
      <c r="XES3022" s="7"/>
      <c r="XET3022" s="14"/>
      <c r="XEU3022" s="14"/>
      <c r="XEV3022" s="14"/>
      <c r="XFB3022" s="21"/>
      <c r="XFC3022" s="15"/>
    </row>
    <row r="3023" spans="16371:16383" ht="15" customHeight="1">
      <c r="XEQ3023" s="13"/>
      <c r="XER3023" s="1"/>
      <c r="XES3023" s="7"/>
      <c r="XET3023" s="14"/>
      <c r="XEU3023" s="14"/>
      <c r="XEV3023" s="14"/>
      <c r="XFB3023" s="21"/>
      <c r="XFC3023" s="15"/>
    </row>
    <row r="3024" spans="16371:16383" ht="15" customHeight="1">
      <c r="XEQ3024" s="13"/>
      <c r="XER3024" s="1"/>
      <c r="XES3024" s="7"/>
      <c r="XET3024" s="14"/>
      <c r="XEU3024" s="14"/>
      <c r="XEV3024" s="14"/>
      <c r="XFB3024" s="21"/>
      <c r="XFC3024" s="15"/>
    </row>
    <row r="3025" spans="16371:16383" ht="15" customHeight="1">
      <c r="XEQ3025" s="13"/>
      <c r="XER3025" s="1"/>
      <c r="XES3025" s="7"/>
      <c r="XET3025" s="14"/>
      <c r="XEU3025" s="14"/>
      <c r="XEV3025" s="14"/>
      <c r="XFB3025" s="21"/>
      <c r="XFC3025" s="15"/>
    </row>
    <row r="3026" spans="16371:16383" ht="15" customHeight="1">
      <c r="XEQ3026" s="13"/>
      <c r="XER3026" s="1"/>
      <c r="XES3026" s="7"/>
      <c r="XET3026" s="14"/>
      <c r="XEU3026" s="14"/>
      <c r="XEV3026" s="14"/>
      <c r="XFB3026" s="21"/>
      <c r="XFC3026" s="15"/>
    </row>
    <row r="3027" spans="16371:16383" ht="15" customHeight="1">
      <c r="XEQ3027" s="13"/>
      <c r="XER3027" s="1"/>
      <c r="XES3027" s="7"/>
      <c r="XET3027" s="14"/>
      <c r="XEU3027" s="14"/>
      <c r="XEV3027" s="14"/>
      <c r="XFB3027" s="21"/>
      <c r="XFC3027" s="15"/>
    </row>
    <row r="3028" spans="16371:16383" ht="15" customHeight="1">
      <c r="XEQ3028" s="13"/>
      <c r="XER3028" s="1"/>
      <c r="XES3028" s="7"/>
      <c r="XET3028" s="14"/>
      <c r="XEU3028" s="14"/>
      <c r="XEV3028" s="14"/>
      <c r="XFB3028" s="21"/>
      <c r="XFC3028" s="15"/>
    </row>
    <row r="3029" spans="16371:16383" ht="15" customHeight="1">
      <c r="XEQ3029" s="13"/>
      <c r="XER3029" s="1"/>
      <c r="XES3029" s="7"/>
      <c r="XET3029" s="14"/>
      <c r="XEU3029" s="14"/>
      <c r="XEV3029" s="14"/>
      <c r="XFB3029" s="21"/>
      <c r="XFC3029" s="15"/>
    </row>
    <row r="3030" spans="16371:16383" ht="15" customHeight="1">
      <c r="XEQ3030" s="13"/>
      <c r="XER3030" s="1"/>
      <c r="XES3030" s="7"/>
      <c r="XET3030" s="14"/>
      <c r="XEU3030" s="14"/>
      <c r="XEV3030" s="14"/>
      <c r="XFB3030" s="21"/>
      <c r="XFC3030" s="15"/>
    </row>
    <row r="3031" spans="16371:16383" ht="15" customHeight="1">
      <c r="XEQ3031" s="13"/>
      <c r="XER3031" s="1"/>
      <c r="XES3031" s="7"/>
      <c r="XET3031" s="14"/>
      <c r="XEU3031" s="14"/>
      <c r="XEV3031" s="14"/>
      <c r="XFB3031" s="21"/>
      <c r="XFC3031" s="15"/>
    </row>
    <row r="3032" spans="16371:16383" ht="15" customHeight="1">
      <c r="XEQ3032" s="13"/>
      <c r="XER3032" s="1"/>
      <c r="XES3032" s="7"/>
      <c r="XET3032" s="14"/>
      <c r="XEU3032" s="14"/>
      <c r="XEV3032" s="14"/>
      <c r="XFB3032" s="21"/>
      <c r="XFC3032" s="15"/>
    </row>
    <row r="3033" spans="16371:16383" ht="15" customHeight="1">
      <c r="XEQ3033" s="13"/>
      <c r="XER3033" s="1"/>
      <c r="XES3033" s="7"/>
      <c r="XET3033" s="14"/>
      <c r="XEU3033" s="14"/>
      <c r="XEV3033" s="14"/>
      <c r="XFB3033" s="21"/>
      <c r="XFC3033" s="15"/>
    </row>
    <row r="3034" spans="16371:16383" ht="15" customHeight="1">
      <c r="XEQ3034" s="13"/>
      <c r="XER3034" s="1"/>
      <c r="XES3034" s="7"/>
      <c r="XET3034" s="14"/>
      <c r="XEU3034" s="14"/>
      <c r="XEV3034" s="14"/>
      <c r="XFB3034" s="21"/>
      <c r="XFC3034" s="15"/>
    </row>
    <row r="3035" spans="16371:16383" ht="15" customHeight="1">
      <c r="XEQ3035" s="13"/>
      <c r="XER3035" s="1"/>
      <c r="XES3035" s="7"/>
      <c r="XET3035" s="14"/>
      <c r="XEU3035" s="14"/>
      <c r="XEV3035" s="14"/>
      <c r="XFB3035" s="21"/>
      <c r="XFC3035" s="15"/>
    </row>
    <row r="3036" spans="16371:16383" ht="15" customHeight="1">
      <c r="XEQ3036" s="13"/>
      <c r="XER3036" s="1"/>
      <c r="XES3036" s="7"/>
      <c r="XET3036" s="14"/>
      <c r="XEU3036" s="14"/>
      <c r="XEV3036" s="14"/>
      <c r="XFB3036" s="21"/>
      <c r="XFC3036" s="15"/>
    </row>
    <row r="3037" spans="16371:16383" ht="15" customHeight="1">
      <c r="XEQ3037" s="13"/>
      <c r="XER3037" s="1"/>
      <c r="XES3037" s="7"/>
      <c r="XET3037" s="14"/>
      <c r="XEU3037" s="14"/>
      <c r="XEV3037" s="14"/>
      <c r="XFB3037" s="21"/>
      <c r="XFC3037" s="15"/>
    </row>
    <row r="3038" spans="16371:16383" ht="15" customHeight="1">
      <c r="XEQ3038" s="13"/>
      <c r="XER3038" s="1"/>
      <c r="XES3038" s="7"/>
      <c r="XET3038" s="14"/>
      <c r="XEU3038" s="14"/>
      <c r="XEV3038" s="14"/>
      <c r="XFB3038" s="21"/>
      <c r="XFC3038" s="15"/>
    </row>
    <row r="3039" spans="16371:16383" ht="15" customHeight="1">
      <c r="XEQ3039" s="13"/>
      <c r="XER3039" s="1"/>
      <c r="XES3039" s="7"/>
      <c r="XET3039" s="14"/>
      <c r="XEU3039" s="14"/>
      <c r="XEV3039" s="14"/>
      <c r="XFB3039" s="21"/>
      <c r="XFC3039" s="15"/>
    </row>
    <row r="3040" spans="16371:16383" ht="15" customHeight="1">
      <c r="XEQ3040" s="13"/>
      <c r="XER3040" s="1"/>
      <c r="XES3040" s="7"/>
      <c r="XET3040" s="14"/>
      <c r="XEU3040" s="14"/>
      <c r="XEV3040" s="14"/>
      <c r="XFB3040" s="21"/>
      <c r="XFC3040" s="15"/>
    </row>
    <row r="3041" spans="16371:16383" ht="15" customHeight="1">
      <c r="XEQ3041" s="13"/>
      <c r="XER3041" s="1"/>
      <c r="XES3041" s="7"/>
      <c r="XET3041" s="14"/>
      <c r="XEU3041" s="14"/>
      <c r="XEV3041" s="14"/>
      <c r="XFB3041" s="21"/>
      <c r="XFC3041" s="15"/>
    </row>
    <row r="3042" spans="16371:16383" ht="15" customHeight="1">
      <c r="XEQ3042" s="13"/>
      <c r="XER3042" s="1"/>
      <c r="XES3042" s="7"/>
      <c r="XET3042" s="14"/>
      <c r="XEU3042" s="14"/>
      <c r="XEV3042" s="14"/>
      <c r="XFB3042" s="21"/>
      <c r="XFC3042" s="15"/>
    </row>
    <row r="3043" spans="16371:16383" ht="15" customHeight="1">
      <c r="XEQ3043" s="13"/>
      <c r="XER3043" s="1"/>
      <c r="XES3043" s="7"/>
      <c r="XET3043" s="14"/>
      <c r="XEU3043" s="14"/>
      <c r="XEV3043" s="14"/>
      <c r="XFB3043" s="21"/>
      <c r="XFC3043" s="15"/>
    </row>
    <row r="3044" spans="16371:16383" ht="15" customHeight="1">
      <c r="XEQ3044" s="13"/>
      <c r="XER3044" s="1"/>
      <c r="XES3044" s="7"/>
      <c r="XET3044" s="14"/>
      <c r="XEU3044" s="14"/>
      <c r="XEV3044" s="14"/>
      <c r="XFB3044" s="21"/>
      <c r="XFC3044" s="15"/>
    </row>
    <row r="3045" spans="16371:16383" ht="15" customHeight="1">
      <c r="XEQ3045" s="13"/>
      <c r="XER3045" s="1"/>
      <c r="XES3045" s="7"/>
      <c r="XET3045" s="14"/>
      <c r="XEU3045" s="14"/>
      <c r="XEV3045" s="14"/>
      <c r="XFB3045" s="21"/>
      <c r="XFC3045" s="15"/>
    </row>
    <row r="3046" spans="16371:16383" ht="15" customHeight="1">
      <c r="XEQ3046" s="13"/>
      <c r="XER3046" s="1"/>
      <c r="XES3046" s="7"/>
      <c r="XET3046" s="14"/>
      <c r="XEU3046" s="14"/>
      <c r="XEV3046" s="14"/>
      <c r="XFB3046" s="21"/>
      <c r="XFC3046" s="15"/>
    </row>
    <row r="3047" spans="16371:16383" ht="15" customHeight="1">
      <c r="XEQ3047" s="13"/>
      <c r="XER3047" s="1"/>
      <c r="XES3047" s="7"/>
      <c r="XET3047" s="14"/>
      <c r="XEU3047" s="14"/>
      <c r="XEV3047" s="14"/>
      <c r="XFB3047" s="21"/>
      <c r="XFC3047" s="15"/>
    </row>
    <row r="3048" spans="16371:16383" ht="15" customHeight="1">
      <c r="XEQ3048" s="13"/>
      <c r="XER3048" s="1"/>
      <c r="XES3048" s="7"/>
      <c r="XET3048" s="14"/>
      <c r="XEU3048" s="14"/>
      <c r="XEV3048" s="14"/>
      <c r="XFB3048" s="21"/>
      <c r="XFC3048" s="15"/>
    </row>
    <row r="3049" spans="16371:16383" ht="15" customHeight="1">
      <c r="XEQ3049" s="13"/>
      <c r="XER3049" s="1"/>
      <c r="XES3049" s="7"/>
      <c r="XET3049" s="14"/>
      <c r="XEU3049" s="14"/>
      <c r="XEV3049" s="14"/>
      <c r="XFB3049" s="21"/>
      <c r="XFC3049" s="15"/>
    </row>
    <row r="3050" spans="16371:16383" ht="15" customHeight="1">
      <c r="XEQ3050" s="13"/>
      <c r="XER3050" s="1"/>
      <c r="XES3050" s="7"/>
      <c r="XET3050" s="14"/>
      <c r="XEU3050" s="14"/>
      <c r="XEV3050" s="14"/>
      <c r="XFB3050" s="21"/>
      <c r="XFC3050" s="15"/>
    </row>
    <row r="3051" spans="16371:16383" ht="15" customHeight="1">
      <c r="XEQ3051" s="13"/>
      <c r="XER3051" s="1"/>
      <c r="XES3051" s="7"/>
      <c r="XET3051" s="14"/>
      <c r="XEU3051" s="14"/>
      <c r="XEV3051" s="14"/>
      <c r="XFB3051" s="21"/>
      <c r="XFC3051" s="15"/>
    </row>
    <row r="3052" spans="16371:16383" ht="15" customHeight="1">
      <c r="XEQ3052" s="13"/>
      <c r="XER3052" s="1"/>
      <c r="XES3052" s="7"/>
      <c r="XET3052" s="14"/>
      <c r="XEU3052" s="14"/>
      <c r="XEV3052" s="14"/>
      <c r="XFB3052" s="21"/>
      <c r="XFC3052" s="15"/>
    </row>
    <row r="3053" spans="16371:16383" ht="15" customHeight="1">
      <c r="XEQ3053" s="13"/>
      <c r="XER3053" s="1"/>
      <c r="XES3053" s="7"/>
      <c r="XET3053" s="14"/>
      <c r="XEU3053" s="14"/>
      <c r="XEV3053" s="14"/>
      <c r="XFB3053" s="21"/>
      <c r="XFC3053" s="15"/>
    </row>
    <row r="3054" spans="16371:16383" ht="15" customHeight="1">
      <c r="XEQ3054" s="13"/>
      <c r="XER3054" s="1"/>
      <c r="XES3054" s="7"/>
      <c r="XET3054" s="14"/>
      <c r="XEU3054" s="14"/>
      <c r="XEV3054" s="14"/>
      <c r="XFB3054" s="21"/>
      <c r="XFC3054" s="15"/>
    </row>
    <row r="3055" spans="16371:16383" ht="15" customHeight="1">
      <c r="XEQ3055" s="13"/>
      <c r="XER3055" s="1"/>
      <c r="XES3055" s="7"/>
      <c r="XET3055" s="14"/>
      <c r="XEU3055" s="14"/>
      <c r="XEV3055" s="14"/>
      <c r="XFB3055" s="21"/>
      <c r="XFC3055" s="15"/>
    </row>
    <row r="3056" spans="16371:16383" ht="15" customHeight="1">
      <c r="XEQ3056" s="13"/>
      <c r="XER3056" s="1"/>
      <c r="XES3056" s="7"/>
      <c r="XET3056" s="14"/>
      <c r="XEU3056" s="14"/>
      <c r="XEV3056" s="14"/>
      <c r="XFB3056" s="21"/>
      <c r="XFC3056" s="15"/>
    </row>
    <row r="3057" spans="16371:16383" ht="15" customHeight="1">
      <c r="XEQ3057" s="13"/>
      <c r="XER3057" s="1"/>
      <c r="XES3057" s="7"/>
      <c r="XET3057" s="14"/>
      <c r="XEU3057" s="14"/>
      <c r="XEV3057" s="14"/>
      <c r="XFB3057" s="21"/>
      <c r="XFC3057" s="15"/>
    </row>
    <row r="3058" spans="16371:16383" ht="15" customHeight="1">
      <c r="XEQ3058" s="13"/>
      <c r="XER3058" s="1"/>
      <c r="XES3058" s="7"/>
      <c r="XET3058" s="14"/>
      <c r="XEU3058" s="14"/>
      <c r="XEV3058" s="14"/>
      <c r="XFB3058" s="21"/>
      <c r="XFC3058" s="15"/>
    </row>
    <row r="3059" spans="16371:16383" ht="15" customHeight="1">
      <c r="XEQ3059" s="13"/>
      <c r="XER3059" s="1"/>
      <c r="XES3059" s="7"/>
      <c r="XET3059" s="14"/>
      <c r="XEU3059" s="14"/>
      <c r="XEV3059" s="14"/>
      <c r="XFB3059" s="21"/>
      <c r="XFC3059" s="15"/>
    </row>
    <row r="3060" spans="16371:16383" ht="15" customHeight="1">
      <c r="XEQ3060" s="13"/>
      <c r="XER3060" s="1"/>
      <c r="XES3060" s="7"/>
      <c r="XET3060" s="14"/>
      <c r="XEU3060" s="14"/>
      <c r="XEV3060" s="14"/>
      <c r="XFB3060" s="21"/>
      <c r="XFC3060" s="15"/>
    </row>
    <row r="3061" spans="16371:16383" ht="15" customHeight="1">
      <c r="XEQ3061" s="13"/>
      <c r="XER3061" s="1"/>
      <c r="XES3061" s="7"/>
      <c r="XET3061" s="14"/>
      <c r="XEU3061" s="14"/>
      <c r="XEV3061" s="14"/>
      <c r="XFB3061" s="21"/>
      <c r="XFC3061" s="15"/>
    </row>
    <row r="3062" spans="16371:16383" ht="15" customHeight="1">
      <c r="XEQ3062" s="13"/>
      <c r="XER3062" s="1"/>
      <c r="XES3062" s="7"/>
      <c r="XET3062" s="14"/>
      <c r="XEU3062" s="14"/>
      <c r="XEV3062" s="14"/>
      <c r="XFB3062" s="21"/>
      <c r="XFC3062" s="15"/>
    </row>
    <row r="3063" spans="16371:16383" ht="15" customHeight="1">
      <c r="XEQ3063" s="13"/>
      <c r="XER3063" s="1"/>
      <c r="XES3063" s="7"/>
      <c r="XET3063" s="14"/>
      <c r="XEU3063" s="14"/>
      <c r="XEV3063" s="14"/>
      <c r="XFB3063" s="21"/>
      <c r="XFC3063" s="15"/>
    </row>
    <row r="3064" spans="16371:16383" ht="15" customHeight="1">
      <c r="XEQ3064" s="13"/>
      <c r="XER3064" s="1"/>
      <c r="XES3064" s="7"/>
      <c r="XET3064" s="14"/>
      <c r="XEU3064" s="14"/>
      <c r="XEV3064" s="14"/>
      <c r="XFB3064" s="21"/>
      <c r="XFC3064" s="15"/>
    </row>
    <row r="3065" spans="16371:16383" ht="15" customHeight="1">
      <c r="XEQ3065" s="13"/>
      <c r="XER3065" s="1"/>
      <c r="XES3065" s="7"/>
      <c r="XET3065" s="14"/>
      <c r="XEU3065" s="14"/>
      <c r="XEV3065" s="14"/>
      <c r="XFB3065" s="21"/>
      <c r="XFC3065" s="15"/>
    </row>
    <row r="3066" spans="16371:16383" ht="15" customHeight="1">
      <c r="XEQ3066" s="13"/>
      <c r="XER3066" s="1"/>
      <c r="XES3066" s="7"/>
      <c r="XET3066" s="14"/>
      <c r="XEU3066" s="14"/>
      <c r="XEV3066" s="14"/>
      <c r="XFB3066" s="21"/>
      <c r="XFC3066" s="15"/>
    </row>
    <row r="3067" spans="16371:16383" ht="15" customHeight="1">
      <c r="XEQ3067" s="13"/>
      <c r="XER3067" s="1"/>
      <c r="XES3067" s="7"/>
      <c r="XET3067" s="14"/>
      <c r="XEU3067" s="14"/>
      <c r="XEV3067" s="14"/>
      <c r="XFB3067" s="21"/>
      <c r="XFC3067" s="15"/>
    </row>
    <row r="3068" spans="16371:16383" ht="15" customHeight="1">
      <c r="XEQ3068" s="13"/>
      <c r="XER3068" s="1"/>
      <c r="XES3068" s="7"/>
      <c r="XET3068" s="14"/>
      <c r="XEU3068" s="14"/>
      <c r="XEV3068" s="14"/>
      <c r="XFB3068" s="21"/>
      <c r="XFC3068" s="15"/>
    </row>
    <row r="3069" spans="16371:16383" ht="15" customHeight="1">
      <c r="XEQ3069" s="13"/>
      <c r="XER3069" s="1"/>
      <c r="XES3069" s="7"/>
      <c r="XET3069" s="14"/>
      <c r="XEU3069" s="14"/>
      <c r="XEV3069" s="14"/>
      <c r="XFB3069" s="21"/>
      <c r="XFC3069" s="15"/>
    </row>
    <row r="3070" spans="16371:16383" ht="15" customHeight="1">
      <c r="XEQ3070" s="13"/>
      <c r="XER3070" s="1"/>
      <c r="XES3070" s="7"/>
      <c r="XET3070" s="14"/>
      <c r="XEU3070" s="14"/>
      <c r="XEV3070" s="14"/>
      <c r="XFB3070" s="21"/>
      <c r="XFC3070" s="15"/>
    </row>
    <row r="3071" spans="16371:16383" ht="15" customHeight="1">
      <c r="XEQ3071" s="13"/>
      <c r="XER3071" s="1"/>
      <c r="XES3071" s="7"/>
      <c r="XET3071" s="14"/>
      <c r="XEU3071" s="14"/>
      <c r="XEV3071" s="14"/>
      <c r="XFB3071" s="21"/>
      <c r="XFC3071" s="15"/>
    </row>
    <row r="3072" spans="16371:16383" ht="15" customHeight="1">
      <c r="XEQ3072" s="13"/>
      <c r="XER3072" s="1"/>
      <c r="XES3072" s="7"/>
      <c r="XET3072" s="14"/>
      <c r="XEU3072" s="14"/>
      <c r="XEV3072" s="14"/>
      <c r="XFB3072" s="21"/>
      <c r="XFC3072" s="15"/>
    </row>
    <row r="3073" spans="16371:16383" ht="15" customHeight="1">
      <c r="XEQ3073" s="13"/>
      <c r="XER3073" s="1"/>
      <c r="XES3073" s="7"/>
      <c r="XET3073" s="14"/>
      <c r="XEU3073" s="14"/>
      <c r="XEV3073" s="14"/>
      <c r="XFB3073" s="21"/>
      <c r="XFC3073" s="15"/>
    </row>
    <row r="3074" spans="16371:16383" ht="15" customHeight="1">
      <c r="XEQ3074" s="13"/>
      <c r="XER3074" s="1"/>
      <c r="XES3074" s="7"/>
      <c r="XET3074" s="14"/>
      <c r="XEU3074" s="14"/>
      <c r="XEV3074" s="14"/>
      <c r="XFB3074" s="21"/>
      <c r="XFC3074" s="15"/>
    </row>
    <row r="3075" spans="16371:16383" ht="15" customHeight="1">
      <c r="XEQ3075" s="13"/>
      <c r="XER3075" s="1"/>
      <c r="XES3075" s="7"/>
      <c r="XET3075" s="14"/>
      <c r="XEU3075" s="14"/>
      <c r="XEV3075" s="14"/>
      <c r="XFB3075" s="21"/>
      <c r="XFC3075" s="15"/>
    </row>
    <row r="3076" spans="16371:16383" ht="15" customHeight="1">
      <c r="XEQ3076" s="13"/>
      <c r="XER3076" s="1"/>
      <c r="XES3076" s="7"/>
      <c r="XET3076" s="14"/>
      <c r="XEU3076" s="14"/>
      <c r="XEV3076" s="14"/>
      <c r="XFB3076" s="21"/>
      <c r="XFC3076" s="15"/>
    </row>
    <row r="3077" spans="16371:16383" ht="15" customHeight="1">
      <c r="XEQ3077" s="13"/>
      <c r="XER3077" s="1"/>
      <c r="XES3077" s="7"/>
      <c r="XET3077" s="14"/>
      <c r="XEU3077" s="14"/>
      <c r="XEV3077" s="14"/>
      <c r="XFB3077" s="21"/>
      <c r="XFC3077" s="15"/>
    </row>
    <row r="3078" spans="16371:16383" ht="15" customHeight="1">
      <c r="XEQ3078" s="13"/>
      <c r="XER3078" s="1"/>
      <c r="XES3078" s="7"/>
      <c r="XET3078" s="14"/>
      <c r="XEU3078" s="14"/>
      <c r="XEV3078" s="14"/>
      <c r="XFB3078" s="21"/>
      <c r="XFC3078" s="15"/>
    </row>
    <row r="3079" spans="16371:16383" ht="15" customHeight="1">
      <c r="XEQ3079" s="13"/>
      <c r="XER3079" s="1"/>
      <c r="XES3079" s="7"/>
      <c r="XET3079" s="14"/>
      <c r="XEU3079" s="14"/>
      <c r="XEV3079" s="14"/>
      <c r="XFB3079" s="21"/>
      <c r="XFC3079" s="15"/>
    </row>
    <row r="3080" spans="16371:16383" ht="15" customHeight="1">
      <c r="XEQ3080" s="13"/>
      <c r="XER3080" s="1"/>
      <c r="XES3080" s="7"/>
      <c r="XET3080" s="14"/>
      <c r="XEU3080" s="14"/>
      <c r="XEV3080" s="14"/>
      <c r="XFB3080" s="21"/>
      <c r="XFC3080" s="15"/>
    </row>
    <row r="3081" spans="16371:16383" ht="15" customHeight="1">
      <c r="XEQ3081" s="13"/>
      <c r="XER3081" s="1"/>
      <c r="XES3081" s="7"/>
      <c r="XET3081" s="14"/>
      <c r="XEU3081" s="14"/>
      <c r="XEV3081" s="14"/>
      <c r="XFB3081" s="21"/>
      <c r="XFC3081" s="15"/>
    </row>
    <row r="3082" spans="16371:16383" ht="15" customHeight="1">
      <c r="XEQ3082" s="13"/>
      <c r="XER3082" s="1"/>
      <c r="XES3082" s="7"/>
      <c r="XET3082" s="14"/>
      <c r="XEU3082" s="14"/>
      <c r="XEV3082" s="14"/>
      <c r="XFB3082" s="21"/>
      <c r="XFC3082" s="15"/>
    </row>
    <row r="3083" spans="16371:16383" ht="15" customHeight="1">
      <c r="XEQ3083" s="13"/>
      <c r="XER3083" s="1"/>
      <c r="XES3083" s="7"/>
      <c r="XET3083" s="14"/>
      <c r="XEU3083" s="14"/>
      <c r="XEV3083" s="14"/>
      <c r="XFB3083" s="21"/>
      <c r="XFC3083" s="15"/>
    </row>
    <row r="3084" spans="16371:16383" ht="15" customHeight="1">
      <c r="XEQ3084" s="13"/>
      <c r="XER3084" s="1"/>
      <c r="XES3084" s="7"/>
      <c r="XET3084" s="14"/>
      <c r="XEU3084" s="14"/>
      <c r="XEV3084" s="14"/>
      <c r="XFB3084" s="21"/>
      <c r="XFC3084" s="15"/>
    </row>
    <row r="3085" spans="16371:16383" ht="15" customHeight="1">
      <c r="XEQ3085" s="13"/>
      <c r="XER3085" s="1"/>
      <c r="XES3085" s="7"/>
      <c r="XET3085" s="14"/>
      <c r="XEU3085" s="14"/>
      <c r="XEV3085" s="14"/>
      <c r="XFB3085" s="21"/>
      <c r="XFC3085" s="15"/>
    </row>
    <row r="3086" spans="16371:16383" ht="15" customHeight="1">
      <c r="XEQ3086" s="13"/>
      <c r="XER3086" s="1"/>
      <c r="XES3086" s="7"/>
      <c r="XET3086" s="14"/>
      <c r="XEU3086" s="14"/>
      <c r="XEV3086" s="14"/>
      <c r="XFB3086" s="21"/>
      <c r="XFC3086" s="15"/>
    </row>
    <row r="3087" spans="16371:16383" ht="15" customHeight="1">
      <c r="XEQ3087" s="13"/>
      <c r="XER3087" s="1"/>
      <c r="XES3087" s="7"/>
      <c r="XET3087" s="14"/>
      <c r="XEU3087" s="14"/>
      <c r="XEV3087" s="14"/>
      <c r="XFB3087" s="21"/>
      <c r="XFC3087" s="15"/>
    </row>
    <row r="3088" spans="16371:16383" ht="15" customHeight="1">
      <c r="XEQ3088" s="13"/>
      <c r="XER3088" s="1"/>
      <c r="XES3088" s="7"/>
      <c r="XET3088" s="14"/>
      <c r="XEU3088" s="14"/>
      <c r="XEV3088" s="14"/>
      <c r="XFB3088" s="21"/>
      <c r="XFC3088" s="15"/>
    </row>
    <row r="3089" spans="16371:16383" ht="15" customHeight="1">
      <c r="XEQ3089" s="13"/>
      <c r="XER3089" s="1"/>
      <c r="XES3089" s="7"/>
      <c r="XET3089" s="14"/>
      <c r="XEU3089" s="14"/>
      <c r="XEV3089" s="14"/>
      <c r="XFB3089" s="21"/>
      <c r="XFC3089" s="15"/>
    </row>
    <row r="3090" spans="16371:16383" ht="15" customHeight="1">
      <c r="XEQ3090" s="13"/>
      <c r="XER3090" s="1"/>
      <c r="XES3090" s="7"/>
      <c r="XET3090" s="14"/>
      <c r="XEU3090" s="14"/>
      <c r="XEV3090" s="14"/>
      <c r="XFB3090" s="21"/>
      <c r="XFC3090" s="15"/>
    </row>
    <row r="3091" spans="16371:16383" ht="15" customHeight="1">
      <c r="XEQ3091" s="13"/>
      <c r="XER3091" s="1"/>
      <c r="XES3091" s="7"/>
      <c r="XET3091" s="14"/>
      <c r="XEU3091" s="14"/>
      <c r="XEV3091" s="14"/>
      <c r="XFB3091" s="21"/>
      <c r="XFC3091" s="15"/>
    </row>
    <row r="3092" spans="16371:16383" ht="15" customHeight="1">
      <c r="XEQ3092" s="13"/>
      <c r="XER3092" s="1"/>
      <c r="XES3092" s="7"/>
      <c r="XET3092" s="14"/>
      <c r="XEU3092" s="14"/>
      <c r="XEV3092" s="14"/>
      <c r="XFB3092" s="21"/>
      <c r="XFC3092" s="15"/>
    </row>
    <row r="3093" spans="16371:16383" ht="15" customHeight="1">
      <c r="XEQ3093" s="13"/>
      <c r="XER3093" s="1"/>
      <c r="XES3093" s="7"/>
      <c r="XET3093" s="14"/>
      <c r="XEU3093" s="14"/>
      <c r="XEV3093" s="14"/>
      <c r="XFB3093" s="21"/>
      <c r="XFC3093" s="15"/>
    </row>
    <row r="3094" spans="16371:16383" ht="15" customHeight="1">
      <c r="XEQ3094" s="13"/>
      <c r="XER3094" s="1"/>
      <c r="XES3094" s="7"/>
      <c r="XET3094" s="14"/>
      <c r="XEU3094" s="14"/>
      <c r="XEV3094" s="14"/>
      <c r="XFB3094" s="21"/>
      <c r="XFC3094" s="15"/>
    </row>
    <row r="3095" spans="16371:16383" ht="15" customHeight="1">
      <c r="XEQ3095" s="13"/>
      <c r="XER3095" s="1"/>
      <c r="XES3095" s="7"/>
      <c r="XET3095" s="14"/>
      <c r="XEU3095" s="14"/>
      <c r="XEV3095" s="14"/>
      <c r="XFB3095" s="21"/>
      <c r="XFC3095" s="15"/>
    </row>
    <row r="3096" spans="16371:16383" ht="15" customHeight="1">
      <c r="XEQ3096" s="13"/>
      <c r="XER3096" s="1"/>
      <c r="XES3096" s="7"/>
      <c r="XET3096" s="14"/>
      <c r="XEU3096" s="14"/>
      <c r="XEV3096" s="14"/>
      <c r="XFB3096" s="21"/>
      <c r="XFC3096" s="15"/>
    </row>
    <row r="3097" spans="16371:16383" ht="15" customHeight="1">
      <c r="XEQ3097" s="13"/>
      <c r="XER3097" s="1"/>
      <c r="XES3097" s="7"/>
      <c r="XET3097" s="14"/>
      <c r="XEU3097" s="14"/>
      <c r="XEV3097" s="14"/>
      <c r="XFB3097" s="21"/>
      <c r="XFC3097" s="15"/>
    </row>
    <row r="3098" spans="16371:16383" ht="15" customHeight="1">
      <c r="XEQ3098" s="13"/>
      <c r="XER3098" s="1"/>
      <c r="XES3098" s="7"/>
      <c r="XET3098" s="14"/>
      <c r="XEU3098" s="14"/>
      <c r="XEV3098" s="14"/>
      <c r="XFB3098" s="21"/>
      <c r="XFC3098" s="15"/>
    </row>
    <row r="3099" spans="16371:16383" ht="15" customHeight="1">
      <c r="XEQ3099" s="13"/>
      <c r="XER3099" s="1"/>
      <c r="XES3099" s="7"/>
      <c r="XET3099" s="14"/>
      <c r="XEU3099" s="14"/>
      <c r="XEV3099" s="14"/>
      <c r="XFB3099" s="21"/>
      <c r="XFC3099" s="15"/>
    </row>
    <row r="3100" spans="16371:16383" ht="15" customHeight="1">
      <c r="XEQ3100" s="13"/>
      <c r="XER3100" s="1"/>
      <c r="XES3100" s="7"/>
      <c r="XET3100" s="14"/>
      <c r="XEU3100" s="14"/>
      <c r="XEV3100" s="14"/>
      <c r="XFB3100" s="21"/>
      <c r="XFC3100" s="15"/>
    </row>
    <row r="3101" spans="16371:16383" ht="15" customHeight="1">
      <c r="XEQ3101" s="13"/>
      <c r="XER3101" s="1"/>
      <c r="XES3101" s="7"/>
      <c r="XET3101" s="14"/>
      <c r="XEU3101" s="14"/>
      <c r="XEV3101" s="14"/>
      <c r="XFB3101" s="21"/>
      <c r="XFC3101" s="15"/>
    </row>
    <row r="3102" spans="16371:16383" ht="15" customHeight="1">
      <c r="XEQ3102" s="13"/>
      <c r="XER3102" s="1"/>
      <c r="XES3102" s="7"/>
      <c r="XET3102" s="14"/>
      <c r="XEU3102" s="14"/>
      <c r="XEV3102" s="14"/>
      <c r="XFB3102" s="21"/>
      <c r="XFC3102" s="15"/>
    </row>
    <row r="3103" spans="16371:16383" ht="15" customHeight="1">
      <c r="XEQ3103" s="13"/>
      <c r="XER3103" s="1"/>
      <c r="XES3103" s="7"/>
      <c r="XET3103" s="14"/>
      <c r="XEU3103" s="14"/>
      <c r="XEV3103" s="14"/>
      <c r="XFB3103" s="21"/>
      <c r="XFC3103" s="15"/>
    </row>
    <row r="3104" spans="16371:16383" ht="15" customHeight="1">
      <c r="XEQ3104" s="13"/>
      <c r="XER3104" s="1"/>
      <c r="XES3104" s="7"/>
      <c r="XET3104" s="14"/>
      <c r="XEU3104" s="14"/>
      <c r="XEV3104" s="14"/>
      <c r="XFB3104" s="21"/>
      <c r="XFC3104" s="15"/>
    </row>
    <row r="3105" spans="16371:16383" ht="15" customHeight="1">
      <c r="XEQ3105" s="13"/>
      <c r="XER3105" s="1"/>
      <c r="XES3105" s="7"/>
      <c r="XET3105" s="14"/>
      <c r="XEU3105" s="14"/>
      <c r="XEV3105" s="14"/>
      <c r="XFB3105" s="21"/>
      <c r="XFC3105" s="15"/>
    </row>
    <row r="3106" spans="16371:16383" ht="15" customHeight="1">
      <c r="XEQ3106" s="13"/>
      <c r="XER3106" s="1"/>
      <c r="XES3106" s="7"/>
      <c r="XET3106" s="14"/>
      <c r="XEU3106" s="14"/>
      <c r="XEV3106" s="14"/>
      <c r="XFB3106" s="21"/>
      <c r="XFC3106" s="15"/>
    </row>
    <row r="3107" spans="16371:16383" ht="15" customHeight="1">
      <c r="XEQ3107" s="13"/>
      <c r="XER3107" s="1"/>
      <c r="XES3107" s="7"/>
      <c r="XET3107" s="14"/>
      <c r="XEU3107" s="14"/>
      <c r="XEV3107" s="14"/>
      <c r="XFB3107" s="21"/>
      <c r="XFC3107" s="15"/>
    </row>
    <row r="3108" spans="16371:16383" ht="15" customHeight="1">
      <c r="XEQ3108" s="13"/>
      <c r="XER3108" s="1"/>
      <c r="XES3108" s="7"/>
      <c r="XET3108" s="14"/>
      <c r="XEU3108" s="14"/>
      <c r="XEV3108" s="14"/>
      <c r="XFB3108" s="21"/>
      <c r="XFC3108" s="15"/>
    </row>
    <row r="3109" spans="16371:16383" ht="15" customHeight="1">
      <c r="XEQ3109" s="13"/>
      <c r="XER3109" s="1"/>
      <c r="XES3109" s="7"/>
      <c r="XET3109" s="14"/>
      <c r="XEU3109" s="14"/>
      <c r="XEV3109" s="14"/>
      <c r="XFB3109" s="21"/>
      <c r="XFC3109" s="15"/>
    </row>
    <row r="3110" spans="16371:16383" ht="15" customHeight="1">
      <c r="XEQ3110" s="13"/>
      <c r="XER3110" s="1"/>
      <c r="XES3110" s="7"/>
      <c r="XET3110" s="14"/>
      <c r="XEU3110" s="14"/>
      <c r="XEV3110" s="14"/>
      <c r="XFB3110" s="21"/>
      <c r="XFC3110" s="15"/>
    </row>
    <row r="3111" spans="16371:16383" ht="15" customHeight="1">
      <c r="XEQ3111" s="13"/>
      <c r="XER3111" s="1"/>
      <c r="XES3111" s="7"/>
      <c r="XET3111" s="14"/>
      <c r="XEU3111" s="14"/>
      <c r="XEV3111" s="14"/>
      <c r="XFB3111" s="21"/>
      <c r="XFC3111" s="15"/>
    </row>
    <row r="3112" spans="16371:16383" ht="15" customHeight="1">
      <c r="XEQ3112" s="13"/>
      <c r="XER3112" s="1"/>
      <c r="XES3112" s="7"/>
      <c r="XET3112" s="14"/>
      <c r="XEU3112" s="14"/>
      <c r="XEV3112" s="14"/>
      <c r="XFB3112" s="21"/>
      <c r="XFC3112" s="15"/>
    </row>
    <row r="3113" spans="16371:16383" ht="15" customHeight="1">
      <c r="XEQ3113" s="13"/>
      <c r="XER3113" s="1"/>
      <c r="XES3113" s="7"/>
      <c r="XET3113" s="14"/>
      <c r="XEU3113" s="14"/>
      <c r="XEV3113" s="14"/>
      <c r="XFB3113" s="21"/>
      <c r="XFC3113" s="15"/>
    </row>
    <row r="3114" spans="16371:16383" ht="15" customHeight="1">
      <c r="XEQ3114" s="13"/>
      <c r="XER3114" s="1"/>
      <c r="XES3114" s="7"/>
      <c r="XET3114" s="14"/>
      <c r="XEU3114" s="14"/>
      <c r="XEV3114" s="14"/>
      <c r="XFB3114" s="21"/>
      <c r="XFC3114" s="15"/>
    </row>
    <row r="3115" spans="16371:16383" ht="15" customHeight="1">
      <c r="XEQ3115" s="13"/>
      <c r="XER3115" s="1"/>
      <c r="XES3115" s="7"/>
      <c r="XET3115" s="14"/>
      <c r="XEU3115" s="14"/>
      <c r="XEV3115" s="14"/>
      <c r="XFB3115" s="21"/>
      <c r="XFC3115" s="15"/>
    </row>
    <row r="3116" spans="16371:16383" ht="15" customHeight="1">
      <c r="XEQ3116" s="13"/>
      <c r="XER3116" s="1"/>
      <c r="XES3116" s="7"/>
      <c r="XET3116" s="14"/>
      <c r="XEU3116" s="14"/>
      <c r="XEV3116" s="14"/>
      <c r="XFB3116" s="21"/>
      <c r="XFC3116" s="15"/>
    </row>
    <row r="3117" spans="16371:16383" ht="15" customHeight="1">
      <c r="XEQ3117" s="13"/>
      <c r="XER3117" s="1"/>
      <c r="XES3117" s="7"/>
      <c r="XET3117" s="14"/>
      <c r="XEU3117" s="14"/>
      <c r="XEV3117" s="14"/>
      <c r="XFB3117" s="21"/>
      <c r="XFC3117" s="15"/>
    </row>
    <row r="3118" spans="16371:16383" ht="15" customHeight="1">
      <c r="XEQ3118" s="13"/>
      <c r="XER3118" s="1"/>
      <c r="XES3118" s="7"/>
      <c r="XET3118" s="14"/>
      <c r="XEU3118" s="14"/>
      <c r="XEV3118" s="14"/>
      <c r="XFB3118" s="21"/>
      <c r="XFC3118" s="15"/>
    </row>
    <row r="3119" spans="16371:16383" ht="15" customHeight="1">
      <c r="XEQ3119" s="13"/>
      <c r="XER3119" s="1"/>
      <c r="XES3119" s="7"/>
      <c r="XET3119" s="14"/>
      <c r="XEU3119" s="14"/>
      <c r="XEV3119" s="14"/>
      <c r="XFB3119" s="21"/>
      <c r="XFC3119" s="15"/>
    </row>
    <row r="3120" spans="16371:16383" ht="15" customHeight="1">
      <c r="XEQ3120" s="13"/>
      <c r="XER3120" s="1"/>
      <c r="XES3120" s="7"/>
      <c r="XET3120" s="14"/>
      <c r="XEU3120" s="14"/>
      <c r="XEV3120" s="14"/>
      <c r="XFB3120" s="21"/>
      <c r="XFC3120" s="15"/>
    </row>
    <row r="3121" spans="16371:16383" ht="15" customHeight="1">
      <c r="XEQ3121" s="13"/>
      <c r="XER3121" s="1"/>
      <c r="XES3121" s="7"/>
      <c r="XET3121" s="14"/>
      <c r="XEU3121" s="14"/>
      <c r="XEV3121" s="14"/>
      <c r="XFB3121" s="21"/>
      <c r="XFC3121" s="15"/>
    </row>
    <row r="3122" spans="16371:16383" ht="15" customHeight="1">
      <c r="XEQ3122" s="13"/>
      <c r="XER3122" s="1"/>
      <c r="XES3122" s="7"/>
      <c r="XET3122" s="14"/>
      <c r="XEU3122" s="14"/>
      <c r="XEV3122" s="14"/>
      <c r="XFB3122" s="21"/>
      <c r="XFC3122" s="15"/>
    </row>
    <row r="3123" spans="16371:16383" ht="15" customHeight="1">
      <c r="XEQ3123" s="13"/>
      <c r="XER3123" s="1"/>
      <c r="XES3123" s="7"/>
      <c r="XET3123" s="14"/>
      <c r="XEU3123" s="14"/>
      <c r="XEV3123" s="14"/>
      <c r="XFB3123" s="21"/>
      <c r="XFC3123" s="15"/>
    </row>
    <row r="3124" spans="16371:16383" ht="15" customHeight="1">
      <c r="XEQ3124" s="13"/>
      <c r="XER3124" s="1"/>
      <c r="XES3124" s="7"/>
      <c r="XET3124" s="14"/>
      <c r="XEU3124" s="14"/>
      <c r="XEV3124" s="14"/>
      <c r="XFB3124" s="21"/>
      <c r="XFC3124" s="15"/>
    </row>
    <row r="3125" spans="16371:16383" ht="15" customHeight="1">
      <c r="XEQ3125" s="13"/>
      <c r="XER3125" s="1"/>
      <c r="XES3125" s="7"/>
      <c r="XET3125" s="14"/>
      <c r="XEU3125" s="14"/>
      <c r="XEV3125" s="14"/>
      <c r="XFB3125" s="21"/>
      <c r="XFC3125" s="15"/>
    </row>
    <row r="3126" spans="16371:16383" ht="15" customHeight="1">
      <c r="XEQ3126" s="13"/>
      <c r="XER3126" s="1"/>
      <c r="XES3126" s="7"/>
      <c r="XET3126" s="14"/>
      <c r="XEU3126" s="14"/>
      <c r="XEV3126" s="14"/>
      <c r="XFB3126" s="21"/>
      <c r="XFC3126" s="15"/>
    </row>
    <row r="3127" spans="16371:16383" ht="15" customHeight="1">
      <c r="XEQ3127" s="13"/>
      <c r="XER3127" s="1"/>
      <c r="XES3127" s="7"/>
      <c r="XET3127" s="14"/>
      <c r="XEU3127" s="14"/>
      <c r="XEV3127" s="14"/>
      <c r="XFB3127" s="21"/>
      <c r="XFC3127" s="15"/>
    </row>
    <row r="3128" spans="16371:16383" ht="15" customHeight="1">
      <c r="XEQ3128" s="13"/>
      <c r="XER3128" s="1"/>
      <c r="XES3128" s="7"/>
      <c r="XET3128" s="14"/>
      <c r="XEU3128" s="14"/>
      <c r="XEV3128" s="14"/>
      <c r="XFB3128" s="21"/>
      <c r="XFC3128" s="15"/>
    </row>
    <row r="3129" spans="16371:16383" ht="15" customHeight="1">
      <c r="XEQ3129" s="13"/>
      <c r="XER3129" s="1"/>
      <c r="XES3129" s="7"/>
      <c r="XET3129" s="14"/>
      <c r="XEU3129" s="14"/>
      <c r="XEV3129" s="14"/>
      <c r="XFB3129" s="21"/>
      <c r="XFC3129" s="15"/>
    </row>
    <row r="3130" spans="16371:16383" ht="15" customHeight="1">
      <c r="XEQ3130" s="13"/>
      <c r="XER3130" s="1"/>
      <c r="XES3130" s="7"/>
      <c r="XET3130" s="14"/>
      <c r="XEU3130" s="14"/>
      <c r="XEV3130" s="14"/>
      <c r="XFB3130" s="21"/>
      <c r="XFC3130" s="15"/>
    </row>
    <row r="3131" spans="16371:16383" ht="15" customHeight="1">
      <c r="XEQ3131" s="13"/>
      <c r="XER3131" s="1"/>
      <c r="XES3131" s="7"/>
      <c r="XET3131" s="14"/>
      <c r="XEU3131" s="14"/>
      <c r="XEV3131" s="14"/>
      <c r="XFB3131" s="21"/>
      <c r="XFC3131" s="15"/>
    </row>
    <row r="3132" spans="16371:16383" ht="15" customHeight="1">
      <c r="XEQ3132" s="13"/>
      <c r="XER3132" s="1"/>
      <c r="XES3132" s="7"/>
      <c r="XET3132" s="14"/>
      <c r="XEU3132" s="14"/>
      <c r="XEV3132" s="14"/>
      <c r="XFB3132" s="21"/>
      <c r="XFC3132" s="15"/>
    </row>
    <row r="3133" spans="16371:16383" ht="15" customHeight="1">
      <c r="XEQ3133" s="13"/>
      <c r="XER3133" s="1"/>
      <c r="XES3133" s="7"/>
      <c r="XET3133" s="14"/>
      <c r="XEU3133" s="14"/>
      <c r="XEV3133" s="14"/>
      <c r="XFB3133" s="21"/>
      <c r="XFC3133" s="15"/>
    </row>
    <row r="3134" spans="16371:16383" ht="15" customHeight="1">
      <c r="XEQ3134" s="13"/>
      <c r="XER3134" s="1"/>
      <c r="XES3134" s="7"/>
      <c r="XET3134" s="14"/>
      <c r="XEU3134" s="14"/>
      <c r="XEV3134" s="14"/>
      <c r="XFB3134" s="21"/>
      <c r="XFC3134" s="15"/>
    </row>
    <row r="3135" spans="16371:16383" ht="15" customHeight="1">
      <c r="XEQ3135" s="13"/>
      <c r="XER3135" s="1"/>
      <c r="XES3135" s="7"/>
      <c r="XET3135" s="14"/>
      <c r="XEU3135" s="14"/>
      <c r="XEV3135" s="14"/>
      <c r="XFB3135" s="21"/>
      <c r="XFC3135" s="15"/>
    </row>
    <row r="3136" spans="16371:16383" ht="15" customHeight="1">
      <c r="XEQ3136" s="13"/>
      <c r="XER3136" s="1"/>
      <c r="XES3136" s="7"/>
      <c r="XET3136" s="14"/>
      <c r="XEU3136" s="14"/>
      <c r="XEV3136" s="14"/>
      <c r="XFB3136" s="21"/>
      <c r="XFC3136" s="15"/>
    </row>
    <row r="3137" spans="16371:16383" ht="15" customHeight="1">
      <c r="XEQ3137" s="13"/>
      <c r="XER3137" s="1"/>
      <c r="XES3137" s="7"/>
      <c r="XET3137" s="14"/>
      <c r="XEU3137" s="14"/>
      <c r="XEV3137" s="14"/>
      <c r="XFB3137" s="21"/>
      <c r="XFC3137" s="15"/>
    </row>
    <row r="3138" spans="16371:16383" ht="15" customHeight="1">
      <c r="XEQ3138" s="13"/>
      <c r="XER3138" s="1"/>
      <c r="XES3138" s="7"/>
      <c r="XET3138" s="14"/>
      <c r="XEU3138" s="14"/>
      <c r="XEV3138" s="14"/>
      <c r="XFB3138" s="21"/>
      <c r="XFC3138" s="15"/>
    </row>
    <row r="3139" spans="16371:16383" ht="15" customHeight="1">
      <c r="XEQ3139" s="13"/>
      <c r="XER3139" s="1"/>
      <c r="XES3139" s="7"/>
      <c r="XET3139" s="14"/>
      <c r="XEU3139" s="14"/>
      <c r="XEV3139" s="14"/>
      <c r="XFB3139" s="21"/>
      <c r="XFC3139" s="15"/>
    </row>
    <row r="3140" spans="16371:16383" ht="15" customHeight="1">
      <c r="XEQ3140" s="13"/>
      <c r="XER3140" s="1"/>
      <c r="XES3140" s="7"/>
      <c r="XET3140" s="14"/>
      <c r="XEU3140" s="14"/>
      <c r="XEV3140" s="14"/>
      <c r="XFB3140" s="21"/>
      <c r="XFC3140" s="15"/>
    </row>
    <row r="3141" spans="16371:16383" ht="15" customHeight="1">
      <c r="XEQ3141" s="13"/>
      <c r="XER3141" s="1"/>
      <c r="XES3141" s="7"/>
      <c r="XET3141" s="14"/>
      <c r="XEU3141" s="14"/>
      <c r="XEV3141" s="14"/>
      <c r="XFB3141" s="21"/>
      <c r="XFC3141" s="15"/>
    </row>
    <row r="3142" spans="16371:16383" ht="15" customHeight="1">
      <c r="XEQ3142" s="13"/>
      <c r="XER3142" s="1"/>
      <c r="XES3142" s="7"/>
      <c r="XET3142" s="14"/>
      <c r="XEU3142" s="14"/>
      <c r="XEV3142" s="14"/>
      <c r="XFB3142" s="21"/>
      <c r="XFC3142" s="15"/>
    </row>
    <row r="3143" spans="16371:16383" ht="15" customHeight="1">
      <c r="XEQ3143" s="13"/>
      <c r="XER3143" s="1"/>
      <c r="XES3143" s="7"/>
      <c r="XET3143" s="14"/>
      <c r="XEU3143" s="14"/>
      <c r="XEV3143" s="14"/>
      <c r="XFB3143" s="21"/>
      <c r="XFC3143" s="15"/>
    </row>
    <row r="3144" spans="16371:16383" ht="15" customHeight="1">
      <c r="XEQ3144" s="13"/>
      <c r="XER3144" s="1"/>
      <c r="XES3144" s="7"/>
      <c r="XET3144" s="14"/>
      <c r="XEU3144" s="14"/>
      <c r="XEV3144" s="14"/>
      <c r="XFB3144" s="21"/>
      <c r="XFC3144" s="15"/>
    </row>
    <row r="3145" spans="16371:16383" ht="15" customHeight="1">
      <c r="XEQ3145" s="13"/>
      <c r="XER3145" s="1"/>
      <c r="XES3145" s="7"/>
      <c r="XET3145" s="14"/>
      <c r="XEU3145" s="14"/>
      <c r="XEV3145" s="14"/>
      <c r="XFB3145" s="21"/>
      <c r="XFC3145" s="15"/>
    </row>
    <row r="3146" spans="16371:16383" ht="15" customHeight="1">
      <c r="XEQ3146" s="13"/>
      <c r="XER3146" s="1"/>
      <c r="XES3146" s="7"/>
      <c r="XET3146" s="14"/>
      <c r="XEU3146" s="14"/>
      <c r="XEV3146" s="14"/>
      <c r="XFB3146" s="21"/>
      <c r="XFC3146" s="15"/>
    </row>
    <row r="3147" spans="16371:16383" ht="15" customHeight="1">
      <c r="XEQ3147" s="13"/>
      <c r="XER3147" s="1"/>
      <c r="XES3147" s="7"/>
      <c r="XET3147" s="14"/>
      <c r="XEU3147" s="14"/>
      <c r="XEV3147" s="14"/>
      <c r="XFB3147" s="21"/>
      <c r="XFC3147" s="15"/>
    </row>
    <row r="3148" spans="16371:16383" ht="15" customHeight="1">
      <c r="XEQ3148" s="13"/>
      <c r="XER3148" s="1"/>
      <c r="XES3148" s="7"/>
      <c r="XET3148" s="14"/>
      <c r="XEU3148" s="14"/>
      <c r="XEV3148" s="14"/>
      <c r="XFB3148" s="21"/>
      <c r="XFC3148" s="15"/>
    </row>
    <row r="3149" spans="16371:16383" ht="15" customHeight="1">
      <c r="XEQ3149" s="13"/>
      <c r="XER3149" s="1"/>
      <c r="XES3149" s="7"/>
      <c r="XET3149" s="14"/>
      <c r="XEU3149" s="14"/>
      <c r="XEV3149" s="14"/>
      <c r="XFB3149" s="21"/>
      <c r="XFC3149" s="15"/>
    </row>
    <row r="3150" spans="16371:16383" ht="15" customHeight="1">
      <c r="XEQ3150" s="13"/>
      <c r="XER3150" s="1"/>
      <c r="XES3150" s="7"/>
      <c r="XET3150" s="14"/>
      <c r="XEU3150" s="14"/>
      <c r="XEV3150" s="14"/>
      <c r="XFB3150" s="21"/>
      <c r="XFC3150" s="15"/>
    </row>
    <row r="3151" spans="16371:16383" ht="15" customHeight="1">
      <c r="XEQ3151" s="13"/>
      <c r="XER3151" s="1"/>
      <c r="XES3151" s="7"/>
      <c r="XET3151" s="14"/>
      <c r="XEU3151" s="14"/>
      <c r="XEV3151" s="14"/>
      <c r="XFB3151" s="21"/>
      <c r="XFC3151" s="15"/>
    </row>
    <row r="3152" spans="16371:16383" ht="15" customHeight="1">
      <c r="XEQ3152" s="13"/>
      <c r="XER3152" s="1"/>
      <c r="XES3152" s="7"/>
      <c r="XET3152" s="14"/>
      <c r="XEU3152" s="14"/>
      <c r="XEV3152" s="14"/>
      <c r="XFB3152" s="21"/>
      <c r="XFC3152" s="15"/>
    </row>
    <row r="3153" spans="16371:16383" ht="15" customHeight="1">
      <c r="XEQ3153" s="13"/>
      <c r="XER3153" s="1"/>
      <c r="XES3153" s="7"/>
      <c r="XET3153" s="14"/>
      <c r="XEU3153" s="14"/>
      <c r="XEV3153" s="14"/>
      <c r="XFB3153" s="21"/>
      <c r="XFC3153" s="15"/>
    </row>
    <row r="3154" spans="16371:16383" ht="15" customHeight="1">
      <c r="XEQ3154" s="13"/>
      <c r="XER3154" s="1"/>
      <c r="XES3154" s="7"/>
      <c r="XET3154" s="14"/>
      <c r="XEU3154" s="14"/>
      <c r="XEV3154" s="14"/>
      <c r="XFB3154" s="21"/>
      <c r="XFC3154" s="15"/>
    </row>
    <row r="3155" spans="16371:16383" ht="15" customHeight="1">
      <c r="XEQ3155" s="13"/>
      <c r="XER3155" s="1"/>
      <c r="XES3155" s="7"/>
      <c r="XET3155" s="14"/>
      <c r="XEU3155" s="14"/>
      <c r="XEV3155" s="14"/>
      <c r="XFB3155" s="21"/>
      <c r="XFC3155" s="15"/>
    </row>
    <row r="3156" spans="16371:16383" ht="15" customHeight="1">
      <c r="XEQ3156" s="13"/>
      <c r="XER3156" s="1"/>
      <c r="XES3156" s="7"/>
      <c r="XET3156" s="14"/>
      <c r="XEU3156" s="14"/>
      <c r="XEV3156" s="14"/>
      <c r="XFB3156" s="21"/>
      <c r="XFC3156" s="15"/>
    </row>
    <row r="3157" spans="16371:16383" ht="15" customHeight="1">
      <c r="XEQ3157" s="13"/>
      <c r="XER3157" s="1"/>
      <c r="XES3157" s="7"/>
      <c r="XET3157" s="14"/>
      <c r="XEU3157" s="14"/>
      <c r="XEV3157" s="14"/>
      <c r="XFB3157" s="21"/>
      <c r="XFC3157" s="15"/>
    </row>
    <row r="3158" spans="16371:16383" ht="15" customHeight="1">
      <c r="XEQ3158" s="13"/>
      <c r="XER3158" s="1"/>
      <c r="XES3158" s="7"/>
      <c r="XET3158" s="14"/>
      <c r="XEU3158" s="14"/>
      <c r="XEV3158" s="14"/>
      <c r="XFB3158" s="21"/>
      <c r="XFC3158" s="15"/>
    </row>
    <row r="3159" spans="16371:16383" ht="15" customHeight="1">
      <c r="XEQ3159" s="13"/>
      <c r="XER3159" s="1"/>
      <c r="XES3159" s="7"/>
      <c r="XET3159" s="14"/>
      <c r="XEU3159" s="14"/>
      <c r="XEV3159" s="14"/>
      <c r="XFB3159" s="21"/>
      <c r="XFC3159" s="15"/>
    </row>
    <row r="3160" spans="16371:16383" ht="15" customHeight="1">
      <c r="XEQ3160" s="13"/>
      <c r="XER3160" s="1"/>
      <c r="XES3160" s="7"/>
      <c r="XET3160" s="14"/>
      <c r="XEU3160" s="14"/>
      <c r="XEV3160" s="14"/>
      <c r="XFB3160" s="21"/>
      <c r="XFC3160" s="15"/>
    </row>
    <row r="3161" spans="16371:16383" ht="15" customHeight="1">
      <c r="XEQ3161" s="13"/>
      <c r="XER3161" s="1"/>
      <c r="XES3161" s="7"/>
      <c r="XET3161" s="14"/>
      <c r="XEU3161" s="14"/>
      <c r="XEV3161" s="14"/>
      <c r="XFB3161" s="21"/>
      <c r="XFC3161" s="15"/>
    </row>
    <row r="3162" spans="16371:16383" ht="15" customHeight="1">
      <c r="XEQ3162" s="13"/>
      <c r="XER3162" s="1"/>
      <c r="XES3162" s="7"/>
      <c r="XET3162" s="14"/>
      <c r="XEU3162" s="14"/>
      <c r="XEV3162" s="14"/>
      <c r="XFB3162" s="21"/>
      <c r="XFC3162" s="15"/>
    </row>
    <row r="3163" spans="16371:16383" ht="15" customHeight="1">
      <c r="XEQ3163" s="13"/>
      <c r="XER3163" s="1"/>
      <c r="XES3163" s="7"/>
      <c r="XET3163" s="14"/>
      <c r="XEU3163" s="14"/>
      <c r="XEV3163" s="14"/>
      <c r="XFB3163" s="21"/>
      <c r="XFC3163" s="15"/>
    </row>
    <row r="3164" spans="16371:16383" ht="15" customHeight="1">
      <c r="XEQ3164" s="13"/>
      <c r="XER3164" s="1"/>
      <c r="XES3164" s="7"/>
      <c r="XET3164" s="14"/>
      <c r="XEU3164" s="14"/>
      <c r="XEV3164" s="14"/>
      <c r="XFB3164" s="21"/>
      <c r="XFC3164" s="15"/>
    </row>
    <row r="3165" spans="16371:16383" ht="15" customHeight="1">
      <c r="XEQ3165" s="13"/>
      <c r="XER3165" s="1"/>
      <c r="XES3165" s="7"/>
      <c r="XET3165" s="14"/>
      <c r="XEU3165" s="14"/>
      <c r="XEV3165" s="14"/>
      <c r="XFB3165" s="21"/>
      <c r="XFC3165" s="15"/>
    </row>
    <row r="3166" spans="16371:16383" ht="15" customHeight="1">
      <c r="XEQ3166" s="13"/>
      <c r="XER3166" s="1"/>
      <c r="XES3166" s="7"/>
      <c r="XET3166" s="14"/>
      <c r="XEU3166" s="14"/>
      <c r="XEV3166" s="14"/>
      <c r="XFB3166" s="21"/>
      <c r="XFC3166" s="15"/>
    </row>
    <row r="3167" spans="16371:16383" ht="15" customHeight="1">
      <c r="XEQ3167" s="13"/>
      <c r="XER3167" s="1"/>
      <c r="XES3167" s="7"/>
      <c r="XET3167" s="14"/>
      <c r="XEU3167" s="14"/>
      <c r="XEV3167" s="14"/>
      <c r="XFB3167" s="21"/>
      <c r="XFC3167" s="15"/>
    </row>
    <row r="3168" spans="16371:16383" ht="15" customHeight="1">
      <c r="XEQ3168" s="13"/>
      <c r="XER3168" s="1"/>
      <c r="XES3168" s="7"/>
      <c r="XET3168" s="14"/>
      <c r="XEU3168" s="14"/>
      <c r="XEV3168" s="14"/>
      <c r="XFB3168" s="21"/>
      <c r="XFC3168" s="15"/>
    </row>
    <row r="3169" spans="16371:16383" ht="15" customHeight="1">
      <c r="XEQ3169" s="13"/>
      <c r="XER3169" s="1"/>
      <c r="XES3169" s="7"/>
      <c r="XET3169" s="14"/>
      <c r="XEU3169" s="14"/>
      <c r="XEV3169" s="14"/>
      <c r="XFB3169" s="21"/>
      <c r="XFC3169" s="15"/>
    </row>
    <row r="3170" spans="16371:16383" ht="15" customHeight="1">
      <c r="XEQ3170" s="13"/>
      <c r="XER3170" s="1"/>
      <c r="XES3170" s="7"/>
      <c r="XET3170" s="14"/>
      <c r="XEU3170" s="14"/>
      <c r="XEV3170" s="14"/>
      <c r="XFB3170" s="21"/>
      <c r="XFC3170" s="15"/>
    </row>
    <row r="3171" spans="16371:16383" ht="15" customHeight="1">
      <c r="XEQ3171" s="13"/>
      <c r="XER3171" s="1"/>
      <c r="XES3171" s="7"/>
      <c r="XET3171" s="14"/>
      <c r="XEU3171" s="14"/>
      <c r="XEV3171" s="14"/>
      <c r="XFB3171" s="21"/>
      <c r="XFC3171" s="15"/>
    </row>
    <row r="3172" spans="16371:16383" ht="15" customHeight="1">
      <c r="XEQ3172" s="13"/>
      <c r="XER3172" s="1"/>
      <c r="XES3172" s="7"/>
      <c r="XET3172" s="14"/>
      <c r="XEU3172" s="14"/>
      <c r="XEV3172" s="14"/>
      <c r="XFB3172" s="21"/>
      <c r="XFC3172" s="15"/>
    </row>
    <row r="3173" spans="16371:16383" ht="15" customHeight="1">
      <c r="XEQ3173" s="13"/>
      <c r="XER3173" s="1"/>
      <c r="XES3173" s="7"/>
      <c r="XET3173" s="14"/>
      <c r="XEU3173" s="14"/>
      <c r="XEV3173" s="14"/>
      <c r="XFB3173" s="21"/>
      <c r="XFC3173" s="15"/>
    </row>
    <row r="3174" spans="16371:16383" ht="15" customHeight="1">
      <c r="XEQ3174" s="13"/>
      <c r="XER3174" s="1"/>
      <c r="XES3174" s="7"/>
      <c r="XET3174" s="14"/>
      <c r="XEU3174" s="14"/>
      <c r="XEV3174" s="14"/>
      <c r="XFB3174" s="21"/>
      <c r="XFC3174" s="15"/>
    </row>
    <row r="3175" spans="16371:16383" ht="15" customHeight="1">
      <c r="XEQ3175" s="13"/>
      <c r="XER3175" s="1"/>
      <c r="XES3175" s="7"/>
      <c r="XET3175" s="14"/>
      <c r="XEU3175" s="14"/>
      <c r="XEV3175" s="14"/>
      <c r="XFB3175" s="21"/>
      <c r="XFC3175" s="15"/>
    </row>
    <row r="3176" spans="16371:16383" ht="15" customHeight="1">
      <c r="XEQ3176" s="13"/>
      <c r="XER3176" s="1"/>
      <c r="XES3176" s="7"/>
      <c r="XET3176" s="14"/>
      <c r="XEU3176" s="14"/>
      <c r="XEV3176" s="14"/>
      <c r="XFB3176" s="21"/>
      <c r="XFC3176" s="15"/>
    </row>
    <row r="3177" spans="16371:16383" ht="15" customHeight="1">
      <c r="XEQ3177" s="13"/>
      <c r="XER3177" s="1"/>
      <c r="XES3177" s="7"/>
      <c r="XET3177" s="14"/>
      <c r="XEU3177" s="14"/>
      <c r="XEV3177" s="14"/>
      <c r="XFB3177" s="21"/>
      <c r="XFC3177" s="15"/>
    </row>
    <row r="3178" spans="16371:16383" ht="15" customHeight="1">
      <c r="XEQ3178" s="13"/>
      <c r="XER3178" s="1"/>
      <c r="XES3178" s="7"/>
      <c r="XET3178" s="14"/>
      <c r="XEU3178" s="14"/>
      <c r="XEV3178" s="14"/>
      <c r="XFB3178" s="21"/>
      <c r="XFC3178" s="15"/>
    </row>
    <row r="3179" spans="16371:16383" ht="15" customHeight="1">
      <c r="XEQ3179" s="13"/>
      <c r="XER3179" s="1"/>
      <c r="XES3179" s="7"/>
      <c r="XET3179" s="14"/>
      <c r="XEU3179" s="14"/>
      <c r="XEV3179" s="14"/>
      <c r="XFB3179" s="21"/>
      <c r="XFC3179" s="15"/>
    </row>
    <row r="3180" spans="16371:16383" ht="15" customHeight="1">
      <c r="XEQ3180" s="13"/>
      <c r="XER3180" s="1"/>
      <c r="XES3180" s="7"/>
      <c r="XET3180" s="14"/>
      <c r="XEU3180" s="14"/>
      <c r="XEV3180" s="14"/>
      <c r="XFB3180" s="21"/>
      <c r="XFC3180" s="15"/>
    </row>
    <row r="3181" spans="16371:16383" ht="15" customHeight="1">
      <c r="XEQ3181" s="13"/>
      <c r="XER3181" s="1"/>
      <c r="XES3181" s="7"/>
      <c r="XET3181" s="14"/>
      <c r="XEU3181" s="14"/>
      <c r="XEV3181" s="14"/>
      <c r="XFB3181" s="21"/>
      <c r="XFC3181" s="15"/>
    </row>
    <row r="3182" spans="16371:16383" ht="15" customHeight="1">
      <c r="XEQ3182" s="13"/>
      <c r="XER3182" s="1"/>
      <c r="XES3182" s="7"/>
      <c r="XET3182" s="14"/>
      <c r="XEU3182" s="14"/>
      <c r="XEV3182" s="14"/>
      <c r="XFB3182" s="21"/>
      <c r="XFC3182" s="15"/>
    </row>
    <row r="3183" spans="16371:16383" ht="15" customHeight="1">
      <c r="XEQ3183" s="13"/>
      <c r="XER3183" s="1"/>
      <c r="XES3183" s="7"/>
      <c r="XET3183" s="14"/>
      <c r="XEU3183" s="14"/>
      <c r="XEV3183" s="14"/>
      <c r="XFB3183" s="21"/>
      <c r="XFC3183" s="15"/>
    </row>
    <row r="3184" spans="16371:16383" ht="15" customHeight="1">
      <c r="XEQ3184" s="13"/>
      <c r="XER3184" s="1"/>
      <c r="XES3184" s="7"/>
      <c r="XET3184" s="14"/>
      <c r="XEU3184" s="14"/>
      <c r="XEV3184" s="14"/>
      <c r="XFB3184" s="21"/>
      <c r="XFC3184" s="15"/>
    </row>
    <row r="3185" spans="16371:16383" ht="15" customHeight="1">
      <c r="XEQ3185" s="13"/>
      <c r="XER3185" s="1"/>
      <c r="XES3185" s="7"/>
      <c r="XET3185" s="14"/>
      <c r="XEU3185" s="14"/>
      <c r="XEV3185" s="14"/>
      <c r="XFB3185" s="21"/>
      <c r="XFC3185" s="15"/>
    </row>
    <row r="3186" spans="16371:16383" ht="15" customHeight="1">
      <c r="XEQ3186" s="13"/>
      <c r="XER3186" s="1"/>
      <c r="XES3186" s="7"/>
      <c r="XET3186" s="14"/>
      <c r="XEU3186" s="14"/>
      <c r="XEV3186" s="14"/>
      <c r="XFB3186" s="21"/>
      <c r="XFC3186" s="15"/>
    </row>
    <row r="3187" spans="16371:16383" ht="15" customHeight="1">
      <c r="XEQ3187" s="13"/>
      <c r="XER3187" s="1"/>
      <c r="XES3187" s="7"/>
      <c r="XET3187" s="14"/>
      <c r="XEU3187" s="14"/>
      <c r="XEV3187" s="14"/>
      <c r="XFB3187" s="21"/>
      <c r="XFC3187" s="15"/>
    </row>
    <row r="3188" spans="16371:16383" ht="15" customHeight="1">
      <c r="XEQ3188" s="13"/>
      <c r="XER3188" s="1"/>
      <c r="XES3188" s="7"/>
      <c r="XET3188" s="14"/>
      <c r="XEU3188" s="14"/>
      <c r="XEV3188" s="14"/>
      <c r="XFB3188" s="21"/>
      <c r="XFC3188" s="15"/>
    </row>
    <row r="3189" spans="16371:16383" ht="15" customHeight="1">
      <c r="XEQ3189" s="13"/>
      <c r="XER3189" s="1"/>
      <c r="XES3189" s="7"/>
      <c r="XET3189" s="14"/>
      <c r="XEU3189" s="14"/>
      <c r="XEV3189" s="14"/>
      <c r="XFB3189" s="21"/>
      <c r="XFC3189" s="15"/>
    </row>
    <row r="3190" spans="16371:16383" ht="15" customHeight="1">
      <c r="XEQ3190" s="13"/>
      <c r="XER3190" s="1"/>
      <c r="XES3190" s="7"/>
      <c r="XET3190" s="14"/>
      <c r="XEU3190" s="14"/>
      <c r="XEV3190" s="14"/>
      <c r="XFB3190" s="21"/>
      <c r="XFC3190" s="15"/>
    </row>
    <row r="3191" spans="16371:16383" ht="15" customHeight="1">
      <c r="XEQ3191" s="13"/>
      <c r="XER3191" s="1"/>
      <c r="XES3191" s="7"/>
      <c r="XET3191" s="14"/>
      <c r="XEU3191" s="14"/>
      <c r="XEV3191" s="14"/>
      <c r="XFB3191" s="21"/>
      <c r="XFC3191" s="15"/>
    </row>
    <row r="3192" spans="16371:16383" ht="15" customHeight="1">
      <c r="XEQ3192" s="13"/>
      <c r="XER3192" s="1"/>
      <c r="XES3192" s="7"/>
      <c r="XET3192" s="14"/>
      <c r="XEU3192" s="14"/>
      <c r="XEV3192" s="14"/>
      <c r="XFB3192" s="21"/>
      <c r="XFC3192" s="15"/>
    </row>
    <row r="3193" spans="16371:16383" ht="15" customHeight="1">
      <c r="XEQ3193" s="13"/>
      <c r="XER3193" s="1"/>
      <c r="XES3193" s="7"/>
      <c r="XET3193" s="14"/>
      <c r="XEU3193" s="14"/>
      <c r="XEV3193" s="14"/>
      <c r="XFB3193" s="21"/>
      <c r="XFC3193" s="15"/>
    </row>
    <row r="3194" spans="16371:16383" ht="15" customHeight="1">
      <c r="XEQ3194" s="13"/>
      <c r="XER3194" s="1"/>
      <c r="XES3194" s="7"/>
      <c r="XET3194" s="14"/>
      <c r="XEU3194" s="14"/>
      <c r="XEV3194" s="14"/>
      <c r="XFB3194" s="21"/>
      <c r="XFC3194" s="15"/>
    </row>
    <row r="3195" spans="16371:16383" ht="15" customHeight="1">
      <c r="XEQ3195" s="13"/>
      <c r="XER3195" s="1"/>
      <c r="XES3195" s="7"/>
      <c r="XET3195" s="14"/>
      <c r="XEU3195" s="14"/>
      <c r="XEV3195" s="14"/>
      <c r="XFB3195" s="21"/>
      <c r="XFC3195" s="15"/>
    </row>
    <row r="3196" spans="16371:16383" ht="15" customHeight="1">
      <c r="XEQ3196" s="13"/>
      <c r="XER3196" s="1"/>
      <c r="XES3196" s="7"/>
      <c r="XET3196" s="14"/>
      <c r="XEU3196" s="14"/>
      <c r="XEV3196" s="14"/>
      <c r="XFB3196" s="21"/>
      <c r="XFC3196" s="15"/>
    </row>
    <row r="3197" spans="16371:16383" ht="15" customHeight="1">
      <c r="XEQ3197" s="13"/>
      <c r="XER3197" s="1"/>
      <c r="XES3197" s="7"/>
      <c r="XET3197" s="14"/>
      <c r="XEU3197" s="14"/>
      <c r="XEV3197" s="14"/>
      <c r="XFB3197" s="21"/>
      <c r="XFC3197" s="15"/>
    </row>
    <row r="3198" spans="16371:16383" ht="15" customHeight="1">
      <c r="XEQ3198" s="13"/>
      <c r="XER3198" s="1"/>
      <c r="XES3198" s="7"/>
      <c r="XET3198" s="14"/>
      <c r="XEU3198" s="14"/>
      <c r="XEV3198" s="14"/>
      <c r="XFB3198" s="21"/>
      <c r="XFC3198" s="15"/>
    </row>
    <row r="3199" spans="16371:16383" ht="15" customHeight="1">
      <c r="XEQ3199" s="13"/>
      <c r="XER3199" s="1"/>
      <c r="XES3199" s="7"/>
      <c r="XET3199" s="14"/>
      <c r="XEU3199" s="14"/>
      <c r="XEV3199" s="14"/>
      <c r="XFB3199" s="21"/>
      <c r="XFC3199" s="15"/>
    </row>
    <row r="3200" spans="16371:16383" ht="15" customHeight="1">
      <c r="XEQ3200" s="13"/>
      <c r="XER3200" s="1"/>
      <c r="XES3200" s="7"/>
      <c r="XET3200" s="14"/>
      <c r="XEU3200" s="14"/>
      <c r="XEV3200" s="14"/>
      <c r="XFB3200" s="21"/>
      <c r="XFC3200" s="15"/>
    </row>
    <row r="3201" spans="16371:16383" ht="15" customHeight="1">
      <c r="XEQ3201" s="13"/>
      <c r="XER3201" s="1"/>
      <c r="XES3201" s="7"/>
      <c r="XET3201" s="14"/>
      <c r="XEU3201" s="14"/>
      <c r="XEV3201" s="14"/>
      <c r="XFB3201" s="21"/>
      <c r="XFC3201" s="15"/>
    </row>
    <row r="3202" spans="16371:16383" ht="15" customHeight="1">
      <c r="XEQ3202" s="13"/>
      <c r="XER3202" s="1"/>
      <c r="XES3202" s="7"/>
      <c r="XET3202" s="14"/>
      <c r="XEU3202" s="14"/>
      <c r="XEV3202" s="14"/>
      <c r="XFB3202" s="21"/>
      <c r="XFC3202" s="15"/>
    </row>
    <row r="3203" spans="16371:16383" ht="15" customHeight="1">
      <c r="XEQ3203" s="13"/>
      <c r="XER3203" s="1"/>
      <c r="XES3203" s="7"/>
      <c r="XET3203" s="14"/>
      <c r="XEU3203" s="14"/>
      <c r="XEV3203" s="14"/>
      <c r="XFB3203" s="21"/>
      <c r="XFC3203" s="15"/>
    </row>
    <row r="3204" spans="16371:16383" ht="15" customHeight="1">
      <c r="XEQ3204" s="13"/>
      <c r="XER3204" s="1"/>
      <c r="XES3204" s="7"/>
      <c r="XET3204" s="14"/>
      <c r="XEU3204" s="14"/>
      <c r="XEV3204" s="14"/>
      <c r="XFB3204" s="21"/>
      <c r="XFC3204" s="15"/>
    </row>
    <row r="3205" spans="16371:16383" ht="15" customHeight="1">
      <c r="XEQ3205" s="13"/>
      <c r="XER3205" s="1"/>
      <c r="XES3205" s="7"/>
      <c r="XET3205" s="14"/>
      <c r="XEU3205" s="14"/>
      <c r="XEV3205" s="14"/>
      <c r="XFB3205" s="21"/>
      <c r="XFC3205" s="15"/>
    </row>
    <row r="3206" spans="16371:16383" ht="15" customHeight="1">
      <c r="XEQ3206" s="13"/>
      <c r="XER3206" s="1"/>
      <c r="XES3206" s="7"/>
      <c r="XET3206" s="14"/>
      <c r="XEU3206" s="14"/>
      <c r="XEV3206" s="14"/>
      <c r="XFB3206" s="21"/>
      <c r="XFC3206" s="15"/>
    </row>
    <row r="3207" spans="16371:16383" ht="15" customHeight="1">
      <c r="XEQ3207" s="13"/>
      <c r="XER3207" s="1"/>
      <c r="XES3207" s="7"/>
      <c r="XET3207" s="14"/>
      <c r="XEU3207" s="14"/>
      <c r="XEV3207" s="14"/>
      <c r="XFB3207" s="21"/>
      <c r="XFC3207" s="15"/>
    </row>
    <row r="3208" spans="16371:16383" ht="15" customHeight="1">
      <c r="XEQ3208" s="13"/>
      <c r="XER3208" s="1"/>
      <c r="XES3208" s="7"/>
      <c r="XET3208" s="14"/>
      <c r="XEU3208" s="14"/>
      <c r="XEV3208" s="14"/>
      <c r="XFB3208" s="21"/>
      <c r="XFC3208" s="15"/>
    </row>
    <row r="3209" spans="16371:16383" ht="15" customHeight="1">
      <c r="XEQ3209" s="13"/>
      <c r="XER3209" s="1"/>
      <c r="XES3209" s="7"/>
      <c r="XET3209" s="14"/>
      <c r="XEU3209" s="14"/>
      <c r="XEV3209" s="14"/>
      <c r="XFB3209" s="21"/>
      <c r="XFC3209" s="15"/>
    </row>
    <row r="3210" spans="16371:16383" ht="15" customHeight="1">
      <c r="XEQ3210" s="13"/>
      <c r="XER3210" s="1"/>
      <c r="XES3210" s="7"/>
      <c r="XET3210" s="14"/>
      <c r="XEU3210" s="14"/>
      <c r="XEV3210" s="14"/>
      <c r="XFB3210" s="21"/>
      <c r="XFC3210" s="15"/>
    </row>
    <row r="3211" spans="16371:16383" ht="15" customHeight="1">
      <c r="XEQ3211" s="13"/>
      <c r="XER3211" s="1"/>
      <c r="XES3211" s="7"/>
      <c r="XET3211" s="14"/>
      <c r="XEU3211" s="14"/>
      <c r="XEV3211" s="14"/>
      <c r="XFB3211" s="21"/>
      <c r="XFC3211" s="15"/>
    </row>
    <row r="3212" spans="16371:16383" ht="15" customHeight="1">
      <c r="XEQ3212" s="13"/>
      <c r="XER3212" s="1"/>
      <c r="XES3212" s="7"/>
      <c r="XET3212" s="14"/>
      <c r="XEU3212" s="14"/>
      <c r="XEV3212" s="14"/>
      <c r="XFB3212" s="21"/>
      <c r="XFC3212" s="15"/>
    </row>
    <row r="3213" spans="16371:16383" ht="15" customHeight="1">
      <c r="XEQ3213" s="13"/>
      <c r="XER3213" s="1"/>
      <c r="XES3213" s="7"/>
      <c r="XET3213" s="14"/>
      <c r="XEU3213" s="14"/>
      <c r="XEV3213" s="14"/>
      <c r="XFB3213" s="21"/>
      <c r="XFC3213" s="15"/>
    </row>
    <row r="3214" spans="16371:16383" ht="15" customHeight="1">
      <c r="XEQ3214" s="13"/>
      <c r="XER3214" s="1"/>
      <c r="XES3214" s="7"/>
      <c r="XET3214" s="14"/>
      <c r="XEU3214" s="14"/>
      <c r="XEV3214" s="14"/>
      <c r="XFB3214" s="21"/>
      <c r="XFC3214" s="15"/>
    </row>
    <row r="3215" spans="16371:16383" ht="15" customHeight="1">
      <c r="XEQ3215" s="13"/>
      <c r="XER3215" s="1"/>
      <c r="XES3215" s="7"/>
      <c r="XET3215" s="14"/>
      <c r="XEU3215" s="14"/>
      <c r="XEV3215" s="14"/>
      <c r="XFB3215" s="21"/>
      <c r="XFC3215" s="15"/>
    </row>
    <row r="3216" spans="16371:16383" ht="15" customHeight="1">
      <c r="XEQ3216" s="13"/>
      <c r="XER3216" s="1"/>
      <c r="XES3216" s="7"/>
      <c r="XET3216" s="14"/>
      <c r="XEU3216" s="14"/>
      <c r="XEV3216" s="14"/>
      <c r="XFB3216" s="21"/>
      <c r="XFC3216" s="15"/>
    </row>
    <row r="3217" spans="16371:16383" ht="15" customHeight="1">
      <c r="XEQ3217" s="13"/>
      <c r="XER3217" s="1"/>
      <c r="XES3217" s="7"/>
      <c r="XET3217" s="14"/>
      <c r="XEU3217" s="14"/>
      <c r="XEV3217" s="14"/>
      <c r="XFB3217" s="21"/>
      <c r="XFC3217" s="15"/>
    </row>
    <row r="3218" spans="16371:16383" ht="15" customHeight="1">
      <c r="XEQ3218" s="13"/>
      <c r="XER3218" s="1"/>
      <c r="XES3218" s="7"/>
      <c r="XET3218" s="14"/>
      <c r="XEU3218" s="14"/>
      <c r="XEV3218" s="14"/>
      <c r="XFB3218" s="21"/>
      <c r="XFC3218" s="15"/>
    </row>
    <row r="3219" spans="16371:16383" ht="15" customHeight="1">
      <c r="XEQ3219" s="13"/>
      <c r="XER3219" s="1"/>
      <c r="XES3219" s="7"/>
      <c r="XET3219" s="14"/>
      <c r="XEU3219" s="14"/>
      <c r="XEV3219" s="14"/>
      <c r="XFB3219" s="21"/>
      <c r="XFC3219" s="15"/>
    </row>
    <row r="3220" spans="16371:16383" ht="15" customHeight="1">
      <c r="XEQ3220" s="13"/>
      <c r="XER3220" s="1"/>
      <c r="XES3220" s="7"/>
      <c r="XET3220" s="14"/>
      <c r="XEU3220" s="14"/>
      <c r="XEV3220" s="14"/>
      <c r="XFB3220" s="21"/>
      <c r="XFC3220" s="15"/>
    </row>
    <row r="3221" spans="16371:16383" ht="15" customHeight="1">
      <c r="XEQ3221" s="13"/>
      <c r="XER3221" s="1"/>
      <c r="XES3221" s="7"/>
      <c r="XET3221" s="14"/>
      <c r="XEU3221" s="14"/>
      <c r="XEV3221" s="14"/>
      <c r="XFB3221" s="21"/>
      <c r="XFC3221" s="15"/>
    </row>
    <row r="3222" spans="16371:16383" ht="15" customHeight="1">
      <c r="XEQ3222" s="13"/>
      <c r="XER3222" s="1"/>
      <c r="XES3222" s="7"/>
      <c r="XET3222" s="14"/>
      <c r="XEU3222" s="14"/>
      <c r="XEV3222" s="14"/>
      <c r="XFB3222" s="21"/>
      <c r="XFC3222" s="15"/>
    </row>
    <row r="3223" spans="16371:16383" ht="15" customHeight="1">
      <c r="XEQ3223" s="13"/>
      <c r="XER3223" s="1"/>
      <c r="XES3223" s="7"/>
      <c r="XET3223" s="14"/>
      <c r="XEU3223" s="14"/>
      <c r="XEV3223" s="14"/>
      <c r="XFB3223" s="21"/>
      <c r="XFC3223" s="15"/>
    </row>
    <row r="3224" spans="16371:16383" ht="15" customHeight="1">
      <c r="XEQ3224" s="13"/>
      <c r="XER3224" s="1"/>
      <c r="XES3224" s="7"/>
      <c r="XET3224" s="14"/>
      <c r="XEU3224" s="14"/>
      <c r="XEV3224" s="14"/>
      <c r="XFB3224" s="21"/>
      <c r="XFC3224" s="15"/>
    </row>
    <row r="3225" spans="16371:16383" ht="15" customHeight="1">
      <c r="XEQ3225" s="13"/>
      <c r="XER3225" s="1"/>
      <c r="XES3225" s="7"/>
      <c r="XET3225" s="14"/>
      <c r="XEU3225" s="14"/>
      <c r="XEV3225" s="14"/>
      <c r="XFB3225" s="21"/>
      <c r="XFC3225" s="15"/>
    </row>
    <row r="3226" spans="16371:16383" ht="15" customHeight="1">
      <c r="XEQ3226" s="13"/>
      <c r="XER3226" s="1"/>
      <c r="XES3226" s="7"/>
      <c r="XET3226" s="14"/>
      <c r="XEU3226" s="14"/>
      <c r="XEV3226" s="14"/>
      <c r="XFB3226" s="21"/>
      <c r="XFC3226" s="15"/>
    </row>
    <row r="3227" spans="16371:16383" ht="15" customHeight="1">
      <c r="XEQ3227" s="13"/>
      <c r="XER3227" s="1"/>
      <c r="XES3227" s="7"/>
      <c r="XET3227" s="14"/>
      <c r="XEU3227" s="14"/>
      <c r="XEV3227" s="14"/>
      <c r="XFB3227" s="21"/>
      <c r="XFC3227" s="15"/>
    </row>
    <row r="3228" spans="16371:16383" ht="15" customHeight="1">
      <c r="XEQ3228" s="13"/>
      <c r="XER3228" s="1"/>
      <c r="XES3228" s="7"/>
      <c r="XET3228" s="14"/>
      <c r="XEU3228" s="14"/>
      <c r="XEV3228" s="14"/>
      <c r="XFB3228" s="21"/>
      <c r="XFC3228" s="15"/>
    </row>
    <row r="3229" spans="16371:16383" ht="15" customHeight="1">
      <c r="XEQ3229" s="13"/>
      <c r="XER3229" s="1"/>
      <c r="XES3229" s="7"/>
      <c r="XET3229" s="14"/>
      <c r="XEU3229" s="14"/>
      <c r="XEV3229" s="14"/>
      <c r="XFB3229" s="21"/>
      <c r="XFC3229" s="15"/>
    </row>
    <row r="3230" spans="16371:16383" ht="15" customHeight="1">
      <c r="XEQ3230" s="13"/>
      <c r="XER3230" s="1"/>
      <c r="XES3230" s="7"/>
      <c r="XET3230" s="14"/>
      <c r="XEU3230" s="14"/>
      <c r="XEV3230" s="14"/>
      <c r="XFB3230" s="21"/>
      <c r="XFC3230" s="15"/>
    </row>
    <row r="3231" spans="16371:16383" ht="15" customHeight="1">
      <c r="XEQ3231" s="13"/>
      <c r="XER3231" s="1"/>
      <c r="XES3231" s="7"/>
      <c r="XET3231" s="14"/>
      <c r="XEU3231" s="14"/>
      <c r="XEV3231" s="14"/>
      <c r="XFB3231" s="21"/>
      <c r="XFC3231" s="15"/>
    </row>
    <row r="3232" spans="16371:16383" ht="15" customHeight="1">
      <c r="XEQ3232" s="13"/>
      <c r="XER3232" s="1"/>
      <c r="XES3232" s="7"/>
      <c r="XET3232" s="14"/>
      <c r="XEU3232" s="14"/>
      <c r="XEV3232" s="14"/>
      <c r="XFB3232" s="21"/>
      <c r="XFC3232" s="15"/>
    </row>
    <row r="3233" spans="16371:16383" ht="15" customHeight="1">
      <c r="XEQ3233" s="13"/>
      <c r="XER3233" s="1"/>
      <c r="XES3233" s="7"/>
      <c r="XET3233" s="14"/>
      <c r="XEU3233" s="14"/>
      <c r="XEV3233" s="14"/>
      <c r="XFB3233" s="21"/>
      <c r="XFC3233" s="15"/>
    </row>
    <row r="3234" spans="16371:16383" ht="15" customHeight="1">
      <c r="XEQ3234" s="13"/>
      <c r="XER3234" s="1"/>
      <c r="XES3234" s="7"/>
      <c r="XET3234" s="14"/>
      <c r="XEU3234" s="14"/>
      <c r="XEV3234" s="14"/>
      <c r="XFB3234" s="21"/>
      <c r="XFC3234" s="15"/>
    </row>
    <row r="3235" spans="16371:16383" ht="15" customHeight="1">
      <c r="XEQ3235" s="13"/>
      <c r="XER3235" s="1"/>
      <c r="XES3235" s="7"/>
      <c r="XET3235" s="14"/>
      <c r="XEU3235" s="14"/>
      <c r="XEV3235" s="14"/>
      <c r="XFB3235" s="21"/>
      <c r="XFC3235" s="15"/>
    </row>
    <row r="3236" spans="16371:16383" ht="15" customHeight="1">
      <c r="XEQ3236" s="13"/>
      <c r="XER3236" s="1"/>
      <c r="XES3236" s="7"/>
      <c r="XET3236" s="14"/>
      <c r="XEU3236" s="14"/>
      <c r="XEV3236" s="14"/>
      <c r="XFB3236" s="21"/>
      <c r="XFC3236" s="15"/>
    </row>
    <row r="3237" spans="16371:16383" ht="15" customHeight="1">
      <c r="XEQ3237" s="13"/>
      <c r="XER3237" s="1"/>
      <c r="XES3237" s="7"/>
      <c r="XET3237" s="14"/>
      <c r="XEU3237" s="14"/>
      <c r="XEV3237" s="14"/>
      <c r="XFB3237" s="21"/>
      <c r="XFC3237" s="15"/>
    </row>
    <row r="3238" spans="16371:16383" ht="15" customHeight="1">
      <c r="XEQ3238" s="13"/>
      <c r="XER3238" s="1"/>
      <c r="XES3238" s="7"/>
      <c r="XET3238" s="14"/>
      <c r="XEU3238" s="14"/>
      <c r="XEV3238" s="14"/>
      <c r="XFB3238" s="21"/>
      <c r="XFC3238" s="15"/>
    </row>
    <row r="3239" spans="16371:16383" ht="15" customHeight="1">
      <c r="XEQ3239" s="13"/>
      <c r="XER3239" s="1"/>
      <c r="XES3239" s="7"/>
      <c r="XET3239" s="14"/>
      <c r="XEU3239" s="14"/>
      <c r="XEV3239" s="14"/>
      <c r="XFB3239" s="21"/>
      <c r="XFC3239" s="15"/>
    </row>
    <row r="3240" spans="16371:16383" ht="15" customHeight="1">
      <c r="XEQ3240" s="13"/>
      <c r="XER3240" s="1"/>
      <c r="XES3240" s="7"/>
      <c r="XET3240" s="14"/>
      <c r="XEU3240" s="14"/>
      <c r="XEV3240" s="14"/>
      <c r="XFB3240" s="21"/>
      <c r="XFC3240" s="15"/>
    </row>
    <row r="3241" spans="16371:16383" ht="15" customHeight="1">
      <c r="XEQ3241" s="13"/>
      <c r="XER3241" s="1"/>
      <c r="XES3241" s="7"/>
      <c r="XET3241" s="14"/>
      <c r="XEU3241" s="14"/>
      <c r="XEV3241" s="14"/>
      <c r="XFB3241" s="21"/>
      <c r="XFC3241" s="15"/>
    </row>
    <row r="3242" spans="16371:16383" ht="15" customHeight="1">
      <c r="XEQ3242" s="13"/>
      <c r="XER3242" s="1"/>
      <c r="XES3242" s="7"/>
      <c r="XET3242" s="14"/>
      <c r="XEU3242" s="14"/>
      <c r="XEV3242" s="14"/>
      <c r="XFB3242" s="21"/>
      <c r="XFC3242" s="15"/>
    </row>
    <row r="3243" spans="16371:16383" ht="15" customHeight="1">
      <c r="XEQ3243" s="13"/>
      <c r="XER3243" s="1"/>
      <c r="XES3243" s="7"/>
      <c r="XET3243" s="14"/>
      <c r="XEU3243" s="14"/>
      <c r="XEV3243" s="14"/>
      <c r="XFB3243" s="21"/>
      <c r="XFC3243" s="15"/>
    </row>
    <row r="3244" spans="16371:16383" ht="15" customHeight="1">
      <c r="XEQ3244" s="13"/>
      <c r="XER3244" s="1"/>
      <c r="XES3244" s="7"/>
      <c r="XET3244" s="14"/>
      <c r="XEU3244" s="14"/>
      <c r="XEV3244" s="14"/>
      <c r="XFB3244" s="21"/>
      <c r="XFC3244" s="15"/>
    </row>
    <row r="3245" spans="16371:16383" ht="15" customHeight="1">
      <c r="XEQ3245" s="13"/>
      <c r="XER3245" s="1"/>
      <c r="XES3245" s="7"/>
      <c r="XET3245" s="14"/>
      <c r="XEU3245" s="14"/>
      <c r="XEV3245" s="14"/>
      <c r="XFB3245" s="21"/>
      <c r="XFC3245" s="15"/>
    </row>
    <row r="3246" spans="16371:16383" ht="15" customHeight="1">
      <c r="XEQ3246" s="13"/>
      <c r="XER3246" s="1"/>
      <c r="XES3246" s="7"/>
      <c r="XET3246" s="14"/>
      <c r="XEU3246" s="14"/>
      <c r="XEV3246" s="14"/>
      <c r="XFB3246" s="21"/>
      <c r="XFC3246" s="15"/>
    </row>
    <row r="3247" spans="16371:16383" ht="15" customHeight="1">
      <c r="XEQ3247" s="13"/>
      <c r="XER3247" s="1"/>
      <c r="XES3247" s="7"/>
      <c r="XET3247" s="14"/>
      <c r="XEU3247" s="14"/>
      <c r="XEV3247" s="14"/>
      <c r="XFB3247" s="21"/>
      <c r="XFC3247" s="15"/>
    </row>
    <row r="3248" spans="16371:16383" ht="15" customHeight="1">
      <c r="XEQ3248" s="13"/>
      <c r="XER3248" s="1"/>
      <c r="XES3248" s="7"/>
      <c r="XET3248" s="14"/>
      <c r="XEU3248" s="14"/>
      <c r="XEV3248" s="14"/>
      <c r="XFB3248" s="21"/>
      <c r="XFC3248" s="15"/>
    </row>
    <row r="3249" spans="16371:16383" ht="15" customHeight="1">
      <c r="XEQ3249" s="13"/>
      <c r="XER3249" s="1"/>
      <c r="XES3249" s="7"/>
      <c r="XET3249" s="14"/>
      <c r="XEU3249" s="14"/>
      <c r="XEV3249" s="14"/>
      <c r="XFB3249" s="21"/>
      <c r="XFC3249" s="15"/>
    </row>
    <row r="3250" spans="16371:16383" ht="15" customHeight="1">
      <c r="XEQ3250" s="13"/>
      <c r="XER3250" s="1"/>
      <c r="XES3250" s="7"/>
      <c r="XET3250" s="14"/>
      <c r="XEU3250" s="14"/>
      <c r="XEV3250" s="14"/>
      <c r="XFB3250" s="21"/>
      <c r="XFC3250" s="15"/>
    </row>
    <row r="3251" spans="16371:16383" ht="15" customHeight="1">
      <c r="XEQ3251" s="13"/>
      <c r="XER3251" s="1"/>
      <c r="XES3251" s="7"/>
      <c r="XET3251" s="14"/>
      <c r="XEU3251" s="14"/>
      <c r="XEV3251" s="14"/>
      <c r="XFB3251" s="21"/>
      <c r="XFC3251" s="15"/>
    </row>
    <row r="3252" spans="16371:16383" ht="15" customHeight="1">
      <c r="XEQ3252" s="13"/>
      <c r="XER3252" s="1"/>
      <c r="XES3252" s="7"/>
      <c r="XET3252" s="14"/>
      <c r="XEU3252" s="14"/>
      <c r="XEV3252" s="14"/>
      <c r="XFB3252" s="21"/>
      <c r="XFC3252" s="15"/>
    </row>
    <row r="3253" spans="16371:16383" ht="15" customHeight="1">
      <c r="XEQ3253" s="13"/>
      <c r="XER3253" s="1"/>
      <c r="XES3253" s="7"/>
      <c r="XET3253" s="14"/>
      <c r="XEU3253" s="14"/>
      <c r="XEV3253" s="14"/>
      <c r="XFB3253" s="21"/>
      <c r="XFC3253" s="15"/>
    </row>
    <row r="3254" spans="16371:16383" ht="15" customHeight="1">
      <c r="XEQ3254" s="13"/>
      <c r="XER3254" s="1"/>
      <c r="XES3254" s="7"/>
      <c r="XET3254" s="14"/>
      <c r="XEU3254" s="14"/>
      <c r="XEV3254" s="14"/>
      <c r="XFB3254" s="21"/>
      <c r="XFC3254" s="15"/>
    </row>
    <row r="3255" spans="16371:16383" ht="15" customHeight="1">
      <c r="XEQ3255" s="13"/>
      <c r="XER3255" s="1"/>
      <c r="XES3255" s="7"/>
      <c r="XET3255" s="14"/>
      <c r="XEU3255" s="14"/>
      <c r="XEV3255" s="14"/>
      <c r="XFB3255" s="21"/>
      <c r="XFC3255" s="15"/>
    </row>
    <row r="3256" spans="16371:16383" ht="15" customHeight="1">
      <c r="XEQ3256" s="13"/>
      <c r="XER3256" s="1"/>
      <c r="XES3256" s="7"/>
      <c r="XET3256" s="14"/>
      <c r="XEU3256" s="14"/>
      <c r="XEV3256" s="14"/>
      <c r="XFB3256" s="21"/>
      <c r="XFC3256" s="15"/>
    </row>
    <row r="3257" spans="16371:16383" ht="15" customHeight="1">
      <c r="XEQ3257" s="13"/>
      <c r="XER3257" s="1"/>
      <c r="XES3257" s="7"/>
      <c r="XET3257" s="14"/>
      <c r="XEU3257" s="14"/>
      <c r="XEV3257" s="14"/>
      <c r="XFB3257" s="21"/>
      <c r="XFC3257" s="15"/>
    </row>
    <row r="3258" spans="16371:16383" ht="15" customHeight="1">
      <c r="XEQ3258" s="13"/>
      <c r="XER3258" s="1"/>
      <c r="XES3258" s="7"/>
      <c r="XET3258" s="14"/>
      <c r="XEU3258" s="14"/>
      <c r="XEV3258" s="14"/>
      <c r="XFB3258" s="21"/>
      <c r="XFC3258" s="15"/>
    </row>
    <row r="3259" spans="16371:16383" ht="15" customHeight="1">
      <c r="XEQ3259" s="13"/>
      <c r="XER3259" s="1"/>
      <c r="XES3259" s="7"/>
      <c r="XET3259" s="14"/>
      <c r="XEU3259" s="14"/>
      <c r="XEV3259" s="14"/>
      <c r="XFB3259" s="21"/>
      <c r="XFC3259" s="15"/>
    </row>
    <row r="3260" spans="16371:16383" ht="15" customHeight="1">
      <c r="XEQ3260" s="13"/>
      <c r="XER3260" s="1"/>
      <c r="XES3260" s="7"/>
      <c r="XET3260" s="14"/>
      <c r="XEU3260" s="14"/>
      <c r="XEV3260" s="14"/>
      <c r="XFB3260" s="21"/>
      <c r="XFC3260" s="15"/>
    </row>
    <row r="3261" spans="16371:16383" ht="15" customHeight="1">
      <c r="XEQ3261" s="13"/>
      <c r="XER3261" s="1"/>
      <c r="XES3261" s="7"/>
      <c r="XET3261" s="14"/>
      <c r="XEU3261" s="14"/>
      <c r="XEV3261" s="14"/>
      <c r="XFB3261" s="21"/>
      <c r="XFC3261" s="15"/>
    </row>
    <row r="3262" spans="16371:16383" ht="15" customHeight="1">
      <c r="XEQ3262" s="13"/>
      <c r="XER3262" s="1"/>
      <c r="XES3262" s="7"/>
      <c r="XET3262" s="14"/>
      <c r="XEU3262" s="14"/>
      <c r="XEV3262" s="14"/>
      <c r="XFB3262" s="21"/>
      <c r="XFC3262" s="15"/>
    </row>
    <row r="3263" spans="16371:16383" ht="15" customHeight="1">
      <c r="XEQ3263" s="13"/>
      <c r="XER3263" s="1"/>
      <c r="XES3263" s="7"/>
      <c r="XET3263" s="14"/>
      <c r="XEU3263" s="14"/>
      <c r="XEV3263" s="14"/>
      <c r="XFB3263" s="21"/>
      <c r="XFC3263" s="15"/>
    </row>
    <row r="3264" spans="16371:16383" ht="15" customHeight="1">
      <c r="XEQ3264" s="13"/>
      <c r="XER3264" s="1"/>
      <c r="XES3264" s="7"/>
      <c r="XET3264" s="14"/>
      <c r="XEU3264" s="14"/>
      <c r="XEV3264" s="14"/>
      <c r="XFB3264" s="21"/>
      <c r="XFC3264" s="15"/>
    </row>
    <row r="3265" spans="16371:16383" ht="15" customHeight="1">
      <c r="XEQ3265" s="13"/>
      <c r="XER3265" s="1"/>
      <c r="XES3265" s="7"/>
      <c r="XET3265" s="14"/>
      <c r="XEU3265" s="14"/>
      <c r="XEV3265" s="14"/>
      <c r="XFB3265" s="21"/>
      <c r="XFC3265" s="15"/>
    </row>
    <row r="3266" spans="16371:16383" ht="15" customHeight="1">
      <c r="XEQ3266" s="13"/>
      <c r="XER3266" s="1"/>
      <c r="XES3266" s="7"/>
      <c r="XET3266" s="14"/>
      <c r="XEU3266" s="14"/>
      <c r="XEV3266" s="14"/>
      <c r="XFB3266" s="21"/>
      <c r="XFC3266" s="15"/>
    </row>
    <row r="3267" spans="16371:16383" ht="15" customHeight="1">
      <c r="XEQ3267" s="13"/>
      <c r="XER3267" s="1"/>
      <c r="XES3267" s="7"/>
      <c r="XET3267" s="14"/>
      <c r="XEU3267" s="14"/>
      <c r="XEV3267" s="14"/>
      <c r="XFB3267" s="21"/>
      <c r="XFC3267" s="15"/>
    </row>
    <row r="3268" spans="16371:16383" ht="15" customHeight="1">
      <c r="XEQ3268" s="13"/>
      <c r="XER3268" s="1"/>
      <c r="XES3268" s="7"/>
      <c r="XET3268" s="14"/>
      <c r="XEU3268" s="14"/>
      <c r="XEV3268" s="14"/>
      <c r="XFB3268" s="21"/>
      <c r="XFC3268" s="15"/>
    </row>
    <row r="3269" spans="16371:16383" ht="15" customHeight="1">
      <c r="XEQ3269" s="13"/>
      <c r="XER3269" s="1"/>
      <c r="XES3269" s="7"/>
      <c r="XET3269" s="14"/>
      <c r="XEU3269" s="14"/>
      <c r="XEV3269" s="14"/>
      <c r="XFB3269" s="21"/>
      <c r="XFC3269" s="15"/>
    </row>
    <row r="3270" spans="16371:16383" ht="15" customHeight="1">
      <c r="XEQ3270" s="13"/>
      <c r="XER3270" s="1"/>
      <c r="XES3270" s="7"/>
      <c r="XET3270" s="14"/>
      <c r="XEU3270" s="14"/>
      <c r="XEV3270" s="14"/>
      <c r="XFB3270" s="21"/>
      <c r="XFC3270" s="15"/>
    </row>
    <row r="3271" spans="16371:16383" ht="15" customHeight="1">
      <c r="XEQ3271" s="13"/>
      <c r="XER3271" s="1"/>
      <c r="XES3271" s="7"/>
      <c r="XET3271" s="14"/>
      <c r="XEU3271" s="14"/>
      <c r="XEV3271" s="14"/>
      <c r="XFB3271" s="21"/>
      <c r="XFC3271" s="15"/>
    </row>
    <row r="3272" spans="16371:16383" ht="15" customHeight="1">
      <c r="XEQ3272" s="13"/>
      <c r="XER3272" s="1"/>
      <c r="XES3272" s="7"/>
      <c r="XET3272" s="14"/>
      <c r="XEU3272" s="14"/>
      <c r="XEV3272" s="14"/>
      <c r="XFB3272" s="21"/>
      <c r="XFC3272" s="15"/>
    </row>
    <row r="3273" spans="16371:16383" ht="15" customHeight="1">
      <c r="XEQ3273" s="13"/>
      <c r="XER3273" s="1"/>
      <c r="XES3273" s="7"/>
      <c r="XET3273" s="14"/>
      <c r="XEU3273" s="14"/>
      <c r="XEV3273" s="14"/>
      <c r="XFB3273" s="21"/>
      <c r="XFC3273" s="15"/>
    </row>
    <row r="3274" spans="16371:16383" ht="15" customHeight="1">
      <c r="XEQ3274" s="13"/>
      <c r="XER3274" s="1"/>
      <c r="XES3274" s="7"/>
      <c r="XET3274" s="14"/>
      <c r="XEU3274" s="14"/>
      <c r="XEV3274" s="14"/>
      <c r="XFB3274" s="21"/>
      <c r="XFC3274" s="15"/>
    </row>
    <row r="3275" spans="16371:16383" ht="15" customHeight="1">
      <c r="XEQ3275" s="13"/>
      <c r="XER3275" s="1"/>
      <c r="XES3275" s="7"/>
      <c r="XET3275" s="14"/>
      <c r="XEU3275" s="14"/>
      <c r="XEV3275" s="14"/>
      <c r="XFB3275" s="21"/>
      <c r="XFC3275" s="15"/>
    </row>
    <row r="3276" spans="16371:16383" ht="15" customHeight="1">
      <c r="XEQ3276" s="13"/>
      <c r="XER3276" s="1"/>
      <c r="XES3276" s="7"/>
      <c r="XET3276" s="14"/>
      <c r="XEU3276" s="14"/>
      <c r="XEV3276" s="14"/>
      <c r="XFB3276" s="21"/>
      <c r="XFC3276" s="15"/>
    </row>
    <row r="3277" spans="16371:16383" ht="15" customHeight="1">
      <c r="XEQ3277" s="13"/>
      <c r="XER3277" s="1"/>
      <c r="XES3277" s="7"/>
      <c r="XET3277" s="14"/>
      <c r="XEU3277" s="14"/>
      <c r="XEV3277" s="14"/>
      <c r="XFB3277" s="21"/>
      <c r="XFC3277" s="15"/>
    </row>
    <row r="3278" spans="16371:16383" ht="15" customHeight="1">
      <c r="XEQ3278" s="13"/>
      <c r="XER3278" s="1"/>
      <c r="XES3278" s="7"/>
      <c r="XET3278" s="14"/>
      <c r="XEU3278" s="14"/>
      <c r="XEV3278" s="14"/>
      <c r="XFB3278" s="21"/>
      <c r="XFC3278" s="15"/>
    </row>
    <row r="3279" spans="16371:16383" ht="15" customHeight="1">
      <c r="XEQ3279" s="13"/>
      <c r="XER3279" s="1"/>
      <c r="XES3279" s="7"/>
      <c r="XET3279" s="14"/>
      <c r="XEU3279" s="14"/>
      <c r="XEV3279" s="14"/>
      <c r="XFB3279" s="21"/>
      <c r="XFC3279" s="15"/>
    </row>
    <row r="3280" spans="16371:16383" ht="15" customHeight="1">
      <c r="XEQ3280" s="13"/>
      <c r="XER3280" s="1"/>
      <c r="XES3280" s="7"/>
      <c r="XET3280" s="14"/>
      <c r="XEU3280" s="14"/>
      <c r="XEV3280" s="14"/>
      <c r="XFB3280" s="21"/>
      <c r="XFC3280" s="15"/>
    </row>
    <row r="3281" spans="16371:16383" ht="15" customHeight="1">
      <c r="XEQ3281" s="13"/>
      <c r="XER3281" s="1"/>
      <c r="XES3281" s="7"/>
      <c r="XET3281" s="14"/>
      <c r="XEU3281" s="14"/>
      <c r="XEV3281" s="14"/>
      <c r="XFB3281" s="21"/>
      <c r="XFC3281" s="15"/>
    </row>
    <row r="3282" spans="16371:16383" ht="15" customHeight="1">
      <c r="XEQ3282" s="13"/>
      <c r="XER3282" s="1"/>
      <c r="XES3282" s="7"/>
      <c r="XET3282" s="14"/>
      <c r="XEU3282" s="14"/>
      <c r="XEV3282" s="14"/>
      <c r="XFB3282" s="21"/>
      <c r="XFC3282" s="15"/>
    </row>
    <row r="3283" spans="16371:16383" ht="15" customHeight="1">
      <c r="XEQ3283" s="13"/>
      <c r="XER3283" s="1"/>
      <c r="XES3283" s="7"/>
      <c r="XET3283" s="14"/>
      <c r="XEU3283" s="14"/>
      <c r="XEV3283" s="14"/>
      <c r="XFB3283" s="21"/>
      <c r="XFC3283" s="15"/>
    </row>
    <row r="3284" spans="16371:16383" ht="15" customHeight="1">
      <c r="XEQ3284" s="13"/>
      <c r="XER3284" s="1"/>
      <c r="XES3284" s="7"/>
      <c r="XET3284" s="14"/>
      <c r="XEU3284" s="14"/>
      <c r="XEV3284" s="14"/>
      <c r="XFB3284" s="21"/>
      <c r="XFC3284" s="15"/>
    </row>
    <row r="3285" spans="16371:16383" ht="15" customHeight="1">
      <c r="XEQ3285" s="13"/>
      <c r="XER3285" s="1"/>
      <c r="XES3285" s="7"/>
      <c r="XET3285" s="14"/>
      <c r="XEU3285" s="14"/>
      <c r="XEV3285" s="14"/>
      <c r="XFB3285" s="21"/>
      <c r="XFC3285" s="15"/>
    </row>
    <row r="3286" spans="16371:16383" ht="15" customHeight="1">
      <c r="XEQ3286" s="13"/>
      <c r="XER3286" s="1"/>
      <c r="XES3286" s="7"/>
      <c r="XET3286" s="14"/>
      <c r="XEU3286" s="14"/>
      <c r="XEV3286" s="14"/>
      <c r="XFB3286" s="21"/>
      <c r="XFC3286" s="15"/>
    </row>
    <row r="3287" spans="16371:16383" ht="15" customHeight="1">
      <c r="XEQ3287" s="13"/>
      <c r="XER3287" s="1"/>
      <c r="XES3287" s="7"/>
      <c r="XET3287" s="14"/>
      <c r="XEU3287" s="14"/>
      <c r="XEV3287" s="14"/>
      <c r="XFB3287" s="21"/>
      <c r="XFC3287" s="15"/>
    </row>
    <row r="3288" spans="16371:16383" ht="15" customHeight="1">
      <c r="XEQ3288" s="13"/>
      <c r="XER3288" s="1"/>
      <c r="XES3288" s="7"/>
      <c r="XET3288" s="14"/>
      <c r="XEU3288" s="14"/>
      <c r="XEV3288" s="14"/>
      <c r="XFB3288" s="21"/>
      <c r="XFC3288" s="15"/>
    </row>
    <row r="3289" spans="16371:16383" ht="15" customHeight="1">
      <c r="XEQ3289" s="13"/>
      <c r="XER3289" s="1"/>
      <c r="XES3289" s="7"/>
      <c r="XET3289" s="14"/>
      <c r="XEU3289" s="14"/>
      <c r="XEV3289" s="14"/>
      <c r="XFB3289" s="21"/>
      <c r="XFC3289" s="15"/>
    </row>
    <row r="3290" spans="16371:16383" ht="15" customHeight="1">
      <c r="XEQ3290" s="13"/>
      <c r="XER3290" s="1"/>
      <c r="XES3290" s="7"/>
      <c r="XET3290" s="14"/>
      <c r="XEU3290" s="14"/>
      <c r="XEV3290" s="14"/>
      <c r="XFB3290" s="21"/>
      <c r="XFC3290" s="15"/>
    </row>
    <row r="3291" spans="16371:16383" ht="15" customHeight="1">
      <c r="XEQ3291" s="13"/>
      <c r="XER3291" s="1"/>
      <c r="XES3291" s="7"/>
      <c r="XET3291" s="14"/>
      <c r="XEU3291" s="14"/>
      <c r="XEV3291" s="14"/>
      <c r="XFB3291" s="21"/>
      <c r="XFC3291" s="15"/>
    </row>
    <row r="3292" spans="16371:16383" ht="15" customHeight="1">
      <c r="XEQ3292" s="13"/>
      <c r="XER3292" s="1"/>
      <c r="XES3292" s="7"/>
      <c r="XET3292" s="14"/>
      <c r="XEU3292" s="14"/>
      <c r="XEV3292" s="14"/>
      <c r="XFB3292" s="21"/>
      <c r="XFC3292" s="15"/>
    </row>
    <row r="3293" spans="16371:16383" ht="15" customHeight="1">
      <c r="XEQ3293" s="13"/>
      <c r="XER3293" s="1"/>
      <c r="XES3293" s="7"/>
      <c r="XET3293" s="14"/>
      <c r="XEU3293" s="14"/>
      <c r="XEV3293" s="14"/>
      <c r="XFB3293" s="21"/>
      <c r="XFC3293" s="15"/>
    </row>
    <row r="3294" spans="16371:16383" ht="15" customHeight="1">
      <c r="XEQ3294" s="13"/>
      <c r="XER3294" s="1"/>
      <c r="XES3294" s="7"/>
      <c r="XET3294" s="14"/>
      <c r="XEU3294" s="14"/>
      <c r="XEV3294" s="14"/>
      <c r="XFB3294" s="21"/>
      <c r="XFC3294" s="15"/>
    </row>
    <row r="3295" spans="16371:16383" ht="15" customHeight="1">
      <c r="XEQ3295" s="13"/>
      <c r="XER3295" s="1"/>
      <c r="XES3295" s="7"/>
      <c r="XET3295" s="14"/>
      <c r="XEU3295" s="14"/>
      <c r="XEV3295" s="14"/>
      <c r="XFB3295" s="21"/>
      <c r="XFC3295" s="15"/>
    </row>
    <row r="3296" spans="16371:16383" ht="15" customHeight="1">
      <c r="XEQ3296" s="13"/>
      <c r="XER3296" s="1"/>
      <c r="XES3296" s="7"/>
      <c r="XET3296" s="14"/>
      <c r="XEU3296" s="14"/>
      <c r="XEV3296" s="14"/>
      <c r="XFB3296" s="21"/>
      <c r="XFC3296" s="15"/>
    </row>
    <row r="3297" spans="16371:16383" ht="15" customHeight="1">
      <c r="XEQ3297" s="13"/>
      <c r="XER3297" s="1"/>
      <c r="XES3297" s="7"/>
      <c r="XET3297" s="14"/>
      <c r="XEU3297" s="14"/>
      <c r="XEV3297" s="14"/>
      <c r="XFB3297" s="21"/>
      <c r="XFC3297" s="15"/>
    </row>
    <row r="3298" spans="16371:16383" ht="15" customHeight="1">
      <c r="XEQ3298" s="13"/>
      <c r="XER3298" s="1"/>
      <c r="XES3298" s="7"/>
      <c r="XET3298" s="14"/>
      <c r="XEU3298" s="14"/>
      <c r="XEV3298" s="14"/>
      <c r="XFB3298" s="21"/>
      <c r="XFC3298" s="15"/>
    </row>
    <row r="3299" spans="16371:16383" ht="15" customHeight="1">
      <c r="XEQ3299" s="13"/>
      <c r="XER3299" s="1"/>
      <c r="XES3299" s="7"/>
      <c r="XET3299" s="14"/>
      <c r="XEU3299" s="14"/>
      <c r="XEV3299" s="14"/>
      <c r="XFB3299" s="21"/>
      <c r="XFC3299" s="15"/>
    </row>
    <row r="3300" spans="16371:16383" ht="15" customHeight="1">
      <c r="XEQ3300" s="13"/>
      <c r="XER3300" s="1"/>
      <c r="XES3300" s="7"/>
      <c r="XET3300" s="14"/>
      <c r="XEU3300" s="14"/>
      <c r="XEV3300" s="14"/>
      <c r="XFB3300" s="21"/>
      <c r="XFC3300" s="15"/>
    </row>
    <row r="3301" spans="16371:16383" ht="15" customHeight="1">
      <c r="XEQ3301" s="13"/>
      <c r="XER3301" s="1"/>
      <c r="XES3301" s="7"/>
      <c r="XET3301" s="14"/>
      <c r="XEU3301" s="14"/>
      <c r="XEV3301" s="14"/>
      <c r="XFB3301" s="21"/>
      <c r="XFC3301" s="15"/>
    </row>
    <row r="3302" spans="16371:16383" ht="15" customHeight="1">
      <c r="XEQ3302" s="13"/>
      <c r="XER3302" s="1"/>
      <c r="XES3302" s="7"/>
      <c r="XET3302" s="14"/>
      <c r="XEU3302" s="14"/>
      <c r="XEV3302" s="14"/>
      <c r="XFB3302" s="21"/>
      <c r="XFC3302" s="15"/>
    </row>
    <row r="3303" spans="16371:16383" ht="15" customHeight="1">
      <c r="XEQ3303" s="13"/>
      <c r="XER3303" s="1"/>
      <c r="XES3303" s="7"/>
      <c r="XET3303" s="14"/>
      <c r="XEU3303" s="14"/>
      <c r="XEV3303" s="14"/>
      <c r="XFB3303" s="21"/>
      <c r="XFC3303" s="15"/>
    </row>
    <row r="3304" spans="16371:16383" ht="15" customHeight="1">
      <c r="XEQ3304" s="13"/>
      <c r="XER3304" s="1"/>
      <c r="XES3304" s="7"/>
      <c r="XET3304" s="14"/>
      <c r="XEU3304" s="14"/>
      <c r="XEV3304" s="14"/>
      <c r="XFB3304" s="21"/>
      <c r="XFC3304" s="15"/>
    </row>
    <row r="3305" spans="16371:16383" ht="15" customHeight="1">
      <c r="XEQ3305" s="13"/>
      <c r="XER3305" s="1"/>
      <c r="XES3305" s="7"/>
      <c r="XET3305" s="14"/>
      <c r="XEU3305" s="14"/>
      <c r="XEV3305" s="14"/>
      <c r="XFB3305" s="21"/>
      <c r="XFC3305" s="15"/>
    </row>
    <row r="3306" spans="16371:16383" ht="15" customHeight="1">
      <c r="XEQ3306" s="13"/>
      <c r="XER3306" s="1"/>
      <c r="XES3306" s="7"/>
      <c r="XET3306" s="14"/>
      <c r="XEU3306" s="14"/>
      <c r="XEV3306" s="14"/>
      <c r="XFB3306" s="21"/>
      <c r="XFC3306" s="15"/>
    </row>
    <row r="3307" spans="16371:16383" ht="15" customHeight="1">
      <c r="XEQ3307" s="13"/>
      <c r="XER3307" s="1"/>
      <c r="XES3307" s="7"/>
      <c r="XET3307" s="14"/>
      <c r="XEU3307" s="14"/>
      <c r="XEV3307" s="14"/>
      <c r="XFB3307" s="21"/>
      <c r="XFC3307" s="15"/>
    </row>
    <row r="3308" spans="16371:16383" ht="15" customHeight="1">
      <c r="XEQ3308" s="13"/>
      <c r="XER3308" s="1"/>
      <c r="XES3308" s="7"/>
      <c r="XET3308" s="14"/>
      <c r="XEU3308" s="14"/>
      <c r="XEV3308" s="14"/>
      <c r="XFB3308" s="21"/>
      <c r="XFC3308" s="15"/>
    </row>
    <row r="3309" spans="16371:16383" ht="15" customHeight="1">
      <c r="XEQ3309" s="13"/>
      <c r="XER3309" s="1"/>
      <c r="XES3309" s="7"/>
      <c r="XET3309" s="14"/>
      <c r="XEU3309" s="14"/>
      <c r="XEV3309" s="14"/>
      <c r="XFB3309" s="21"/>
      <c r="XFC3309" s="15"/>
    </row>
    <row r="3310" spans="16371:16383" ht="15" customHeight="1">
      <c r="XEQ3310" s="13"/>
      <c r="XER3310" s="1"/>
      <c r="XES3310" s="7"/>
      <c r="XET3310" s="14"/>
      <c r="XEU3310" s="14"/>
      <c r="XEV3310" s="14"/>
      <c r="XFB3310" s="21"/>
      <c r="XFC3310" s="15"/>
    </row>
    <row r="3311" spans="16371:16383" ht="15" customHeight="1">
      <c r="XEQ3311" s="13"/>
      <c r="XER3311" s="1"/>
      <c r="XES3311" s="7"/>
      <c r="XET3311" s="14"/>
      <c r="XEU3311" s="14"/>
      <c r="XEV3311" s="14"/>
      <c r="XFB3311" s="21"/>
      <c r="XFC3311" s="15"/>
    </row>
    <row r="3312" spans="16371:16383" ht="15" customHeight="1">
      <c r="XEQ3312" s="13"/>
      <c r="XER3312" s="1"/>
      <c r="XES3312" s="7"/>
      <c r="XET3312" s="14"/>
      <c r="XEU3312" s="14"/>
      <c r="XEV3312" s="14"/>
      <c r="XFB3312" s="21"/>
      <c r="XFC3312" s="15"/>
    </row>
    <row r="3313" spans="16371:16383" ht="15" customHeight="1">
      <c r="XEQ3313" s="13"/>
      <c r="XER3313" s="1"/>
      <c r="XES3313" s="7"/>
      <c r="XET3313" s="14"/>
      <c r="XEU3313" s="14"/>
      <c r="XEV3313" s="14"/>
      <c r="XFB3313" s="21"/>
      <c r="XFC3313" s="15"/>
    </row>
    <row r="3314" spans="16371:16383" ht="15" customHeight="1">
      <c r="XEQ3314" s="13"/>
      <c r="XER3314" s="1"/>
      <c r="XES3314" s="7"/>
      <c r="XET3314" s="14"/>
      <c r="XEU3314" s="14"/>
      <c r="XEV3314" s="14"/>
      <c r="XFB3314" s="21"/>
      <c r="XFC3314" s="15"/>
    </row>
    <row r="3315" spans="16371:16383" ht="15" customHeight="1">
      <c r="XEQ3315" s="13"/>
      <c r="XER3315" s="1"/>
      <c r="XES3315" s="7"/>
      <c r="XET3315" s="14"/>
      <c r="XEU3315" s="14"/>
      <c r="XEV3315" s="14"/>
      <c r="XFB3315" s="21"/>
      <c r="XFC3315" s="15"/>
    </row>
    <row r="3316" spans="16371:16383" ht="15" customHeight="1">
      <c r="XEQ3316" s="13"/>
      <c r="XER3316" s="1"/>
      <c r="XES3316" s="7"/>
      <c r="XET3316" s="14"/>
      <c r="XEU3316" s="14"/>
      <c r="XEV3316" s="14"/>
      <c r="XFB3316" s="21"/>
      <c r="XFC3316" s="15"/>
    </row>
    <row r="3317" spans="16371:16383" ht="15" customHeight="1">
      <c r="XEQ3317" s="13"/>
      <c r="XER3317" s="1"/>
      <c r="XES3317" s="7"/>
      <c r="XET3317" s="14"/>
      <c r="XEU3317" s="14"/>
      <c r="XEV3317" s="14"/>
      <c r="XFB3317" s="21"/>
      <c r="XFC3317" s="15"/>
    </row>
    <row r="3318" spans="16371:16383" ht="15" customHeight="1">
      <c r="XEQ3318" s="13"/>
      <c r="XER3318" s="1"/>
      <c r="XES3318" s="7"/>
      <c r="XET3318" s="14"/>
      <c r="XEU3318" s="14"/>
      <c r="XEV3318" s="14"/>
      <c r="XFB3318" s="21"/>
      <c r="XFC3318" s="15"/>
    </row>
    <row r="3319" spans="16371:16383" ht="15" customHeight="1">
      <c r="XEQ3319" s="13"/>
      <c r="XER3319" s="1"/>
      <c r="XES3319" s="7"/>
      <c r="XET3319" s="14"/>
      <c r="XEU3319" s="14"/>
      <c r="XEV3319" s="14"/>
      <c r="XFB3319" s="21"/>
      <c r="XFC3319" s="15"/>
    </row>
    <row r="3320" spans="16371:16383" ht="15" customHeight="1">
      <c r="XEQ3320" s="13"/>
      <c r="XER3320" s="1"/>
      <c r="XES3320" s="7"/>
      <c r="XET3320" s="14"/>
      <c r="XEU3320" s="14"/>
      <c r="XEV3320" s="14"/>
      <c r="XFB3320" s="21"/>
      <c r="XFC3320" s="15"/>
    </row>
    <row r="3321" spans="16371:16383" ht="15" customHeight="1">
      <c r="XEQ3321" s="13"/>
      <c r="XER3321" s="1"/>
      <c r="XES3321" s="7"/>
      <c r="XET3321" s="14"/>
      <c r="XEU3321" s="14"/>
      <c r="XEV3321" s="14"/>
      <c r="XFB3321" s="21"/>
      <c r="XFC3321" s="15"/>
    </row>
    <row r="3322" spans="16371:16383" ht="15" customHeight="1">
      <c r="XEQ3322" s="13"/>
      <c r="XER3322" s="1"/>
      <c r="XES3322" s="7"/>
      <c r="XET3322" s="14"/>
      <c r="XEU3322" s="14"/>
      <c r="XEV3322" s="14"/>
      <c r="XFB3322" s="21"/>
      <c r="XFC3322" s="15"/>
    </row>
    <row r="3323" spans="16371:16383" ht="15" customHeight="1">
      <c r="XEQ3323" s="13"/>
      <c r="XER3323" s="1"/>
      <c r="XES3323" s="7"/>
      <c r="XET3323" s="14"/>
      <c r="XEU3323" s="14"/>
      <c r="XEV3323" s="14"/>
      <c r="XFB3323" s="21"/>
      <c r="XFC3323" s="15"/>
    </row>
    <row r="3324" spans="16371:16383" ht="15" customHeight="1">
      <c r="XEQ3324" s="13"/>
      <c r="XER3324" s="1"/>
      <c r="XES3324" s="7"/>
      <c r="XET3324" s="14"/>
      <c r="XEU3324" s="14"/>
      <c r="XEV3324" s="14"/>
      <c r="XFB3324" s="21"/>
      <c r="XFC3324" s="15"/>
    </row>
    <row r="3325" spans="16371:16383" ht="15" customHeight="1">
      <c r="XEQ3325" s="13"/>
      <c r="XER3325" s="1"/>
      <c r="XES3325" s="7"/>
      <c r="XET3325" s="14"/>
      <c r="XEU3325" s="14"/>
      <c r="XEV3325" s="14"/>
      <c r="XFB3325" s="21"/>
      <c r="XFC3325" s="15"/>
    </row>
    <row r="3326" spans="16371:16383" ht="15" customHeight="1">
      <c r="XEQ3326" s="13"/>
      <c r="XER3326" s="1"/>
      <c r="XES3326" s="7"/>
      <c r="XET3326" s="14"/>
      <c r="XEU3326" s="14"/>
      <c r="XEV3326" s="14"/>
      <c r="XFB3326" s="21"/>
      <c r="XFC3326" s="15"/>
    </row>
    <row r="3327" spans="16371:16383" ht="15" customHeight="1">
      <c r="XEQ3327" s="13"/>
      <c r="XER3327" s="1"/>
      <c r="XES3327" s="7"/>
      <c r="XET3327" s="14"/>
      <c r="XEU3327" s="14"/>
      <c r="XEV3327" s="14"/>
      <c r="XFB3327" s="21"/>
      <c r="XFC3327" s="15"/>
    </row>
    <row r="3328" spans="16371:16383" ht="15" customHeight="1">
      <c r="XEQ3328" s="13"/>
      <c r="XER3328" s="1"/>
      <c r="XES3328" s="7"/>
      <c r="XET3328" s="14"/>
      <c r="XEU3328" s="14"/>
      <c r="XEV3328" s="14"/>
      <c r="XFB3328" s="21"/>
      <c r="XFC3328" s="15"/>
    </row>
    <row r="3329" spans="16371:16383" ht="15" customHeight="1">
      <c r="XEQ3329" s="13"/>
      <c r="XER3329" s="1"/>
      <c r="XES3329" s="7"/>
      <c r="XET3329" s="14"/>
      <c r="XEU3329" s="14"/>
      <c r="XEV3329" s="14"/>
      <c r="XFB3329" s="21"/>
      <c r="XFC3329" s="15"/>
    </row>
    <row r="3330" spans="16371:16383" ht="15" customHeight="1">
      <c r="XEQ3330" s="13"/>
      <c r="XER3330" s="1"/>
      <c r="XES3330" s="7"/>
      <c r="XET3330" s="14"/>
      <c r="XEU3330" s="14"/>
      <c r="XEV3330" s="14"/>
      <c r="XFB3330" s="21"/>
      <c r="XFC3330" s="15"/>
    </row>
    <row r="3331" spans="16371:16383" ht="15" customHeight="1">
      <c r="XEQ3331" s="13"/>
      <c r="XER3331" s="1"/>
      <c r="XES3331" s="7"/>
      <c r="XET3331" s="14"/>
      <c r="XEU3331" s="14"/>
      <c r="XEV3331" s="14"/>
      <c r="XFB3331" s="21"/>
      <c r="XFC3331" s="15"/>
    </row>
    <row r="3332" spans="16371:16383" ht="15" customHeight="1">
      <c r="XEQ3332" s="13"/>
      <c r="XER3332" s="1"/>
      <c r="XES3332" s="7"/>
      <c r="XET3332" s="14"/>
      <c r="XEU3332" s="14"/>
      <c r="XEV3332" s="14"/>
      <c r="XFB3332" s="21"/>
      <c r="XFC3332" s="15"/>
    </row>
    <row r="3333" spans="16371:16383" ht="15" customHeight="1">
      <c r="XEQ3333" s="13"/>
      <c r="XER3333" s="1"/>
      <c r="XES3333" s="7"/>
      <c r="XET3333" s="14"/>
      <c r="XEU3333" s="14"/>
      <c r="XEV3333" s="14"/>
      <c r="XFB3333" s="21"/>
      <c r="XFC3333" s="15"/>
    </row>
    <row r="3334" spans="16371:16383" ht="15" customHeight="1">
      <c r="XEQ3334" s="13"/>
      <c r="XER3334" s="1"/>
      <c r="XES3334" s="7"/>
      <c r="XET3334" s="14"/>
      <c r="XEU3334" s="14"/>
      <c r="XEV3334" s="14"/>
      <c r="XFB3334" s="21"/>
      <c r="XFC3334" s="15"/>
    </row>
    <row r="3335" spans="16371:16383" ht="15" customHeight="1">
      <c r="XEQ3335" s="13"/>
      <c r="XER3335" s="1"/>
      <c r="XES3335" s="7"/>
      <c r="XET3335" s="14"/>
      <c r="XEU3335" s="14"/>
      <c r="XEV3335" s="14"/>
      <c r="XFB3335" s="21"/>
      <c r="XFC3335" s="15"/>
    </row>
    <row r="3336" spans="16371:16383" ht="15" customHeight="1">
      <c r="XEQ3336" s="13"/>
      <c r="XER3336" s="1"/>
      <c r="XES3336" s="7"/>
      <c r="XET3336" s="14"/>
      <c r="XEU3336" s="14"/>
      <c r="XEV3336" s="14"/>
      <c r="XFB3336" s="21"/>
      <c r="XFC3336" s="15"/>
    </row>
    <row r="3337" spans="16371:16383" ht="15" customHeight="1">
      <c r="XEQ3337" s="13"/>
      <c r="XER3337" s="1"/>
      <c r="XES3337" s="7"/>
      <c r="XET3337" s="14"/>
      <c r="XEU3337" s="14"/>
      <c r="XEV3337" s="14"/>
      <c r="XFB3337" s="21"/>
      <c r="XFC3337" s="15"/>
    </row>
    <row r="3338" spans="16371:16383" ht="15" customHeight="1">
      <c r="XEQ3338" s="13"/>
      <c r="XER3338" s="1"/>
      <c r="XES3338" s="7"/>
      <c r="XET3338" s="14"/>
      <c r="XEU3338" s="14"/>
      <c r="XEV3338" s="14"/>
      <c r="XFB3338" s="21"/>
      <c r="XFC3338" s="15"/>
    </row>
    <row r="3339" spans="16371:16383" ht="15" customHeight="1">
      <c r="XEQ3339" s="13"/>
      <c r="XER3339" s="1"/>
      <c r="XES3339" s="7"/>
      <c r="XET3339" s="14"/>
      <c r="XEU3339" s="14"/>
      <c r="XEV3339" s="14"/>
      <c r="XFB3339" s="21"/>
      <c r="XFC3339" s="15"/>
    </row>
    <row r="3340" spans="16371:16383" ht="15" customHeight="1">
      <c r="XEQ3340" s="13"/>
      <c r="XER3340" s="1"/>
      <c r="XES3340" s="7"/>
      <c r="XET3340" s="14"/>
      <c r="XEU3340" s="14"/>
      <c r="XEV3340" s="14"/>
      <c r="XFB3340" s="21"/>
      <c r="XFC3340" s="15"/>
    </row>
    <row r="3341" spans="16371:16383" ht="15" customHeight="1">
      <c r="XEQ3341" s="13"/>
      <c r="XER3341" s="1"/>
      <c r="XES3341" s="7"/>
      <c r="XET3341" s="14"/>
      <c r="XEU3341" s="14"/>
      <c r="XEV3341" s="14"/>
      <c r="XFB3341" s="21"/>
      <c r="XFC3341" s="15"/>
    </row>
    <row r="3342" spans="16371:16383" ht="15" customHeight="1">
      <c r="XEQ3342" s="13"/>
      <c r="XER3342" s="1"/>
      <c r="XES3342" s="7"/>
      <c r="XET3342" s="14"/>
      <c r="XEU3342" s="14"/>
      <c r="XEV3342" s="14"/>
      <c r="XFB3342" s="21"/>
      <c r="XFC3342" s="15"/>
    </row>
    <row r="3343" spans="16371:16383" ht="15" customHeight="1">
      <c r="XEQ3343" s="13"/>
      <c r="XER3343" s="1"/>
      <c r="XES3343" s="7"/>
      <c r="XET3343" s="14"/>
      <c r="XEU3343" s="14"/>
      <c r="XEV3343" s="14"/>
      <c r="XFB3343" s="21"/>
      <c r="XFC3343" s="15"/>
    </row>
    <row r="3344" spans="16371:16383" ht="15" customHeight="1">
      <c r="XEQ3344" s="13"/>
      <c r="XER3344" s="1"/>
      <c r="XES3344" s="7"/>
      <c r="XET3344" s="14"/>
      <c r="XEU3344" s="14"/>
      <c r="XEV3344" s="14"/>
      <c r="XFB3344" s="21"/>
      <c r="XFC3344" s="15"/>
    </row>
    <row r="3345" spans="16371:16383" ht="15" customHeight="1">
      <c r="XEQ3345" s="13"/>
      <c r="XER3345" s="1"/>
      <c r="XES3345" s="7"/>
      <c r="XET3345" s="14"/>
      <c r="XEU3345" s="14"/>
      <c r="XEV3345" s="14"/>
      <c r="XFB3345" s="21"/>
      <c r="XFC3345" s="15"/>
    </row>
    <row r="3346" spans="16371:16383" ht="15" customHeight="1">
      <c r="XEQ3346" s="13"/>
      <c r="XER3346" s="1"/>
      <c r="XES3346" s="7"/>
      <c r="XET3346" s="14"/>
      <c r="XEU3346" s="14"/>
      <c r="XEV3346" s="14"/>
      <c r="XFB3346" s="21"/>
      <c r="XFC3346" s="15"/>
    </row>
    <row r="3347" spans="16371:16383" ht="15" customHeight="1">
      <c r="XEQ3347" s="13"/>
      <c r="XER3347" s="1"/>
      <c r="XES3347" s="7"/>
      <c r="XET3347" s="14"/>
      <c r="XEU3347" s="14"/>
      <c r="XEV3347" s="14"/>
      <c r="XFB3347" s="21"/>
      <c r="XFC3347" s="15"/>
    </row>
    <row r="3348" spans="16371:16383" ht="15" customHeight="1">
      <c r="XEQ3348" s="13"/>
      <c r="XER3348" s="1"/>
      <c r="XES3348" s="7"/>
      <c r="XET3348" s="14"/>
      <c r="XEU3348" s="14"/>
      <c r="XEV3348" s="14"/>
      <c r="XFB3348" s="21"/>
      <c r="XFC3348" s="15"/>
    </row>
    <row r="3349" spans="16371:16383" ht="15" customHeight="1">
      <c r="XEQ3349" s="13"/>
      <c r="XER3349" s="1"/>
      <c r="XES3349" s="7"/>
      <c r="XET3349" s="14"/>
      <c r="XEU3349" s="14"/>
      <c r="XEV3349" s="14"/>
      <c r="XFB3349" s="21"/>
      <c r="XFC3349" s="15"/>
    </row>
    <row r="3350" spans="16371:16383" ht="15" customHeight="1">
      <c r="XEQ3350" s="13"/>
      <c r="XER3350" s="1"/>
      <c r="XES3350" s="7"/>
      <c r="XET3350" s="14"/>
      <c r="XEU3350" s="14"/>
      <c r="XEV3350" s="14"/>
      <c r="XFB3350" s="21"/>
      <c r="XFC3350" s="15"/>
    </row>
    <row r="3351" spans="16371:16383" ht="15" customHeight="1">
      <c r="XEQ3351" s="13"/>
      <c r="XER3351" s="1"/>
      <c r="XES3351" s="7"/>
      <c r="XET3351" s="14"/>
      <c r="XEU3351" s="14"/>
      <c r="XEV3351" s="14"/>
      <c r="XFB3351" s="21"/>
      <c r="XFC3351" s="15"/>
    </row>
    <row r="3352" spans="16371:16383" ht="15" customHeight="1">
      <c r="XEQ3352" s="13"/>
      <c r="XER3352" s="1"/>
      <c r="XES3352" s="7"/>
      <c r="XET3352" s="14"/>
      <c r="XEU3352" s="14"/>
      <c r="XEV3352" s="14"/>
      <c r="XFB3352" s="21"/>
      <c r="XFC3352" s="15"/>
    </row>
    <row r="3353" spans="16371:16383" ht="15" customHeight="1">
      <c r="XEQ3353" s="13"/>
      <c r="XER3353" s="1"/>
      <c r="XES3353" s="7"/>
      <c r="XET3353" s="14"/>
      <c r="XEU3353" s="14"/>
      <c r="XEV3353" s="14"/>
      <c r="XFB3353" s="21"/>
      <c r="XFC3353" s="15"/>
    </row>
    <row r="3354" spans="16371:16383" ht="15" customHeight="1">
      <c r="XEQ3354" s="13"/>
      <c r="XER3354" s="1"/>
      <c r="XES3354" s="7"/>
      <c r="XET3354" s="14"/>
      <c r="XEU3354" s="14"/>
      <c r="XEV3354" s="14"/>
      <c r="XFB3354" s="21"/>
      <c r="XFC3354" s="15"/>
    </row>
    <row r="3355" spans="16371:16383" ht="15" customHeight="1">
      <c r="XEQ3355" s="13"/>
      <c r="XER3355" s="1"/>
      <c r="XES3355" s="7"/>
      <c r="XET3355" s="14"/>
      <c r="XEU3355" s="14"/>
      <c r="XEV3355" s="14"/>
      <c r="XFB3355" s="21"/>
      <c r="XFC3355" s="15"/>
    </row>
    <row r="3356" spans="16371:16383" ht="15" customHeight="1">
      <c r="XEQ3356" s="13"/>
      <c r="XER3356" s="1"/>
      <c r="XES3356" s="7"/>
      <c r="XET3356" s="14"/>
      <c r="XEU3356" s="14"/>
      <c r="XEV3356" s="14"/>
      <c r="XFB3356" s="21"/>
      <c r="XFC3356" s="15"/>
    </row>
    <row r="3357" spans="16371:16383" ht="15" customHeight="1">
      <c r="XEQ3357" s="13"/>
      <c r="XER3357" s="1"/>
      <c r="XES3357" s="7"/>
      <c r="XET3357" s="14"/>
      <c r="XEU3357" s="14"/>
      <c r="XEV3357" s="14"/>
      <c r="XFB3357" s="21"/>
      <c r="XFC3357" s="15"/>
    </row>
    <row r="3358" spans="16371:16383" ht="15" customHeight="1">
      <c r="XEQ3358" s="13"/>
      <c r="XER3358" s="1"/>
      <c r="XES3358" s="7"/>
      <c r="XET3358" s="14"/>
      <c r="XEU3358" s="14"/>
      <c r="XEV3358" s="14"/>
      <c r="XFB3358" s="21"/>
      <c r="XFC3358" s="15"/>
    </row>
    <row r="3359" spans="16371:16383" ht="15" customHeight="1">
      <c r="XEQ3359" s="13"/>
      <c r="XER3359" s="1"/>
      <c r="XES3359" s="7"/>
      <c r="XET3359" s="14"/>
      <c r="XEU3359" s="14"/>
      <c r="XEV3359" s="14"/>
      <c r="XFB3359" s="21"/>
      <c r="XFC3359" s="15"/>
    </row>
    <row r="3360" spans="16371:16383" ht="15" customHeight="1">
      <c r="XEQ3360" s="13"/>
      <c r="XER3360" s="1"/>
      <c r="XES3360" s="7"/>
      <c r="XET3360" s="14"/>
      <c r="XEU3360" s="14"/>
      <c r="XEV3360" s="14"/>
      <c r="XFB3360" s="21"/>
      <c r="XFC3360" s="15"/>
    </row>
    <row r="3361" spans="16371:16383" ht="15" customHeight="1">
      <c r="XEQ3361" s="13"/>
      <c r="XER3361" s="1"/>
      <c r="XES3361" s="7"/>
      <c r="XET3361" s="14"/>
      <c r="XEU3361" s="14"/>
      <c r="XEV3361" s="14"/>
      <c r="XFB3361" s="21"/>
      <c r="XFC3361" s="15"/>
    </row>
    <row r="3362" spans="16371:16383" ht="15" customHeight="1">
      <c r="XEQ3362" s="13"/>
      <c r="XER3362" s="1"/>
      <c r="XES3362" s="7"/>
      <c r="XET3362" s="14"/>
      <c r="XEU3362" s="14"/>
      <c r="XEV3362" s="14"/>
      <c r="XFB3362" s="21"/>
      <c r="XFC3362" s="15"/>
    </row>
    <row r="3363" spans="16371:16383" ht="15" customHeight="1">
      <c r="XEQ3363" s="13"/>
      <c r="XER3363" s="1"/>
      <c r="XES3363" s="7"/>
      <c r="XET3363" s="14"/>
      <c r="XEU3363" s="14"/>
      <c r="XEV3363" s="14"/>
      <c r="XFB3363" s="21"/>
      <c r="XFC3363" s="15"/>
    </row>
    <row r="3364" spans="16371:16383" ht="15" customHeight="1">
      <c r="XEQ3364" s="13"/>
      <c r="XER3364" s="1"/>
      <c r="XES3364" s="7"/>
      <c r="XET3364" s="14"/>
      <c r="XEU3364" s="14"/>
      <c r="XEV3364" s="14"/>
      <c r="XFB3364" s="21"/>
      <c r="XFC3364" s="15"/>
    </row>
    <row r="3365" spans="16371:16383" ht="15" customHeight="1">
      <c r="XEQ3365" s="13"/>
      <c r="XER3365" s="1"/>
      <c r="XES3365" s="7"/>
      <c r="XET3365" s="14"/>
      <c r="XEU3365" s="14"/>
      <c r="XEV3365" s="14"/>
      <c r="XFB3365" s="21"/>
      <c r="XFC3365" s="15"/>
    </row>
    <row r="3366" spans="16371:16383" ht="15" customHeight="1">
      <c r="XEQ3366" s="13"/>
      <c r="XER3366" s="1"/>
      <c r="XES3366" s="7"/>
      <c r="XET3366" s="14"/>
      <c r="XEU3366" s="14"/>
      <c r="XEV3366" s="14"/>
      <c r="XFB3366" s="21"/>
      <c r="XFC3366" s="15"/>
    </row>
    <row r="3367" spans="16371:16383" ht="15" customHeight="1">
      <c r="XEQ3367" s="13"/>
      <c r="XER3367" s="1"/>
      <c r="XES3367" s="7"/>
      <c r="XET3367" s="14"/>
      <c r="XEU3367" s="14"/>
      <c r="XEV3367" s="14"/>
      <c r="XFB3367" s="21"/>
      <c r="XFC3367" s="15"/>
    </row>
    <row r="3368" spans="16371:16383" ht="15" customHeight="1">
      <c r="XEQ3368" s="13"/>
      <c r="XER3368" s="1"/>
      <c r="XES3368" s="7"/>
      <c r="XET3368" s="14"/>
      <c r="XEU3368" s="14"/>
      <c r="XEV3368" s="14"/>
      <c r="XFB3368" s="21"/>
      <c r="XFC3368" s="15"/>
    </row>
    <row r="3369" spans="16371:16383" ht="15" customHeight="1">
      <c r="XEQ3369" s="13"/>
      <c r="XER3369" s="1"/>
      <c r="XES3369" s="7"/>
      <c r="XET3369" s="14"/>
      <c r="XEU3369" s="14"/>
      <c r="XEV3369" s="14"/>
      <c r="XFB3369" s="21"/>
      <c r="XFC3369" s="15"/>
    </row>
    <row r="3370" spans="16371:16383" ht="15" customHeight="1">
      <c r="XEQ3370" s="13"/>
      <c r="XER3370" s="1"/>
      <c r="XES3370" s="7"/>
      <c r="XET3370" s="14"/>
      <c r="XEU3370" s="14"/>
      <c r="XEV3370" s="14"/>
      <c r="XFB3370" s="21"/>
      <c r="XFC3370" s="15"/>
    </row>
    <row r="3371" spans="16371:16383" ht="15" customHeight="1">
      <c r="XEQ3371" s="13"/>
      <c r="XER3371" s="1"/>
      <c r="XES3371" s="7"/>
      <c r="XET3371" s="14"/>
      <c r="XEU3371" s="14"/>
      <c r="XEV3371" s="14"/>
      <c r="XFB3371" s="21"/>
      <c r="XFC3371" s="15"/>
    </row>
    <row r="3372" spans="16371:16383" ht="15" customHeight="1">
      <c r="XEQ3372" s="13"/>
      <c r="XER3372" s="1"/>
      <c r="XES3372" s="7"/>
      <c r="XET3372" s="14"/>
      <c r="XEU3372" s="14"/>
      <c r="XEV3372" s="14"/>
      <c r="XFB3372" s="21"/>
      <c r="XFC3372" s="15"/>
    </row>
    <row r="3373" spans="16371:16383" ht="15" customHeight="1">
      <c r="XEQ3373" s="13"/>
      <c r="XER3373" s="1"/>
      <c r="XES3373" s="7"/>
      <c r="XET3373" s="14"/>
      <c r="XEU3373" s="14"/>
      <c r="XEV3373" s="14"/>
      <c r="XFB3373" s="21"/>
      <c r="XFC3373" s="15"/>
    </row>
    <row r="3374" spans="16371:16383" ht="15" customHeight="1">
      <c r="XEQ3374" s="13"/>
      <c r="XER3374" s="1"/>
      <c r="XES3374" s="7"/>
      <c r="XET3374" s="14"/>
      <c r="XEU3374" s="14"/>
      <c r="XEV3374" s="14"/>
      <c r="XFB3374" s="21"/>
      <c r="XFC3374" s="15"/>
    </row>
    <row r="3375" spans="16371:16383" ht="15" customHeight="1">
      <c r="XEQ3375" s="13"/>
      <c r="XER3375" s="1"/>
      <c r="XES3375" s="7"/>
      <c r="XET3375" s="14"/>
      <c r="XEU3375" s="14"/>
      <c r="XEV3375" s="14"/>
      <c r="XFB3375" s="21"/>
      <c r="XFC3375" s="15"/>
    </row>
    <row r="3376" spans="16371:16383" ht="15" customHeight="1">
      <c r="XEQ3376" s="13"/>
      <c r="XER3376" s="1"/>
      <c r="XES3376" s="7"/>
      <c r="XET3376" s="14"/>
      <c r="XEU3376" s="14"/>
      <c r="XEV3376" s="14"/>
      <c r="XFB3376" s="21"/>
      <c r="XFC3376" s="15"/>
    </row>
    <row r="3377" spans="16371:16383" ht="15" customHeight="1">
      <c r="XEQ3377" s="13"/>
      <c r="XER3377" s="1"/>
      <c r="XES3377" s="7"/>
      <c r="XET3377" s="14"/>
      <c r="XEU3377" s="14"/>
      <c r="XEV3377" s="14"/>
      <c r="XFB3377" s="21"/>
      <c r="XFC3377" s="15"/>
    </row>
    <row r="3378" spans="16371:16383" ht="15" customHeight="1">
      <c r="XEQ3378" s="13"/>
      <c r="XER3378" s="1"/>
      <c r="XES3378" s="7"/>
      <c r="XET3378" s="14"/>
      <c r="XEU3378" s="14"/>
      <c r="XEV3378" s="14"/>
      <c r="XFB3378" s="21"/>
      <c r="XFC3378" s="15"/>
    </row>
    <row r="3379" spans="16371:16383" ht="15" customHeight="1">
      <c r="XEQ3379" s="13"/>
      <c r="XER3379" s="1"/>
      <c r="XES3379" s="7"/>
      <c r="XET3379" s="14"/>
      <c r="XEU3379" s="14"/>
      <c r="XEV3379" s="14"/>
      <c r="XFB3379" s="21"/>
      <c r="XFC3379" s="15"/>
    </row>
    <row r="3380" spans="16371:16383" ht="15" customHeight="1">
      <c r="XEQ3380" s="13"/>
      <c r="XER3380" s="1"/>
      <c r="XES3380" s="7"/>
      <c r="XET3380" s="14"/>
      <c r="XEU3380" s="14"/>
      <c r="XEV3380" s="14"/>
      <c r="XFB3380" s="21"/>
      <c r="XFC3380" s="15"/>
    </row>
    <row r="3381" spans="16371:16383" ht="15" customHeight="1">
      <c r="XEQ3381" s="13"/>
      <c r="XER3381" s="1"/>
      <c r="XES3381" s="7"/>
      <c r="XET3381" s="14"/>
      <c r="XEU3381" s="14"/>
      <c r="XEV3381" s="14"/>
      <c r="XFB3381" s="21"/>
      <c r="XFC3381" s="15"/>
    </row>
    <row r="3382" spans="16371:16383" ht="15" customHeight="1">
      <c r="XEQ3382" s="13"/>
      <c r="XER3382" s="1"/>
      <c r="XES3382" s="7"/>
      <c r="XET3382" s="14"/>
      <c r="XEU3382" s="14"/>
      <c r="XEV3382" s="14"/>
      <c r="XFB3382" s="21"/>
      <c r="XFC3382" s="15"/>
    </row>
    <row r="3383" spans="16371:16383" ht="15" customHeight="1">
      <c r="XEQ3383" s="13"/>
      <c r="XER3383" s="1"/>
      <c r="XES3383" s="7"/>
      <c r="XET3383" s="14"/>
      <c r="XEU3383" s="14"/>
      <c r="XEV3383" s="14"/>
      <c r="XFB3383" s="21"/>
      <c r="XFC3383" s="15"/>
    </row>
    <row r="3384" spans="16371:16383" ht="15" customHeight="1">
      <c r="XEQ3384" s="13"/>
      <c r="XER3384" s="1"/>
      <c r="XES3384" s="7"/>
      <c r="XET3384" s="14"/>
      <c r="XEU3384" s="14"/>
      <c r="XEV3384" s="14"/>
      <c r="XFB3384" s="21"/>
      <c r="XFC3384" s="15"/>
    </row>
    <row r="3385" spans="16371:16383" ht="15" customHeight="1">
      <c r="XEQ3385" s="13"/>
      <c r="XER3385" s="1"/>
      <c r="XES3385" s="7"/>
      <c r="XET3385" s="14"/>
      <c r="XEU3385" s="14"/>
      <c r="XEV3385" s="14"/>
      <c r="XFB3385" s="21"/>
      <c r="XFC3385" s="15"/>
    </row>
    <row r="3386" spans="16371:16383" ht="15" customHeight="1">
      <c r="XEQ3386" s="13"/>
      <c r="XER3386" s="1"/>
      <c r="XES3386" s="7"/>
      <c r="XET3386" s="14"/>
      <c r="XEU3386" s="14"/>
      <c r="XEV3386" s="14"/>
      <c r="XFB3386" s="21"/>
      <c r="XFC3386" s="15"/>
    </row>
    <row r="3387" spans="16371:16383" ht="15" customHeight="1">
      <c r="XEQ3387" s="13"/>
      <c r="XER3387" s="1"/>
      <c r="XES3387" s="7"/>
      <c r="XET3387" s="14"/>
      <c r="XEU3387" s="14"/>
      <c r="XEV3387" s="14"/>
      <c r="XFB3387" s="21"/>
      <c r="XFC3387" s="15"/>
    </row>
    <row r="3388" spans="16371:16383" ht="15" customHeight="1">
      <c r="XEQ3388" s="13"/>
      <c r="XER3388" s="1"/>
      <c r="XES3388" s="7"/>
      <c r="XET3388" s="14"/>
      <c r="XEU3388" s="14"/>
      <c r="XEV3388" s="14"/>
      <c r="XFB3388" s="21"/>
      <c r="XFC3388" s="15"/>
    </row>
    <row r="3389" spans="16371:16383" ht="15" customHeight="1">
      <c r="XEQ3389" s="13"/>
      <c r="XER3389" s="1"/>
      <c r="XES3389" s="7"/>
      <c r="XET3389" s="14"/>
      <c r="XEU3389" s="14"/>
      <c r="XEV3389" s="14"/>
      <c r="XFB3389" s="21"/>
      <c r="XFC3389" s="15"/>
    </row>
    <row r="3390" spans="16371:16383" ht="15" customHeight="1">
      <c r="XEQ3390" s="13"/>
      <c r="XER3390" s="1"/>
      <c r="XES3390" s="7"/>
      <c r="XET3390" s="14"/>
      <c r="XEU3390" s="14"/>
      <c r="XEV3390" s="14"/>
      <c r="XFB3390" s="21"/>
      <c r="XFC3390" s="15"/>
    </row>
    <row r="3391" spans="16371:16383" ht="15" customHeight="1">
      <c r="XEQ3391" s="13"/>
      <c r="XER3391" s="1"/>
      <c r="XES3391" s="7"/>
      <c r="XET3391" s="14"/>
      <c r="XEU3391" s="14"/>
      <c r="XEV3391" s="14"/>
      <c r="XFB3391" s="21"/>
      <c r="XFC3391" s="15"/>
    </row>
    <row r="3392" spans="16371:16383" ht="15" customHeight="1">
      <c r="XEQ3392" s="13"/>
      <c r="XER3392" s="1"/>
      <c r="XES3392" s="7"/>
      <c r="XET3392" s="14"/>
      <c r="XEU3392" s="14"/>
      <c r="XEV3392" s="14"/>
      <c r="XFB3392" s="21"/>
      <c r="XFC3392" s="15"/>
    </row>
    <row r="3393" spans="16371:16383" ht="15" customHeight="1">
      <c r="XEQ3393" s="13"/>
      <c r="XER3393" s="1"/>
      <c r="XES3393" s="7"/>
      <c r="XET3393" s="14"/>
      <c r="XEU3393" s="14"/>
      <c r="XEV3393" s="14"/>
      <c r="XFB3393" s="21"/>
      <c r="XFC3393" s="15"/>
    </row>
    <row r="3394" spans="16371:16383" ht="15" customHeight="1">
      <c r="XEQ3394" s="13"/>
      <c r="XER3394" s="1"/>
      <c r="XES3394" s="7"/>
      <c r="XET3394" s="14"/>
      <c r="XEU3394" s="14"/>
      <c r="XEV3394" s="14"/>
      <c r="XFB3394" s="21"/>
      <c r="XFC3394" s="15"/>
    </row>
    <row r="3395" spans="16371:16383" ht="15" customHeight="1">
      <c r="XEQ3395" s="13"/>
      <c r="XER3395" s="1"/>
      <c r="XES3395" s="7"/>
      <c r="XET3395" s="14"/>
      <c r="XEU3395" s="14"/>
      <c r="XEV3395" s="14"/>
      <c r="XFB3395" s="21"/>
      <c r="XFC3395" s="15"/>
    </row>
    <row r="3396" spans="16371:16383" ht="15" customHeight="1">
      <c r="XEQ3396" s="13"/>
      <c r="XER3396" s="1"/>
      <c r="XES3396" s="7"/>
      <c r="XET3396" s="14"/>
      <c r="XEU3396" s="14"/>
      <c r="XEV3396" s="14"/>
      <c r="XFB3396" s="21"/>
      <c r="XFC3396" s="15"/>
    </row>
    <row r="3397" spans="16371:16383" ht="15" customHeight="1">
      <c r="XEQ3397" s="13"/>
      <c r="XER3397" s="1"/>
      <c r="XES3397" s="7"/>
      <c r="XET3397" s="14"/>
      <c r="XEU3397" s="14"/>
      <c r="XEV3397" s="14"/>
      <c r="XFB3397" s="21"/>
      <c r="XFC3397" s="15"/>
    </row>
    <row r="3398" spans="16371:16383" ht="15" customHeight="1">
      <c r="XEQ3398" s="13"/>
      <c r="XER3398" s="1"/>
      <c r="XES3398" s="7"/>
      <c r="XET3398" s="14"/>
      <c r="XEU3398" s="14"/>
      <c r="XEV3398" s="14"/>
      <c r="XFB3398" s="21"/>
      <c r="XFC3398" s="15"/>
    </row>
    <row r="3399" spans="16371:16383" ht="15" customHeight="1">
      <c r="XEQ3399" s="13"/>
      <c r="XER3399" s="1"/>
      <c r="XES3399" s="7"/>
      <c r="XET3399" s="14"/>
      <c r="XEU3399" s="14"/>
      <c r="XEV3399" s="14"/>
      <c r="XFB3399" s="21"/>
      <c r="XFC3399" s="15"/>
    </row>
    <row r="3400" spans="16371:16383" ht="15" customHeight="1">
      <c r="XEQ3400" s="13"/>
      <c r="XER3400" s="1"/>
      <c r="XES3400" s="7"/>
      <c r="XET3400" s="14"/>
      <c r="XEU3400" s="14"/>
      <c r="XEV3400" s="14"/>
      <c r="XFB3400" s="21"/>
      <c r="XFC3400" s="15"/>
    </row>
    <row r="3401" spans="16371:16383" ht="15" customHeight="1">
      <c r="XEQ3401" s="13"/>
      <c r="XER3401" s="1"/>
      <c r="XES3401" s="7"/>
      <c r="XET3401" s="14"/>
      <c r="XEU3401" s="14"/>
      <c r="XEV3401" s="14"/>
      <c r="XFB3401" s="21"/>
      <c r="XFC3401" s="15"/>
    </row>
    <row r="3402" spans="16371:16383" ht="15" customHeight="1">
      <c r="XEQ3402" s="13"/>
      <c r="XER3402" s="1"/>
      <c r="XES3402" s="7"/>
      <c r="XET3402" s="14"/>
      <c r="XEU3402" s="14"/>
      <c r="XEV3402" s="14"/>
      <c r="XFB3402" s="21"/>
      <c r="XFC3402" s="15"/>
    </row>
    <row r="3403" spans="16371:16383" ht="15" customHeight="1">
      <c r="XEQ3403" s="13"/>
      <c r="XER3403" s="1"/>
      <c r="XES3403" s="7"/>
      <c r="XET3403" s="14"/>
      <c r="XEU3403" s="14"/>
      <c r="XEV3403" s="14"/>
      <c r="XFB3403" s="21"/>
      <c r="XFC3403" s="15"/>
    </row>
    <row r="3404" spans="16371:16383" ht="15" customHeight="1">
      <c r="XEQ3404" s="13"/>
      <c r="XER3404" s="1"/>
      <c r="XES3404" s="7"/>
      <c r="XET3404" s="14"/>
      <c r="XEU3404" s="14"/>
      <c r="XEV3404" s="14"/>
      <c r="XFB3404" s="21"/>
      <c r="XFC3404" s="15"/>
    </row>
    <row r="3405" spans="16371:16383" ht="15" customHeight="1">
      <c r="XEQ3405" s="13"/>
      <c r="XER3405" s="1"/>
      <c r="XES3405" s="7"/>
      <c r="XET3405" s="14"/>
      <c r="XEU3405" s="14"/>
      <c r="XEV3405" s="14"/>
      <c r="XFB3405" s="21"/>
      <c r="XFC3405" s="15"/>
    </row>
    <row r="3406" spans="16371:16383" ht="15" customHeight="1">
      <c r="XEQ3406" s="13"/>
      <c r="XER3406" s="1"/>
      <c r="XES3406" s="7"/>
      <c r="XET3406" s="14"/>
      <c r="XEU3406" s="14"/>
      <c r="XEV3406" s="14"/>
      <c r="XFB3406" s="21"/>
      <c r="XFC3406" s="15"/>
    </row>
    <row r="3407" spans="16371:16383" ht="15" customHeight="1">
      <c r="XEQ3407" s="13"/>
      <c r="XER3407" s="1"/>
      <c r="XES3407" s="7"/>
      <c r="XET3407" s="14"/>
      <c r="XEU3407" s="14"/>
      <c r="XEV3407" s="14"/>
      <c r="XFB3407" s="21"/>
      <c r="XFC3407" s="15"/>
    </row>
    <row r="3408" spans="16371:16383" ht="15" customHeight="1">
      <c r="XEQ3408" s="13"/>
      <c r="XER3408" s="1"/>
      <c r="XES3408" s="7"/>
      <c r="XET3408" s="14"/>
      <c r="XEU3408" s="14"/>
      <c r="XEV3408" s="14"/>
      <c r="XFB3408" s="21"/>
      <c r="XFC3408" s="15"/>
    </row>
    <row r="3409" spans="16371:16383" ht="15" customHeight="1">
      <c r="XEQ3409" s="13"/>
      <c r="XER3409" s="1"/>
      <c r="XES3409" s="7"/>
      <c r="XET3409" s="14"/>
      <c r="XEU3409" s="14"/>
      <c r="XEV3409" s="14"/>
      <c r="XFB3409" s="21"/>
      <c r="XFC3409" s="15"/>
    </row>
    <row r="3410" spans="16371:16383" ht="15" customHeight="1">
      <c r="XEQ3410" s="13"/>
      <c r="XER3410" s="1"/>
      <c r="XES3410" s="7"/>
      <c r="XET3410" s="14"/>
      <c r="XEU3410" s="14"/>
      <c r="XEV3410" s="14"/>
      <c r="XFB3410" s="21"/>
      <c r="XFC3410" s="15"/>
    </row>
    <row r="3411" spans="16371:16383" ht="15" customHeight="1">
      <c r="XEQ3411" s="13"/>
      <c r="XER3411" s="1"/>
      <c r="XES3411" s="7"/>
      <c r="XET3411" s="14"/>
      <c r="XEU3411" s="14"/>
      <c r="XEV3411" s="14"/>
      <c r="XFB3411" s="21"/>
      <c r="XFC3411" s="15"/>
    </row>
    <row r="3412" spans="16371:16383" ht="15" customHeight="1">
      <c r="XEQ3412" s="13"/>
      <c r="XER3412" s="1"/>
      <c r="XES3412" s="7"/>
      <c r="XET3412" s="14"/>
      <c r="XEU3412" s="14"/>
      <c r="XEV3412" s="14"/>
      <c r="XFB3412" s="21"/>
      <c r="XFC3412" s="15"/>
    </row>
    <row r="3413" spans="16371:16383" ht="15" customHeight="1">
      <c r="XEQ3413" s="13"/>
      <c r="XER3413" s="1"/>
      <c r="XES3413" s="7"/>
      <c r="XET3413" s="14"/>
      <c r="XEU3413" s="14"/>
      <c r="XEV3413" s="14"/>
      <c r="XFB3413" s="21"/>
      <c r="XFC3413" s="15"/>
    </row>
    <row r="3414" spans="16371:16383" ht="15" customHeight="1">
      <c r="XEQ3414" s="13"/>
      <c r="XER3414" s="1"/>
      <c r="XES3414" s="7"/>
      <c r="XET3414" s="14"/>
      <c r="XEU3414" s="14"/>
      <c r="XEV3414" s="14"/>
      <c r="XFB3414" s="21"/>
      <c r="XFC3414" s="15"/>
    </row>
    <row r="3415" spans="16371:16383" ht="15" customHeight="1">
      <c r="XEQ3415" s="13"/>
      <c r="XER3415" s="1"/>
      <c r="XES3415" s="7"/>
      <c r="XET3415" s="14"/>
      <c r="XEU3415" s="14"/>
      <c r="XEV3415" s="14"/>
      <c r="XFB3415" s="21"/>
      <c r="XFC3415" s="15"/>
    </row>
    <row r="3416" spans="16371:16383" ht="15" customHeight="1">
      <c r="XEQ3416" s="13"/>
      <c r="XER3416" s="1"/>
      <c r="XES3416" s="7"/>
      <c r="XET3416" s="14"/>
      <c r="XEU3416" s="14"/>
      <c r="XEV3416" s="14"/>
      <c r="XFB3416" s="21"/>
      <c r="XFC3416" s="15"/>
    </row>
    <row r="3417" spans="16371:16383" ht="15" customHeight="1">
      <c r="XEQ3417" s="13"/>
      <c r="XER3417" s="1"/>
      <c r="XES3417" s="7"/>
      <c r="XET3417" s="14"/>
      <c r="XEU3417" s="14"/>
      <c r="XEV3417" s="14"/>
      <c r="XFB3417" s="21"/>
      <c r="XFC3417" s="15"/>
    </row>
    <row r="3418" spans="16371:16383" ht="15" customHeight="1">
      <c r="XEQ3418" s="13"/>
      <c r="XER3418" s="1"/>
      <c r="XES3418" s="7"/>
      <c r="XET3418" s="14"/>
      <c r="XEU3418" s="14"/>
      <c r="XEV3418" s="14"/>
      <c r="XFB3418" s="21"/>
      <c r="XFC3418" s="15"/>
    </row>
    <row r="3419" spans="16371:16383" ht="15" customHeight="1">
      <c r="XEQ3419" s="13"/>
      <c r="XER3419" s="1"/>
      <c r="XES3419" s="7"/>
      <c r="XET3419" s="14"/>
      <c r="XEU3419" s="14"/>
      <c r="XEV3419" s="14"/>
      <c r="XFB3419" s="21"/>
      <c r="XFC3419" s="15"/>
    </row>
    <row r="3420" spans="16371:16383" ht="15" customHeight="1">
      <c r="XEQ3420" s="13"/>
      <c r="XER3420" s="1"/>
      <c r="XES3420" s="7"/>
      <c r="XET3420" s="14"/>
      <c r="XEU3420" s="14"/>
      <c r="XEV3420" s="14"/>
      <c r="XFB3420" s="21"/>
      <c r="XFC3420" s="15"/>
    </row>
    <row r="3421" spans="16371:16383" ht="15" customHeight="1">
      <c r="XEQ3421" s="13"/>
      <c r="XER3421" s="1"/>
      <c r="XES3421" s="7"/>
      <c r="XET3421" s="14"/>
      <c r="XEU3421" s="14"/>
      <c r="XEV3421" s="14"/>
      <c r="XFB3421" s="21"/>
      <c r="XFC3421" s="15"/>
    </row>
    <row r="3422" spans="16371:16383" ht="15" customHeight="1">
      <c r="XEQ3422" s="13"/>
      <c r="XER3422" s="1"/>
      <c r="XES3422" s="7"/>
      <c r="XET3422" s="14"/>
      <c r="XEU3422" s="14"/>
      <c r="XEV3422" s="14"/>
      <c r="XFB3422" s="21"/>
      <c r="XFC3422" s="15"/>
    </row>
    <row r="3423" spans="16371:16383" ht="15" customHeight="1">
      <c r="XEQ3423" s="13"/>
      <c r="XER3423" s="1"/>
      <c r="XES3423" s="7"/>
      <c r="XET3423" s="14"/>
      <c r="XEU3423" s="14"/>
      <c r="XEV3423" s="14"/>
      <c r="XFB3423" s="21"/>
      <c r="XFC3423" s="15"/>
    </row>
    <row r="3424" spans="16371:16383" ht="15" customHeight="1">
      <c r="XEQ3424" s="13"/>
      <c r="XER3424" s="1"/>
      <c r="XES3424" s="7"/>
      <c r="XET3424" s="14"/>
      <c r="XEU3424" s="14"/>
      <c r="XEV3424" s="14"/>
      <c r="XFB3424" s="21"/>
      <c r="XFC3424" s="15"/>
    </row>
    <row r="3425" spans="16371:16383" ht="15" customHeight="1">
      <c r="XEQ3425" s="13"/>
      <c r="XER3425" s="1"/>
      <c r="XES3425" s="7"/>
      <c r="XET3425" s="14"/>
      <c r="XEU3425" s="14"/>
      <c r="XEV3425" s="14"/>
      <c r="XFB3425" s="21"/>
      <c r="XFC3425" s="15"/>
    </row>
    <row r="3426" spans="16371:16383" ht="15" customHeight="1">
      <c r="XEQ3426" s="13"/>
      <c r="XER3426" s="1"/>
      <c r="XES3426" s="7"/>
      <c r="XET3426" s="14"/>
      <c r="XEU3426" s="14"/>
      <c r="XEV3426" s="14"/>
      <c r="XFB3426" s="21"/>
      <c r="XFC3426" s="15"/>
    </row>
    <row r="3427" spans="16371:16383" ht="15" customHeight="1">
      <c r="XEQ3427" s="13"/>
      <c r="XER3427" s="1"/>
      <c r="XES3427" s="7"/>
      <c r="XET3427" s="14"/>
      <c r="XEU3427" s="14"/>
      <c r="XEV3427" s="14"/>
      <c r="XFB3427" s="21"/>
      <c r="XFC3427" s="15"/>
    </row>
    <row r="3428" spans="16371:16383" ht="15" customHeight="1">
      <c r="XEQ3428" s="13"/>
      <c r="XER3428" s="1"/>
      <c r="XES3428" s="7"/>
      <c r="XET3428" s="14"/>
      <c r="XEU3428" s="14"/>
      <c r="XEV3428" s="14"/>
      <c r="XFB3428" s="21"/>
      <c r="XFC3428" s="15"/>
    </row>
    <row r="3429" spans="16371:16383" ht="15" customHeight="1">
      <c r="XEQ3429" s="13"/>
      <c r="XER3429" s="1"/>
      <c r="XES3429" s="7"/>
      <c r="XET3429" s="14"/>
      <c r="XEU3429" s="14"/>
      <c r="XEV3429" s="14"/>
      <c r="XFB3429" s="21"/>
      <c r="XFC3429" s="15"/>
    </row>
    <row r="3430" spans="16371:16383" ht="15" customHeight="1">
      <c r="XEQ3430" s="13"/>
      <c r="XER3430" s="1"/>
      <c r="XES3430" s="7"/>
      <c r="XET3430" s="14"/>
      <c r="XEU3430" s="14"/>
      <c r="XEV3430" s="14"/>
      <c r="XFB3430" s="21"/>
      <c r="XFC3430" s="15"/>
    </row>
    <row r="3431" spans="16371:16383" ht="15" customHeight="1">
      <c r="XEQ3431" s="13"/>
      <c r="XER3431" s="1"/>
      <c r="XES3431" s="7"/>
      <c r="XET3431" s="14"/>
      <c r="XEU3431" s="14"/>
      <c r="XEV3431" s="14"/>
      <c r="XFB3431" s="21"/>
      <c r="XFC3431" s="15"/>
    </row>
    <row r="3432" spans="16371:16383" ht="15" customHeight="1">
      <c r="XEQ3432" s="13"/>
      <c r="XER3432" s="1"/>
      <c r="XES3432" s="7"/>
      <c r="XET3432" s="14"/>
      <c r="XEU3432" s="14"/>
      <c r="XEV3432" s="14"/>
      <c r="XFB3432" s="21"/>
      <c r="XFC3432" s="15"/>
    </row>
    <row r="3433" spans="16371:16383" ht="15" customHeight="1">
      <c r="XEQ3433" s="13"/>
      <c r="XER3433" s="1"/>
      <c r="XES3433" s="7"/>
      <c r="XET3433" s="14"/>
      <c r="XEU3433" s="14"/>
      <c r="XEV3433" s="14"/>
      <c r="XFB3433" s="21"/>
      <c r="XFC3433" s="15"/>
    </row>
    <row r="3434" spans="16371:16383" ht="15" customHeight="1">
      <c r="XEQ3434" s="13"/>
      <c r="XER3434" s="1"/>
      <c r="XES3434" s="7"/>
      <c r="XET3434" s="14"/>
      <c r="XEU3434" s="14"/>
      <c r="XEV3434" s="14"/>
      <c r="XFB3434" s="21"/>
      <c r="XFC3434" s="15"/>
    </row>
    <row r="3435" spans="16371:16383" ht="15" customHeight="1">
      <c r="XEQ3435" s="13"/>
      <c r="XER3435" s="1"/>
      <c r="XES3435" s="7"/>
      <c r="XET3435" s="14"/>
      <c r="XEU3435" s="14"/>
      <c r="XEV3435" s="14"/>
      <c r="XFB3435" s="21"/>
      <c r="XFC3435" s="15"/>
    </row>
    <row r="3436" spans="16371:16383" ht="15" customHeight="1">
      <c r="XEQ3436" s="13"/>
      <c r="XER3436" s="1"/>
      <c r="XES3436" s="7"/>
      <c r="XET3436" s="14"/>
      <c r="XEU3436" s="14"/>
      <c r="XEV3436" s="14"/>
      <c r="XFB3436" s="21"/>
      <c r="XFC3436" s="15"/>
    </row>
    <row r="3437" spans="16371:16383" ht="15" customHeight="1">
      <c r="XEQ3437" s="13"/>
      <c r="XER3437" s="1"/>
      <c r="XES3437" s="7"/>
      <c r="XET3437" s="14"/>
      <c r="XEU3437" s="14"/>
      <c r="XEV3437" s="14"/>
      <c r="XFB3437" s="21"/>
      <c r="XFC3437" s="15"/>
    </row>
    <row r="3438" spans="16371:16383" ht="15" customHeight="1">
      <c r="XEQ3438" s="13"/>
      <c r="XER3438" s="1"/>
      <c r="XES3438" s="7"/>
      <c r="XET3438" s="14"/>
      <c r="XEU3438" s="14"/>
      <c r="XEV3438" s="14"/>
      <c r="XFB3438" s="21"/>
      <c r="XFC3438" s="15"/>
    </row>
    <row r="3439" spans="16371:16383" ht="15" customHeight="1">
      <c r="XEQ3439" s="13"/>
      <c r="XER3439" s="1"/>
      <c r="XES3439" s="7"/>
      <c r="XET3439" s="14"/>
      <c r="XEU3439" s="14"/>
      <c r="XEV3439" s="14"/>
      <c r="XFB3439" s="21"/>
      <c r="XFC3439" s="15"/>
    </row>
    <row r="3440" spans="16371:16383" ht="15" customHeight="1">
      <c r="XEQ3440" s="13"/>
      <c r="XER3440" s="1"/>
      <c r="XES3440" s="7"/>
      <c r="XET3440" s="14"/>
      <c r="XEU3440" s="14"/>
      <c r="XEV3440" s="14"/>
      <c r="XFB3440" s="21"/>
      <c r="XFC3440" s="15"/>
    </row>
    <row r="3441" spans="16371:16383" ht="15" customHeight="1">
      <c r="XEQ3441" s="13"/>
      <c r="XER3441" s="1"/>
      <c r="XES3441" s="7"/>
      <c r="XET3441" s="14"/>
      <c r="XEU3441" s="14"/>
      <c r="XEV3441" s="14"/>
      <c r="XFB3441" s="21"/>
      <c r="XFC3441" s="15"/>
    </row>
    <row r="3442" spans="16371:16383" ht="15" customHeight="1">
      <c r="XEQ3442" s="13"/>
      <c r="XER3442" s="1"/>
      <c r="XES3442" s="7"/>
      <c r="XET3442" s="14"/>
      <c r="XEU3442" s="14"/>
      <c r="XEV3442" s="14"/>
      <c r="XFB3442" s="21"/>
      <c r="XFC3442" s="15"/>
    </row>
    <row r="3443" spans="16371:16383" ht="15" customHeight="1">
      <c r="XEQ3443" s="13"/>
      <c r="XER3443" s="1"/>
      <c r="XES3443" s="7"/>
      <c r="XET3443" s="14"/>
      <c r="XEU3443" s="14"/>
      <c r="XEV3443" s="14"/>
      <c r="XFB3443" s="21"/>
      <c r="XFC3443" s="15"/>
    </row>
    <row r="3444" spans="16371:16383" ht="15" customHeight="1">
      <c r="XEQ3444" s="13"/>
      <c r="XER3444" s="1"/>
      <c r="XES3444" s="7"/>
      <c r="XET3444" s="14"/>
      <c r="XEU3444" s="14"/>
      <c r="XEV3444" s="14"/>
      <c r="XFB3444" s="21"/>
      <c r="XFC3444" s="15"/>
    </row>
    <row r="3445" spans="16371:16383" ht="15" customHeight="1">
      <c r="XEQ3445" s="13"/>
      <c r="XER3445" s="1"/>
      <c r="XES3445" s="7"/>
      <c r="XET3445" s="14"/>
      <c r="XEU3445" s="14"/>
      <c r="XEV3445" s="14"/>
      <c r="XFB3445" s="21"/>
      <c r="XFC3445" s="15"/>
    </row>
    <row r="3446" spans="16371:16383" ht="15" customHeight="1">
      <c r="XEQ3446" s="13"/>
      <c r="XER3446" s="1"/>
      <c r="XES3446" s="7"/>
      <c r="XET3446" s="14"/>
      <c r="XEU3446" s="14"/>
      <c r="XEV3446" s="14"/>
      <c r="XFB3446" s="21"/>
      <c r="XFC3446" s="15"/>
    </row>
    <row r="3447" spans="16371:16383" ht="15" customHeight="1">
      <c r="XEQ3447" s="13"/>
      <c r="XER3447" s="1"/>
      <c r="XES3447" s="7"/>
      <c r="XET3447" s="14"/>
      <c r="XEU3447" s="14"/>
      <c r="XEV3447" s="14"/>
      <c r="XFB3447" s="21"/>
      <c r="XFC3447" s="15"/>
    </row>
    <row r="3448" spans="16371:16383" ht="15" customHeight="1">
      <c r="XEQ3448" s="13"/>
      <c r="XER3448" s="1"/>
      <c r="XES3448" s="7"/>
      <c r="XET3448" s="14"/>
      <c r="XEU3448" s="14"/>
      <c r="XEV3448" s="14"/>
      <c r="XFB3448" s="21"/>
      <c r="XFC3448" s="15"/>
    </row>
    <row r="3449" spans="16371:16383" ht="15" customHeight="1">
      <c r="XEQ3449" s="13"/>
      <c r="XER3449" s="1"/>
      <c r="XES3449" s="7"/>
      <c r="XET3449" s="14"/>
      <c r="XEU3449" s="14"/>
      <c r="XEV3449" s="14"/>
      <c r="XFB3449" s="21"/>
      <c r="XFC3449" s="15"/>
    </row>
    <row r="3450" spans="16371:16383" ht="15" customHeight="1">
      <c r="XEQ3450" s="13"/>
      <c r="XER3450" s="1"/>
      <c r="XES3450" s="7"/>
      <c r="XET3450" s="14"/>
      <c r="XEU3450" s="14"/>
      <c r="XEV3450" s="14"/>
      <c r="XFB3450" s="21"/>
      <c r="XFC3450" s="15"/>
    </row>
    <row r="3451" spans="16371:16383" ht="15" customHeight="1">
      <c r="XEQ3451" s="13"/>
      <c r="XER3451" s="1"/>
      <c r="XES3451" s="7"/>
      <c r="XET3451" s="14"/>
      <c r="XEU3451" s="14"/>
      <c r="XEV3451" s="14"/>
      <c r="XFB3451" s="21"/>
      <c r="XFC3451" s="15"/>
    </row>
    <row r="3452" spans="16371:16383" ht="15" customHeight="1">
      <c r="XEQ3452" s="13"/>
      <c r="XER3452" s="1"/>
      <c r="XES3452" s="7"/>
      <c r="XET3452" s="14"/>
      <c r="XEU3452" s="14"/>
      <c r="XEV3452" s="14"/>
      <c r="XFB3452" s="21"/>
      <c r="XFC3452" s="15"/>
    </row>
    <row r="3453" spans="16371:16383" ht="15" customHeight="1">
      <c r="XEQ3453" s="13"/>
      <c r="XER3453" s="1"/>
      <c r="XES3453" s="7"/>
      <c r="XET3453" s="14"/>
      <c r="XEU3453" s="14"/>
      <c r="XEV3453" s="14"/>
      <c r="XFB3453" s="21"/>
      <c r="XFC3453" s="15"/>
    </row>
    <row r="3454" spans="16371:16383" ht="15" customHeight="1">
      <c r="XEQ3454" s="13"/>
      <c r="XER3454" s="1"/>
      <c r="XES3454" s="7"/>
      <c r="XET3454" s="14"/>
      <c r="XEU3454" s="14"/>
      <c r="XEV3454" s="14"/>
      <c r="XFB3454" s="21"/>
      <c r="XFC3454" s="15"/>
    </row>
    <row r="3455" spans="16371:16383" ht="15" customHeight="1">
      <c r="XEQ3455" s="13"/>
      <c r="XER3455" s="1"/>
      <c r="XES3455" s="7"/>
      <c r="XET3455" s="14"/>
      <c r="XEU3455" s="14"/>
      <c r="XEV3455" s="14"/>
      <c r="XFB3455" s="21"/>
      <c r="XFC3455" s="15"/>
    </row>
    <row r="3456" spans="16371:16383" ht="15" customHeight="1">
      <c r="XEQ3456" s="13"/>
      <c r="XER3456" s="1"/>
      <c r="XES3456" s="7"/>
      <c r="XET3456" s="14"/>
      <c r="XEU3456" s="14"/>
      <c r="XEV3456" s="14"/>
      <c r="XFB3456" s="21"/>
      <c r="XFC3456" s="15"/>
    </row>
    <row r="3457" spans="16371:16383" ht="15" customHeight="1">
      <c r="XEQ3457" s="13"/>
      <c r="XER3457" s="1"/>
      <c r="XES3457" s="7"/>
      <c r="XET3457" s="14"/>
      <c r="XEU3457" s="14"/>
      <c r="XEV3457" s="14"/>
      <c r="XFB3457" s="21"/>
      <c r="XFC3457" s="15"/>
    </row>
    <row r="3458" spans="16371:16383" ht="15" customHeight="1">
      <c r="XEQ3458" s="13"/>
      <c r="XER3458" s="1"/>
      <c r="XES3458" s="7"/>
      <c r="XET3458" s="14"/>
      <c r="XEU3458" s="14"/>
      <c r="XEV3458" s="14"/>
      <c r="XFB3458" s="21"/>
      <c r="XFC3458" s="15"/>
    </row>
    <row r="3459" spans="16371:16383" ht="15" customHeight="1">
      <c r="XEQ3459" s="13"/>
      <c r="XER3459" s="1"/>
      <c r="XES3459" s="7"/>
      <c r="XET3459" s="14"/>
      <c r="XEU3459" s="14"/>
      <c r="XEV3459" s="14"/>
      <c r="XFB3459" s="21"/>
      <c r="XFC3459" s="15"/>
    </row>
    <row r="3460" spans="16371:16383" ht="15" customHeight="1">
      <c r="XEQ3460" s="13"/>
      <c r="XER3460" s="1"/>
      <c r="XES3460" s="7"/>
      <c r="XET3460" s="14"/>
      <c r="XEU3460" s="14"/>
      <c r="XEV3460" s="14"/>
      <c r="XFB3460" s="21"/>
      <c r="XFC3460" s="15"/>
    </row>
    <row r="3461" spans="16371:16383" ht="15" customHeight="1">
      <c r="XEQ3461" s="13"/>
      <c r="XER3461" s="1"/>
      <c r="XES3461" s="7"/>
      <c r="XET3461" s="14"/>
      <c r="XEU3461" s="14"/>
      <c r="XEV3461" s="14"/>
      <c r="XFB3461" s="21"/>
      <c r="XFC3461" s="15"/>
    </row>
    <row r="3462" spans="16371:16383" ht="15" customHeight="1">
      <c r="XEQ3462" s="13"/>
      <c r="XER3462" s="1"/>
      <c r="XES3462" s="7"/>
      <c r="XET3462" s="14"/>
      <c r="XEU3462" s="14"/>
      <c r="XEV3462" s="14"/>
      <c r="XFB3462" s="21"/>
      <c r="XFC3462" s="15"/>
    </row>
    <row r="3463" spans="16371:16383" ht="15" customHeight="1">
      <c r="XEQ3463" s="13"/>
      <c r="XER3463" s="1"/>
      <c r="XES3463" s="7"/>
      <c r="XET3463" s="14"/>
      <c r="XEU3463" s="14"/>
      <c r="XEV3463" s="14"/>
      <c r="XFB3463" s="21"/>
      <c r="XFC3463" s="15"/>
    </row>
    <row r="3464" spans="16371:16383" ht="15" customHeight="1">
      <c r="XEQ3464" s="13"/>
      <c r="XER3464" s="1"/>
      <c r="XES3464" s="7"/>
      <c r="XET3464" s="14"/>
      <c r="XEU3464" s="14"/>
      <c r="XEV3464" s="14"/>
      <c r="XFB3464" s="21"/>
      <c r="XFC3464" s="15"/>
    </row>
    <row r="3465" spans="16371:16383" ht="15" customHeight="1">
      <c r="XEQ3465" s="13"/>
      <c r="XER3465" s="1"/>
      <c r="XES3465" s="7"/>
      <c r="XET3465" s="14"/>
      <c r="XEU3465" s="14"/>
      <c r="XEV3465" s="14"/>
      <c r="XFB3465" s="21"/>
      <c r="XFC3465" s="15"/>
    </row>
    <row r="3466" spans="16371:16383" ht="15" customHeight="1">
      <c r="XEQ3466" s="13"/>
      <c r="XER3466" s="1"/>
      <c r="XES3466" s="7"/>
      <c r="XET3466" s="14"/>
      <c r="XEU3466" s="14"/>
      <c r="XEV3466" s="14"/>
      <c r="XFB3466" s="21"/>
      <c r="XFC3466" s="15"/>
    </row>
    <row r="3467" spans="16371:16383" ht="15" customHeight="1">
      <c r="XEQ3467" s="13"/>
      <c r="XER3467" s="1"/>
      <c r="XES3467" s="7"/>
      <c r="XET3467" s="14"/>
      <c r="XEU3467" s="14"/>
      <c r="XEV3467" s="14"/>
      <c r="XFB3467" s="21"/>
      <c r="XFC3467" s="15"/>
    </row>
    <row r="3468" spans="16371:16383" ht="15" customHeight="1">
      <c r="XEQ3468" s="13"/>
      <c r="XER3468" s="1"/>
      <c r="XES3468" s="7"/>
      <c r="XET3468" s="14"/>
      <c r="XEU3468" s="14"/>
      <c r="XEV3468" s="14"/>
      <c r="XFB3468" s="21"/>
      <c r="XFC3468" s="15"/>
    </row>
    <row r="3469" spans="16371:16383" ht="15" customHeight="1">
      <c r="XEQ3469" s="13"/>
      <c r="XER3469" s="1"/>
      <c r="XES3469" s="7"/>
      <c r="XET3469" s="14"/>
      <c r="XEU3469" s="14"/>
      <c r="XEV3469" s="14"/>
      <c r="XFB3469" s="21"/>
      <c r="XFC3469" s="15"/>
    </row>
    <row r="3470" spans="16371:16383" ht="15" customHeight="1">
      <c r="XEQ3470" s="13"/>
      <c r="XER3470" s="1"/>
      <c r="XES3470" s="7"/>
      <c r="XET3470" s="14"/>
      <c r="XEU3470" s="14"/>
      <c r="XEV3470" s="14"/>
      <c r="XFB3470" s="21"/>
      <c r="XFC3470" s="15"/>
    </row>
    <row r="3471" spans="16371:16383" ht="15" customHeight="1">
      <c r="XEQ3471" s="13"/>
      <c r="XER3471" s="1"/>
      <c r="XES3471" s="7"/>
      <c r="XET3471" s="14"/>
      <c r="XEU3471" s="14"/>
      <c r="XEV3471" s="14"/>
      <c r="XFB3471" s="21"/>
      <c r="XFC3471" s="15"/>
    </row>
    <row r="3472" spans="16371:16383" ht="15" customHeight="1">
      <c r="XEQ3472" s="13"/>
      <c r="XER3472" s="1"/>
      <c r="XES3472" s="7"/>
      <c r="XET3472" s="14"/>
      <c r="XEU3472" s="14"/>
      <c r="XEV3472" s="14"/>
      <c r="XFB3472" s="21"/>
      <c r="XFC3472" s="15"/>
    </row>
    <row r="3473" spans="16371:16383" ht="15" customHeight="1">
      <c r="XEQ3473" s="13"/>
      <c r="XER3473" s="1"/>
      <c r="XES3473" s="7"/>
      <c r="XET3473" s="14"/>
      <c r="XEU3473" s="14"/>
      <c r="XEV3473" s="14"/>
      <c r="XFB3473" s="21"/>
      <c r="XFC3473" s="15"/>
    </row>
    <row r="3474" spans="16371:16383" ht="15" customHeight="1">
      <c r="XEQ3474" s="13"/>
      <c r="XER3474" s="1"/>
      <c r="XES3474" s="7"/>
      <c r="XET3474" s="14"/>
      <c r="XEU3474" s="14"/>
      <c r="XEV3474" s="14"/>
      <c r="XFB3474" s="21"/>
      <c r="XFC3474" s="15"/>
    </row>
    <row r="3475" spans="16371:16383" ht="15" customHeight="1">
      <c r="XEQ3475" s="13"/>
      <c r="XER3475" s="1"/>
      <c r="XES3475" s="7"/>
      <c r="XET3475" s="14"/>
      <c r="XEU3475" s="14"/>
      <c r="XEV3475" s="14"/>
      <c r="XFB3475" s="21"/>
      <c r="XFC3475" s="15"/>
    </row>
    <row r="3476" spans="16371:16383" ht="15" customHeight="1">
      <c r="XEQ3476" s="13"/>
      <c r="XER3476" s="1"/>
      <c r="XES3476" s="7"/>
      <c r="XET3476" s="14"/>
      <c r="XEU3476" s="14"/>
      <c r="XEV3476" s="14"/>
      <c r="XFB3476" s="21"/>
      <c r="XFC3476" s="15"/>
    </row>
    <row r="3477" spans="16371:16383" ht="15" customHeight="1">
      <c r="XEQ3477" s="13"/>
      <c r="XER3477" s="1"/>
      <c r="XES3477" s="7"/>
      <c r="XET3477" s="14"/>
      <c r="XEU3477" s="14"/>
      <c r="XEV3477" s="14"/>
      <c r="XFB3477" s="21"/>
      <c r="XFC3477" s="15"/>
    </row>
    <row r="3478" spans="16371:16383" ht="15" customHeight="1">
      <c r="XEQ3478" s="13"/>
      <c r="XER3478" s="1"/>
      <c r="XES3478" s="7"/>
      <c r="XET3478" s="14"/>
      <c r="XEU3478" s="14"/>
      <c r="XEV3478" s="14"/>
      <c r="XFB3478" s="21"/>
      <c r="XFC3478" s="15"/>
    </row>
    <row r="3479" spans="16371:16383" ht="15" customHeight="1">
      <c r="XEQ3479" s="13"/>
      <c r="XER3479" s="1"/>
      <c r="XES3479" s="7"/>
      <c r="XET3479" s="14"/>
      <c r="XEU3479" s="14"/>
      <c r="XEV3479" s="14"/>
      <c r="XFB3479" s="21"/>
      <c r="XFC3479" s="15"/>
    </row>
    <row r="3480" spans="16371:16383" ht="15" customHeight="1">
      <c r="XEQ3480" s="13"/>
      <c r="XER3480" s="1"/>
      <c r="XES3480" s="7"/>
      <c r="XET3480" s="14"/>
      <c r="XEU3480" s="14"/>
      <c r="XEV3480" s="14"/>
      <c r="XFB3480" s="21"/>
      <c r="XFC3480" s="15"/>
    </row>
    <row r="3481" spans="16371:16383" ht="15" customHeight="1">
      <c r="XEQ3481" s="13"/>
      <c r="XER3481" s="1"/>
      <c r="XES3481" s="7"/>
      <c r="XET3481" s="14"/>
      <c r="XEU3481" s="14"/>
      <c r="XEV3481" s="14"/>
      <c r="XFB3481" s="21"/>
      <c r="XFC3481" s="15"/>
    </row>
    <row r="3482" spans="16371:16383" ht="15" customHeight="1">
      <c r="XEQ3482" s="13"/>
      <c r="XER3482" s="1"/>
      <c r="XES3482" s="7"/>
      <c r="XET3482" s="14"/>
      <c r="XEU3482" s="14"/>
      <c r="XEV3482" s="14"/>
      <c r="XFB3482" s="21"/>
      <c r="XFC3482" s="15"/>
    </row>
    <row r="3483" spans="16371:16383" ht="15" customHeight="1">
      <c r="XEQ3483" s="13"/>
      <c r="XER3483" s="1"/>
      <c r="XES3483" s="7"/>
      <c r="XET3483" s="14"/>
      <c r="XEU3483" s="14"/>
      <c r="XEV3483" s="14"/>
      <c r="XFB3483" s="21"/>
      <c r="XFC3483" s="15"/>
    </row>
    <row r="3484" spans="16371:16383" ht="15" customHeight="1">
      <c r="XEQ3484" s="13"/>
      <c r="XER3484" s="1"/>
      <c r="XES3484" s="7"/>
      <c r="XET3484" s="14"/>
      <c r="XEU3484" s="14"/>
      <c r="XEV3484" s="14"/>
      <c r="XFB3484" s="21"/>
      <c r="XFC3484" s="15"/>
    </row>
    <row r="3485" spans="16371:16383" ht="15" customHeight="1">
      <c r="XEQ3485" s="13"/>
      <c r="XER3485" s="1"/>
      <c r="XES3485" s="7"/>
      <c r="XET3485" s="14"/>
      <c r="XEU3485" s="14"/>
      <c r="XEV3485" s="14"/>
      <c r="XFB3485" s="21"/>
      <c r="XFC3485" s="15"/>
    </row>
    <row r="3486" spans="16371:16383" ht="15" customHeight="1">
      <c r="XEQ3486" s="13"/>
      <c r="XER3486" s="1"/>
      <c r="XES3486" s="7"/>
      <c r="XET3486" s="14"/>
      <c r="XEU3486" s="14"/>
      <c r="XEV3486" s="14"/>
      <c r="XFB3486" s="21"/>
      <c r="XFC3486" s="15"/>
    </row>
    <row r="3487" spans="16371:16383" ht="15" customHeight="1">
      <c r="XEQ3487" s="13"/>
      <c r="XER3487" s="1"/>
      <c r="XES3487" s="7"/>
      <c r="XET3487" s="14"/>
      <c r="XEU3487" s="14"/>
      <c r="XEV3487" s="14"/>
      <c r="XFB3487" s="21"/>
      <c r="XFC3487" s="15"/>
    </row>
    <row r="3488" spans="16371:16383" ht="15" customHeight="1">
      <c r="XEQ3488" s="13"/>
      <c r="XER3488" s="1"/>
      <c r="XES3488" s="7"/>
      <c r="XET3488" s="14"/>
      <c r="XEU3488" s="14"/>
      <c r="XEV3488" s="14"/>
      <c r="XFB3488" s="21"/>
      <c r="XFC3488" s="15"/>
    </row>
    <row r="3489" spans="16371:16383" ht="15" customHeight="1">
      <c r="XEQ3489" s="13"/>
      <c r="XER3489" s="1"/>
      <c r="XES3489" s="7"/>
      <c r="XET3489" s="14"/>
      <c r="XEU3489" s="14"/>
      <c r="XEV3489" s="14"/>
      <c r="XFB3489" s="21"/>
      <c r="XFC3489" s="15"/>
    </row>
    <row r="3490" spans="16371:16383" ht="15" customHeight="1">
      <c r="XEQ3490" s="13"/>
      <c r="XER3490" s="1"/>
      <c r="XES3490" s="7"/>
      <c r="XET3490" s="14"/>
      <c r="XEU3490" s="14"/>
      <c r="XEV3490" s="14"/>
      <c r="XFB3490" s="21"/>
      <c r="XFC3490" s="15"/>
    </row>
    <row r="3491" spans="16371:16383" ht="15" customHeight="1">
      <c r="XEQ3491" s="13"/>
      <c r="XER3491" s="1"/>
      <c r="XES3491" s="7"/>
      <c r="XET3491" s="14"/>
      <c r="XEU3491" s="14"/>
      <c r="XEV3491" s="14"/>
      <c r="XFB3491" s="21"/>
      <c r="XFC3491" s="15"/>
    </row>
    <row r="3492" spans="16371:16383" ht="15" customHeight="1">
      <c r="XEQ3492" s="13"/>
      <c r="XER3492" s="1"/>
      <c r="XES3492" s="7"/>
      <c r="XET3492" s="14"/>
      <c r="XEU3492" s="14"/>
      <c r="XEV3492" s="14"/>
      <c r="XFB3492" s="21"/>
      <c r="XFC3492" s="15"/>
    </row>
    <row r="3493" spans="16371:16383" ht="15" customHeight="1">
      <c r="XEQ3493" s="13"/>
      <c r="XER3493" s="1"/>
      <c r="XES3493" s="7"/>
      <c r="XET3493" s="14"/>
      <c r="XEU3493" s="14"/>
      <c r="XEV3493" s="14"/>
      <c r="XFB3493" s="21"/>
      <c r="XFC3493" s="15"/>
    </row>
    <row r="3494" spans="16371:16383" ht="15" customHeight="1">
      <c r="XEQ3494" s="13"/>
      <c r="XER3494" s="1"/>
      <c r="XES3494" s="7"/>
      <c r="XET3494" s="14"/>
      <c r="XEU3494" s="14"/>
      <c r="XEV3494" s="14"/>
      <c r="XFB3494" s="21"/>
      <c r="XFC3494" s="15"/>
    </row>
    <row r="3495" spans="16371:16383" ht="15" customHeight="1">
      <c r="XEQ3495" s="13"/>
      <c r="XER3495" s="1"/>
      <c r="XES3495" s="7"/>
      <c r="XET3495" s="14"/>
      <c r="XEU3495" s="14"/>
      <c r="XEV3495" s="14"/>
      <c r="XFB3495" s="21"/>
      <c r="XFC3495" s="15"/>
    </row>
    <row r="3496" spans="16371:16383" ht="15" customHeight="1">
      <c r="XEQ3496" s="13"/>
      <c r="XER3496" s="1"/>
      <c r="XES3496" s="7"/>
      <c r="XET3496" s="14"/>
      <c r="XEU3496" s="14"/>
      <c r="XEV3496" s="14"/>
      <c r="XFB3496" s="21"/>
      <c r="XFC3496" s="15"/>
    </row>
    <row r="3497" spans="16371:16383" ht="15" customHeight="1">
      <c r="XEQ3497" s="13"/>
      <c r="XER3497" s="1"/>
      <c r="XES3497" s="7"/>
      <c r="XET3497" s="14"/>
      <c r="XEU3497" s="14"/>
      <c r="XEV3497" s="14"/>
      <c r="XFB3497" s="21"/>
      <c r="XFC3497" s="15"/>
    </row>
    <row r="3498" spans="16371:16383" ht="15" customHeight="1">
      <c r="XEQ3498" s="13"/>
      <c r="XER3498" s="1"/>
      <c r="XES3498" s="7"/>
      <c r="XET3498" s="14"/>
      <c r="XEU3498" s="14"/>
      <c r="XEV3498" s="14"/>
      <c r="XFB3498" s="21"/>
      <c r="XFC3498" s="15"/>
    </row>
    <row r="3499" spans="16371:16383" ht="15" customHeight="1">
      <c r="XEQ3499" s="13"/>
      <c r="XER3499" s="1"/>
      <c r="XES3499" s="7"/>
      <c r="XET3499" s="14"/>
      <c r="XEU3499" s="14"/>
      <c r="XEV3499" s="14"/>
      <c r="XFB3499" s="21"/>
      <c r="XFC3499" s="15"/>
    </row>
    <row r="3500" spans="16371:16383" ht="15" customHeight="1">
      <c r="XEQ3500" s="13"/>
      <c r="XER3500" s="1"/>
      <c r="XES3500" s="7"/>
      <c r="XET3500" s="14"/>
      <c r="XEU3500" s="14"/>
      <c r="XEV3500" s="14"/>
      <c r="XFB3500" s="21"/>
      <c r="XFC3500" s="15"/>
    </row>
    <row r="3501" spans="16371:16383" ht="15" customHeight="1">
      <c r="XEQ3501" s="13"/>
      <c r="XER3501" s="1"/>
      <c r="XES3501" s="7"/>
      <c r="XET3501" s="14"/>
      <c r="XEU3501" s="14"/>
      <c r="XEV3501" s="14"/>
      <c r="XFB3501" s="21"/>
      <c r="XFC3501" s="15"/>
    </row>
    <row r="3502" spans="16371:16383" ht="15" customHeight="1">
      <c r="XEQ3502" s="13"/>
      <c r="XER3502" s="1"/>
      <c r="XES3502" s="7"/>
      <c r="XET3502" s="14"/>
      <c r="XEU3502" s="14"/>
      <c r="XEV3502" s="14"/>
      <c r="XFB3502" s="21"/>
      <c r="XFC3502" s="15"/>
    </row>
    <row r="3503" spans="16371:16383" ht="15" customHeight="1">
      <c r="XEQ3503" s="13"/>
      <c r="XER3503" s="1"/>
      <c r="XES3503" s="7"/>
      <c r="XET3503" s="14"/>
      <c r="XEU3503" s="14"/>
      <c r="XEV3503" s="14"/>
      <c r="XFB3503" s="21"/>
      <c r="XFC3503" s="15"/>
    </row>
    <row r="3504" spans="16371:16383" ht="15" customHeight="1">
      <c r="XEQ3504" s="13"/>
      <c r="XER3504" s="1"/>
      <c r="XES3504" s="7"/>
      <c r="XET3504" s="14"/>
      <c r="XEU3504" s="14"/>
      <c r="XEV3504" s="14"/>
      <c r="XFB3504" s="21"/>
      <c r="XFC3504" s="15"/>
    </row>
    <row r="3505" spans="16371:16383" ht="15" customHeight="1">
      <c r="XEQ3505" s="13"/>
      <c r="XER3505" s="1"/>
      <c r="XES3505" s="7"/>
      <c r="XET3505" s="14"/>
      <c r="XEU3505" s="14"/>
      <c r="XEV3505" s="14"/>
      <c r="XFB3505" s="21"/>
      <c r="XFC3505" s="15"/>
    </row>
    <row r="3506" spans="16371:16383" ht="15" customHeight="1">
      <c r="XEQ3506" s="13"/>
      <c r="XER3506" s="1"/>
      <c r="XES3506" s="7"/>
      <c r="XET3506" s="14"/>
      <c r="XEU3506" s="14"/>
      <c r="XEV3506" s="14"/>
      <c r="XFB3506" s="21"/>
      <c r="XFC3506" s="15"/>
    </row>
    <row r="3507" spans="16371:16383" ht="15" customHeight="1">
      <c r="XEQ3507" s="13"/>
      <c r="XER3507" s="1"/>
      <c r="XES3507" s="7"/>
      <c r="XET3507" s="14"/>
      <c r="XEU3507" s="14"/>
      <c r="XEV3507" s="14"/>
      <c r="XFB3507" s="21"/>
      <c r="XFC3507" s="15"/>
    </row>
    <row r="3508" spans="16371:16383" ht="15" customHeight="1">
      <c r="XEQ3508" s="13"/>
      <c r="XER3508" s="1"/>
      <c r="XES3508" s="7"/>
      <c r="XET3508" s="14"/>
      <c r="XEU3508" s="14"/>
      <c r="XEV3508" s="14"/>
      <c r="XFB3508" s="21"/>
      <c r="XFC3508" s="15"/>
    </row>
    <row r="3509" spans="16371:16383" ht="15" customHeight="1">
      <c r="XEQ3509" s="13"/>
      <c r="XER3509" s="1"/>
      <c r="XES3509" s="7"/>
      <c r="XET3509" s="14"/>
      <c r="XEU3509" s="14"/>
      <c r="XEV3509" s="14"/>
      <c r="XFB3509" s="21"/>
      <c r="XFC3509" s="15"/>
    </row>
    <row r="3510" spans="16371:16383" ht="15" customHeight="1">
      <c r="XEQ3510" s="13"/>
      <c r="XER3510" s="1"/>
      <c r="XES3510" s="7"/>
      <c r="XET3510" s="14"/>
      <c r="XEU3510" s="14"/>
      <c r="XEV3510" s="14"/>
      <c r="XFB3510" s="21"/>
      <c r="XFC3510" s="15"/>
    </row>
    <row r="3511" spans="16371:16383" ht="15" customHeight="1">
      <c r="XEQ3511" s="13"/>
      <c r="XER3511" s="1"/>
      <c r="XES3511" s="7"/>
      <c r="XET3511" s="14"/>
      <c r="XEU3511" s="14"/>
      <c r="XEV3511" s="14"/>
      <c r="XFB3511" s="21"/>
      <c r="XFC3511" s="15"/>
    </row>
    <row r="3512" spans="16371:16383" ht="15" customHeight="1">
      <c r="XEQ3512" s="13"/>
      <c r="XER3512" s="1"/>
      <c r="XES3512" s="7"/>
      <c r="XET3512" s="14"/>
      <c r="XEU3512" s="14"/>
      <c r="XEV3512" s="14"/>
      <c r="XFB3512" s="21"/>
      <c r="XFC3512" s="15"/>
    </row>
    <row r="3513" spans="16371:16383" ht="15" customHeight="1">
      <c r="XEQ3513" s="13"/>
      <c r="XER3513" s="1"/>
      <c r="XES3513" s="7"/>
      <c r="XET3513" s="14"/>
      <c r="XEU3513" s="14"/>
      <c r="XEV3513" s="14"/>
      <c r="XFB3513" s="21"/>
      <c r="XFC3513" s="15"/>
    </row>
    <row r="3514" spans="16371:16383" ht="15" customHeight="1">
      <c r="XEQ3514" s="13"/>
      <c r="XER3514" s="1"/>
      <c r="XES3514" s="7"/>
      <c r="XET3514" s="14"/>
      <c r="XEU3514" s="14"/>
      <c r="XEV3514" s="14"/>
      <c r="XFB3514" s="21"/>
      <c r="XFC3514" s="15"/>
    </row>
    <row r="3515" spans="16371:16383" ht="15" customHeight="1">
      <c r="XEQ3515" s="13"/>
      <c r="XER3515" s="1"/>
      <c r="XES3515" s="7"/>
      <c r="XET3515" s="14"/>
      <c r="XEU3515" s="14"/>
      <c r="XEV3515" s="14"/>
      <c r="XFB3515" s="21"/>
      <c r="XFC3515" s="15"/>
    </row>
    <row r="3516" spans="16371:16383" ht="15" customHeight="1">
      <c r="XEQ3516" s="13"/>
      <c r="XER3516" s="1"/>
      <c r="XES3516" s="7"/>
      <c r="XET3516" s="14"/>
      <c r="XEU3516" s="14"/>
      <c r="XEV3516" s="14"/>
      <c r="XFB3516" s="21"/>
      <c r="XFC3516" s="15"/>
    </row>
    <row r="3517" spans="16371:16383" ht="15" customHeight="1">
      <c r="XEQ3517" s="13"/>
      <c r="XER3517" s="1"/>
      <c r="XES3517" s="7"/>
      <c r="XET3517" s="14"/>
      <c r="XEU3517" s="14"/>
      <c r="XEV3517" s="14"/>
      <c r="XFB3517" s="21"/>
      <c r="XFC3517" s="15"/>
    </row>
    <row r="3518" spans="16371:16383" ht="15" customHeight="1">
      <c r="XEQ3518" s="13"/>
      <c r="XER3518" s="1"/>
      <c r="XES3518" s="7"/>
      <c r="XET3518" s="14"/>
      <c r="XEU3518" s="14"/>
      <c r="XEV3518" s="14"/>
      <c r="XFB3518" s="21"/>
      <c r="XFC3518" s="15"/>
    </row>
    <row r="3519" spans="16371:16383" ht="15" customHeight="1">
      <c r="XEQ3519" s="13"/>
      <c r="XER3519" s="1"/>
      <c r="XES3519" s="7"/>
      <c r="XET3519" s="14"/>
      <c r="XEU3519" s="14"/>
      <c r="XEV3519" s="14"/>
      <c r="XFB3519" s="21"/>
      <c r="XFC3519" s="15"/>
    </row>
    <row r="3520" spans="16371:16383" ht="15" customHeight="1">
      <c r="XEQ3520" s="13"/>
      <c r="XER3520" s="1"/>
      <c r="XES3520" s="7"/>
      <c r="XET3520" s="14"/>
      <c r="XEU3520" s="14"/>
      <c r="XEV3520" s="14"/>
      <c r="XFB3520" s="21"/>
      <c r="XFC3520" s="15"/>
    </row>
    <row r="3521" spans="16371:16383" ht="15" customHeight="1">
      <c r="XEQ3521" s="13"/>
      <c r="XER3521" s="1"/>
      <c r="XES3521" s="7"/>
      <c r="XET3521" s="14"/>
      <c r="XEU3521" s="14"/>
      <c r="XEV3521" s="14"/>
      <c r="XFB3521" s="21"/>
      <c r="XFC3521" s="15"/>
    </row>
    <row r="3522" spans="16371:16383" ht="15" customHeight="1">
      <c r="XEQ3522" s="13"/>
      <c r="XER3522" s="1"/>
      <c r="XES3522" s="7"/>
      <c r="XET3522" s="14"/>
      <c r="XEU3522" s="14"/>
      <c r="XEV3522" s="14"/>
      <c r="XFB3522" s="21"/>
      <c r="XFC3522" s="15"/>
    </row>
    <row r="3523" spans="16371:16383" ht="15" customHeight="1">
      <c r="XEQ3523" s="13"/>
      <c r="XER3523" s="1"/>
      <c r="XES3523" s="7"/>
      <c r="XET3523" s="14"/>
      <c r="XEU3523" s="14"/>
      <c r="XEV3523" s="14"/>
      <c r="XFB3523" s="21"/>
      <c r="XFC3523" s="15"/>
    </row>
    <row r="3524" spans="16371:16383" ht="15" customHeight="1">
      <c r="XEQ3524" s="13"/>
      <c r="XER3524" s="1"/>
      <c r="XES3524" s="7"/>
      <c r="XET3524" s="14"/>
      <c r="XEU3524" s="14"/>
      <c r="XEV3524" s="14"/>
      <c r="XFB3524" s="21"/>
      <c r="XFC3524" s="15"/>
    </row>
    <row r="3525" spans="16371:16383" ht="15" customHeight="1">
      <c r="XEQ3525" s="13"/>
      <c r="XER3525" s="1"/>
      <c r="XES3525" s="7"/>
      <c r="XET3525" s="14"/>
      <c r="XEU3525" s="14"/>
      <c r="XEV3525" s="14"/>
      <c r="XFB3525" s="21"/>
      <c r="XFC3525" s="15"/>
    </row>
    <row r="3526" spans="16371:16383" ht="15" customHeight="1">
      <c r="XEQ3526" s="13"/>
      <c r="XER3526" s="1"/>
      <c r="XES3526" s="7"/>
      <c r="XET3526" s="14"/>
      <c r="XEU3526" s="14"/>
      <c r="XEV3526" s="14"/>
      <c r="XFB3526" s="21"/>
      <c r="XFC3526" s="15"/>
    </row>
    <row r="3527" spans="16371:16383" ht="15" customHeight="1">
      <c r="XEQ3527" s="13"/>
      <c r="XER3527" s="1"/>
      <c r="XES3527" s="7"/>
      <c r="XET3527" s="14"/>
      <c r="XEU3527" s="14"/>
      <c r="XEV3527" s="14"/>
      <c r="XFB3527" s="21"/>
      <c r="XFC3527" s="15"/>
    </row>
    <row r="3528" spans="16371:16383" ht="15" customHeight="1">
      <c r="XEQ3528" s="13"/>
      <c r="XER3528" s="1"/>
      <c r="XES3528" s="7"/>
      <c r="XET3528" s="14"/>
      <c r="XEU3528" s="14"/>
      <c r="XEV3528" s="14"/>
      <c r="XFB3528" s="21"/>
      <c r="XFC3528" s="15"/>
    </row>
    <row r="3529" spans="16371:16383" ht="15" customHeight="1">
      <c r="XEQ3529" s="13"/>
      <c r="XER3529" s="1"/>
      <c r="XES3529" s="7"/>
      <c r="XET3529" s="14"/>
      <c r="XEU3529" s="14"/>
      <c r="XEV3529" s="14"/>
      <c r="XFB3529" s="21"/>
      <c r="XFC3529" s="15"/>
    </row>
    <row r="3530" spans="16371:16383" ht="15" customHeight="1">
      <c r="XEQ3530" s="13"/>
      <c r="XER3530" s="1"/>
      <c r="XES3530" s="7"/>
      <c r="XET3530" s="14"/>
      <c r="XEU3530" s="14"/>
      <c r="XEV3530" s="14"/>
      <c r="XFB3530" s="21"/>
      <c r="XFC3530" s="15"/>
    </row>
    <row r="3531" spans="16371:16383" ht="15" customHeight="1">
      <c r="XEQ3531" s="13"/>
      <c r="XER3531" s="1"/>
      <c r="XES3531" s="7"/>
      <c r="XET3531" s="14"/>
      <c r="XEU3531" s="14"/>
      <c r="XEV3531" s="14"/>
      <c r="XFB3531" s="21"/>
      <c r="XFC3531" s="15"/>
    </row>
    <row r="3532" spans="16371:16383" ht="15" customHeight="1">
      <c r="XEQ3532" s="13"/>
      <c r="XER3532" s="1"/>
      <c r="XES3532" s="7"/>
      <c r="XET3532" s="14"/>
      <c r="XEU3532" s="14"/>
      <c r="XEV3532" s="14"/>
      <c r="XFB3532" s="21"/>
      <c r="XFC3532" s="15"/>
    </row>
    <row r="3533" spans="16371:16383" ht="15" customHeight="1">
      <c r="XEQ3533" s="13"/>
      <c r="XER3533" s="1"/>
      <c r="XES3533" s="7"/>
      <c r="XET3533" s="14"/>
      <c r="XEU3533" s="14"/>
      <c r="XEV3533" s="14"/>
      <c r="XFB3533" s="21"/>
      <c r="XFC3533" s="15"/>
    </row>
    <row r="3534" spans="16371:16383" ht="15" customHeight="1">
      <c r="XEQ3534" s="13"/>
      <c r="XER3534" s="1"/>
      <c r="XES3534" s="7"/>
      <c r="XET3534" s="14"/>
      <c r="XEU3534" s="14"/>
      <c r="XEV3534" s="14"/>
      <c r="XFB3534" s="21"/>
      <c r="XFC3534" s="15"/>
    </row>
    <row r="3535" spans="16371:16383" ht="15" customHeight="1">
      <c r="XEQ3535" s="13"/>
      <c r="XER3535" s="1"/>
      <c r="XES3535" s="7"/>
      <c r="XET3535" s="14"/>
      <c r="XEU3535" s="14"/>
      <c r="XEV3535" s="14"/>
      <c r="XFB3535" s="21"/>
      <c r="XFC3535" s="15"/>
    </row>
    <row r="3536" spans="16371:16383" ht="15" customHeight="1">
      <c r="XEQ3536" s="13"/>
      <c r="XER3536" s="1"/>
      <c r="XES3536" s="7"/>
      <c r="XET3536" s="14"/>
      <c r="XEU3536" s="14"/>
      <c r="XEV3536" s="14"/>
      <c r="XFB3536" s="21"/>
      <c r="XFC3536" s="15"/>
    </row>
    <row r="3537" spans="16371:16383" ht="15" customHeight="1">
      <c r="XEQ3537" s="13"/>
      <c r="XER3537" s="1"/>
      <c r="XES3537" s="7"/>
      <c r="XET3537" s="14"/>
      <c r="XEU3537" s="14"/>
      <c r="XEV3537" s="14"/>
      <c r="XFB3537" s="21"/>
      <c r="XFC3537" s="15"/>
    </row>
    <row r="3538" spans="16371:16383" ht="15" customHeight="1">
      <c r="XEQ3538" s="13"/>
      <c r="XER3538" s="1"/>
      <c r="XES3538" s="7"/>
      <c r="XET3538" s="14"/>
      <c r="XEU3538" s="14"/>
      <c r="XEV3538" s="14"/>
      <c r="XFB3538" s="21"/>
      <c r="XFC3538" s="15"/>
    </row>
    <row r="3539" spans="16371:16383" ht="15" customHeight="1">
      <c r="XEQ3539" s="13"/>
      <c r="XER3539" s="1"/>
      <c r="XES3539" s="7"/>
      <c r="XET3539" s="14"/>
      <c r="XEU3539" s="14"/>
      <c r="XEV3539" s="14"/>
      <c r="XFB3539" s="21"/>
      <c r="XFC3539" s="15"/>
    </row>
    <row r="3540" spans="16371:16383" ht="15" customHeight="1">
      <c r="XEQ3540" s="13"/>
      <c r="XER3540" s="1"/>
      <c r="XES3540" s="7"/>
      <c r="XET3540" s="14"/>
      <c r="XEU3540" s="14"/>
      <c r="XEV3540" s="14"/>
      <c r="XFB3540" s="21"/>
      <c r="XFC3540" s="15"/>
    </row>
    <row r="3541" spans="16371:16383" ht="15" customHeight="1">
      <c r="XEQ3541" s="13"/>
      <c r="XER3541" s="1"/>
      <c r="XES3541" s="7"/>
      <c r="XET3541" s="14"/>
      <c r="XEU3541" s="14"/>
      <c r="XEV3541" s="14"/>
      <c r="XFB3541" s="21"/>
      <c r="XFC3541" s="15"/>
    </row>
    <row r="3542" spans="16371:16383" ht="15" customHeight="1">
      <c r="XEQ3542" s="13"/>
      <c r="XER3542" s="1"/>
      <c r="XES3542" s="7"/>
      <c r="XET3542" s="14"/>
      <c r="XEU3542" s="14"/>
      <c r="XEV3542" s="14"/>
      <c r="XFB3542" s="21"/>
      <c r="XFC3542" s="15"/>
    </row>
    <row r="3543" spans="16371:16383" ht="15" customHeight="1">
      <c r="XEQ3543" s="13"/>
      <c r="XER3543" s="1"/>
      <c r="XES3543" s="7"/>
      <c r="XET3543" s="14"/>
      <c r="XEU3543" s="14"/>
      <c r="XEV3543" s="14"/>
      <c r="XFB3543" s="21"/>
      <c r="XFC3543" s="15"/>
    </row>
    <row r="3544" spans="16371:16383" ht="15" customHeight="1">
      <c r="XEQ3544" s="13"/>
      <c r="XER3544" s="1"/>
      <c r="XES3544" s="7"/>
      <c r="XET3544" s="14"/>
      <c r="XEU3544" s="14"/>
      <c r="XEV3544" s="14"/>
      <c r="XFB3544" s="21"/>
      <c r="XFC3544" s="15"/>
    </row>
    <row r="3545" spans="16371:16383" ht="15" customHeight="1">
      <c r="XEQ3545" s="13"/>
      <c r="XER3545" s="1"/>
      <c r="XES3545" s="7"/>
      <c r="XET3545" s="14"/>
      <c r="XEU3545" s="14"/>
      <c r="XEV3545" s="14"/>
      <c r="XFB3545" s="21"/>
      <c r="XFC3545" s="15"/>
    </row>
    <row r="3546" spans="16371:16383" ht="15" customHeight="1">
      <c r="XEQ3546" s="13"/>
      <c r="XER3546" s="1"/>
      <c r="XES3546" s="7"/>
      <c r="XET3546" s="14"/>
      <c r="XEU3546" s="14"/>
      <c r="XEV3546" s="14"/>
      <c r="XFB3546" s="21"/>
      <c r="XFC3546" s="15"/>
    </row>
    <row r="3547" spans="16371:16383" ht="15" customHeight="1">
      <c r="XEQ3547" s="13"/>
      <c r="XER3547" s="1"/>
      <c r="XES3547" s="7"/>
      <c r="XET3547" s="14"/>
      <c r="XEU3547" s="14"/>
      <c r="XEV3547" s="14"/>
      <c r="XFB3547" s="21"/>
      <c r="XFC3547" s="15"/>
    </row>
    <row r="3548" spans="16371:16383" ht="15" customHeight="1">
      <c r="XEQ3548" s="13"/>
      <c r="XER3548" s="1"/>
      <c r="XES3548" s="7"/>
      <c r="XET3548" s="14"/>
      <c r="XEU3548" s="14"/>
      <c r="XEV3548" s="14"/>
      <c r="XFB3548" s="21"/>
      <c r="XFC3548" s="15"/>
    </row>
    <row r="3549" spans="16371:16383" ht="15" customHeight="1">
      <c r="XEQ3549" s="13"/>
      <c r="XER3549" s="1"/>
      <c r="XES3549" s="7"/>
      <c r="XET3549" s="14"/>
      <c r="XEU3549" s="14"/>
      <c r="XEV3549" s="14"/>
      <c r="XFB3549" s="21"/>
      <c r="XFC3549" s="15"/>
    </row>
    <row r="3550" spans="16371:16383" ht="15" customHeight="1">
      <c r="XEQ3550" s="13"/>
      <c r="XER3550" s="1"/>
      <c r="XES3550" s="7"/>
      <c r="XET3550" s="14"/>
      <c r="XEU3550" s="14"/>
      <c r="XEV3550" s="14"/>
      <c r="XFB3550" s="21"/>
      <c r="XFC3550" s="15"/>
    </row>
    <row r="3551" spans="16371:16383" ht="15" customHeight="1">
      <c r="XEQ3551" s="13"/>
      <c r="XER3551" s="1"/>
      <c r="XES3551" s="7"/>
      <c r="XET3551" s="14"/>
      <c r="XEU3551" s="14"/>
      <c r="XEV3551" s="14"/>
      <c r="XFB3551" s="21"/>
      <c r="XFC3551" s="15"/>
    </row>
    <row r="3552" spans="16371:16383" ht="15" customHeight="1">
      <c r="XEQ3552" s="13"/>
      <c r="XER3552" s="1"/>
      <c r="XES3552" s="7"/>
      <c r="XET3552" s="14"/>
      <c r="XEU3552" s="14"/>
      <c r="XEV3552" s="14"/>
      <c r="XFB3552" s="21"/>
      <c r="XFC3552" s="15"/>
    </row>
    <row r="3553" spans="16371:16383" ht="15" customHeight="1">
      <c r="XEQ3553" s="13"/>
      <c r="XER3553" s="1"/>
      <c r="XES3553" s="7"/>
      <c r="XET3553" s="14"/>
      <c r="XEU3553" s="14"/>
      <c r="XEV3553" s="14"/>
      <c r="XFB3553" s="21"/>
      <c r="XFC3553" s="15"/>
    </row>
    <row r="3554" spans="16371:16383" ht="15" customHeight="1">
      <c r="XEQ3554" s="13"/>
      <c r="XER3554" s="1"/>
      <c r="XES3554" s="7"/>
      <c r="XET3554" s="14"/>
      <c r="XEU3554" s="14"/>
      <c r="XEV3554" s="14"/>
      <c r="XFB3554" s="21"/>
      <c r="XFC3554" s="15"/>
    </row>
    <row r="3555" spans="16371:16383" ht="15" customHeight="1">
      <c r="XEQ3555" s="13"/>
      <c r="XER3555" s="1"/>
      <c r="XES3555" s="7"/>
      <c r="XET3555" s="14"/>
      <c r="XEU3555" s="14"/>
      <c r="XEV3555" s="14"/>
      <c r="XFB3555" s="21"/>
      <c r="XFC3555" s="15"/>
    </row>
    <row r="3556" spans="16371:16383" ht="15" customHeight="1">
      <c r="XEQ3556" s="13"/>
      <c r="XER3556" s="1"/>
      <c r="XES3556" s="7"/>
      <c r="XET3556" s="14"/>
      <c r="XEU3556" s="14"/>
      <c r="XEV3556" s="14"/>
      <c r="XFB3556" s="21"/>
      <c r="XFC3556" s="15"/>
    </row>
    <row r="3557" spans="16371:16383" ht="15" customHeight="1">
      <c r="XEQ3557" s="13"/>
      <c r="XER3557" s="1"/>
      <c r="XES3557" s="7"/>
      <c r="XET3557" s="14"/>
      <c r="XEU3557" s="14"/>
      <c r="XEV3557" s="14"/>
      <c r="XFB3557" s="21"/>
      <c r="XFC3557" s="15"/>
    </row>
    <row r="3558" spans="16371:16383" ht="15" customHeight="1">
      <c r="XEQ3558" s="13"/>
      <c r="XER3558" s="1"/>
      <c r="XES3558" s="7"/>
      <c r="XET3558" s="14"/>
      <c r="XEU3558" s="14"/>
      <c r="XEV3558" s="14"/>
      <c r="XFB3558" s="21"/>
      <c r="XFC3558" s="15"/>
    </row>
    <row r="3559" spans="16371:16383" ht="15" customHeight="1">
      <c r="XEQ3559" s="13"/>
      <c r="XER3559" s="1"/>
      <c r="XES3559" s="7"/>
      <c r="XET3559" s="14"/>
      <c r="XEU3559" s="14"/>
      <c r="XEV3559" s="14"/>
      <c r="XFB3559" s="21"/>
      <c r="XFC3559" s="15"/>
    </row>
    <row r="3560" spans="16371:16383" ht="15" customHeight="1">
      <c r="XEQ3560" s="13"/>
      <c r="XER3560" s="1"/>
      <c r="XES3560" s="7"/>
      <c r="XET3560" s="14"/>
      <c r="XEU3560" s="14"/>
      <c r="XEV3560" s="14"/>
      <c r="XFB3560" s="21"/>
      <c r="XFC3560" s="15"/>
    </row>
    <row r="3561" spans="16371:16383" ht="15" customHeight="1">
      <c r="XEQ3561" s="13"/>
      <c r="XER3561" s="1"/>
      <c r="XES3561" s="7"/>
      <c r="XET3561" s="14"/>
      <c r="XEU3561" s="14"/>
      <c r="XEV3561" s="14"/>
      <c r="XFB3561" s="21"/>
      <c r="XFC3561" s="15"/>
    </row>
    <row r="3562" spans="16371:16383" ht="15" customHeight="1">
      <c r="XEQ3562" s="13"/>
      <c r="XER3562" s="1"/>
      <c r="XES3562" s="7"/>
      <c r="XET3562" s="14"/>
      <c r="XEU3562" s="14"/>
      <c r="XEV3562" s="14"/>
      <c r="XFB3562" s="21"/>
      <c r="XFC3562" s="15"/>
    </row>
    <row r="3563" spans="16371:16383" ht="15" customHeight="1">
      <c r="XEQ3563" s="13"/>
      <c r="XER3563" s="1"/>
      <c r="XES3563" s="7"/>
      <c r="XET3563" s="14"/>
      <c r="XEU3563" s="14"/>
      <c r="XEV3563" s="14"/>
      <c r="XFB3563" s="21"/>
      <c r="XFC3563" s="15"/>
    </row>
    <row r="3564" spans="16371:16383" ht="15" customHeight="1">
      <c r="XEQ3564" s="13"/>
      <c r="XER3564" s="1"/>
      <c r="XES3564" s="7"/>
      <c r="XET3564" s="14"/>
      <c r="XEU3564" s="14"/>
      <c r="XEV3564" s="14"/>
      <c r="XFB3564" s="21"/>
      <c r="XFC3564" s="15"/>
    </row>
    <row r="3565" spans="16371:16383" ht="15" customHeight="1">
      <c r="XEQ3565" s="13"/>
      <c r="XER3565" s="1"/>
      <c r="XES3565" s="7"/>
      <c r="XET3565" s="14"/>
      <c r="XEU3565" s="14"/>
      <c r="XEV3565" s="14"/>
      <c r="XFB3565" s="21"/>
      <c r="XFC3565" s="15"/>
    </row>
    <row r="3566" spans="16371:16383" ht="15" customHeight="1">
      <c r="XEQ3566" s="13"/>
      <c r="XER3566" s="1"/>
      <c r="XES3566" s="7"/>
      <c r="XET3566" s="14"/>
      <c r="XEU3566" s="14"/>
      <c r="XEV3566" s="14"/>
      <c r="XFB3566" s="21"/>
      <c r="XFC3566" s="15"/>
    </row>
    <row r="3567" spans="16371:16383" ht="15" customHeight="1">
      <c r="XEQ3567" s="13"/>
      <c r="XER3567" s="1"/>
      <c r="XES3567" s="7"/>
      <c r="XET3567" s="14"/>
      <c r="XEU3567" s="14"/>
      <c r="XEV3567" s="14"/>
      <c r="XFB3567" s="21"/>
      <c r="XFC3567" s="15"/>
    </row>
    <row r="3568" spans="16371:16383" ht="15" customHeight="1">
      <c r="XEQ3568" s="13"/>
      <c r="XER3568" s="1"/>
      <c r="XES3568" s="7"/>
      <c r="XET3568" s="14"/>
      <c r="XEU3568" s="14"/>
      <c r="XEV3568" s="14"/>
      <c r="XFB3568" s="21"/>
      <c r="XFC3568" s="15"/>
    </row>
    <row r="3569" spans="16371:16383" ht="15" customHeight="1">
      <c r="XEQ3569" s="13"/>
      <c r="XER3569" s="1"/>
      <c r="XES3569" s="7"/>
      <c r="XET3569" s="14"/>
      <c r="XEU3569" s="14"/>
      <c r="XEV3569" s="14"/>
      <c r="XFB3569" s="21"/>
      <c r="XFC3569" s="15"/>
    </row>
    <row r="3570" spans="16371:16383" ht="15" customHeight="1">
      <c r="XEQ3570" s="13"/>
      <c r="XER3570" s="1"/>
      <c r="XES3570" s="7"/>
      <c r="XET3570" s="14"/>
      <c r="XEU3570" s="14"/>
      <c r="XEV3570" s="14"/>
      <c r="XFB3570" s="21"/>
      <c r="XFC3570" s="15"/>
    </row>
    <row r="3571" spans="16371:16383" ht="15" customHeight="1">
      <c r="XEQ3571" s="13"/>
      <c r="XER3571" s="1"/>
      <c r="XES3571" s="7"/>
      <c r="XET3571" s="14"/>
      <c r="XEU3571" s="14"/>
      <c r="XEV3571" s="14"/>
      <c r="XFB3571" s="21"/>
      <c r="XFC3571" s="15"/>
    </row>
    <row r="3572" spans="16371:16383" ht="15" customHeight="1">
      <c r="XEQ3572" s="13"/>
      <c r="XER3572" s="1"/>
      <c r="XES3572" s="7"/>
      <c r="XET3572" s="14"/>
      <c r="XEU3572" s="14"/>
      <c r="XEV3572" s="14"/>
      <c r="XFB3572" s="21"/>
      <c r="XFC3572" s="15"/>
    </row>
    <row r="3573" spans="16371:16383" ht="15" customHeight="1">
      <c r="XEQ3573" s="13"/>
      <c r="XER3573" s="1"/>
      <c r="XES3573" s="7"/>
      <c r="XET3573" s="14"/>
      <c r="XEU3573" s="14"/>
      <c r="XEV3573" s="14"/>
      <c r="XFB3573" s="21"/>
      <c r="XFC3573" s="15"/>
    </row>
    <row r="3574" spans="16371:16383" ht="15" customHeight="1">
      <c r="XEQ3574" s="13"/>
      <c r="XER3574" s="1"/>
      <c r="XES3574" s="7"/>
      <c r="XET3574" s="14"/>
      <c r="XEU3574" s="14"/>
      <c r="XEV3574" s="14"/>
      <c r="XFB3574" s="21"/>
      <c r="XFC3574" s="15"/>
    </row>
    <row r="3575" spans="16371:16383" ht="15" customHeight="1">
      <c r="XEQ3575" s="13"/>
      <c r="XER3575" s="1"/>
      <c r="XES3575" s="7"/>
      <c r="XET3575" s="14"/>
      <c r="XEU3575" s="14"/>
      <c r="XEV3575" s="14"/>
      <c r="XFB3575" s="21"/>
      <c r="XFC3575" s="15"/>
    </row>
    <row r="3576" spans="16371:16383" ht="15" customHeight="1">
      <c r="XEQ3576" s="13"/>
      <c r="XER3576" s="1"/>
      <c r="XES3576" s="7"/>
      <c r="XET3576" s="14"/>
      <c r="XEU3576" s="14"/>
      <c r="XEV3576" s="14"/>
      <c r="XFB3576" s="21"/>
      <c r="XFC3576" s="15"/>
    </row>
    <row r="3577" spans="16371:16383" ht="15" customHeight="1">
      <c r="XEQ3577" s="13"/>
      <c r="XER3577" s="1"/>
      <c r="XES3577" s="7"/>
      <c r="XET3577" s="14"/>
      <c r="XEU3577" s="14"/>
      <c r="XEV3577" s="14"/>
      <c r="XFB3577" s="21"/>
      <c r="XFC3577" s="15"/>
    </row>
    <row r="3578" spans="16371:16383" ht="15" customHeight="1">
      <c r="XEQ3578" s="13"/>
      <c r="XER3578" s="1"/>
      <c r="XES3578" s="7"/>
      <c r="XET3578" s="14"/>
      <c r="XEU3578" s="14"/>
      <c r="XEV3578" s="14"/>
      <c r="XFB3578" s="21"/>
      <c r="XFC3578" s="15"/>
    </row>
    <row r="3579" spans="16371:16383" ht="15" customHeight="1">
      <c r="XEQ3579" s="13"/>
      <c r="XER3579" s="1"/>
      <c r="XES3579" s="7"/>
      <c r="XET3579" s="14"/>
      <c r="XEU3579" s="14"/>
      <c r="XEV3579" s="14"/>
      <c r="XFB3579" s="21"/>
      <c r="XFC3579" s="15"/>
    </row>
    <row r="3580" spans="16371:16383" ht="15" customHeight="1">
      <c r="XEQ3580" s="13"/>
      <c r="XER3580" s="1"/>
      <c r="XES3580" s="7"/>
      <c r="XET3580" s="14"/>
      <c r="XEU3580" s="14"/>
      <c r="XEV3580" s="14"/>
      <c r="XFB3580" s="21"/>
      <c r="XFC3580" s="15"/>
    </row>
    <row r="3581" spans="16371:16383" ht="15" customHeight="1">
      <c r="XEQ3581" s="13"/>
      <c r="XER3581" s="1"/>
      <c r="XES3581" s="7"/>
      <c r="XET3581" s="14"/>
      <c r="XEU3581" s="14"/>
      <c r="XEV3581" s="14"/>
      <c r="XFB3581" s="21"/>
      <c r="XFC3581" s="15"/>
    </row>
    <row r="3582" spans="16371:16383" ht="15" customHeight="1">
      <c r="XEQ3582" s="13"/>
      <c r="XER3582" s="1"/>
      <c r="XES3582" s="7"/>
      <c r="XET3582" s="14"/>
      <c r="XEU3582" s="14"/>
      <c r="XEV3582" s="14"/>
      <c r="XFB3582" s="21"/>
      <c r="XFC3582" s="15"/>
    </row>
    <row r="3583" spans="16371:16383" ht="15" customHeight="1">
      <c r="XEQ3583" s="13"/>
      <c r="XER3583" s="1"/>
      <c r="XES3583" s="7"/>
      <c r="XET3583" s="14"/>
      <c r="XEU3583" s="14"/>
      <c r="XEV3583" s="14"/>
      <c r="XFB3583" s="21"/>
      <c r="XFC3583" s="15"/>
    </row>
    <row r="3584" spans="16371:16383" ht="15" customHeight="1">
      <c r="XEQ3584" s="13"/>
      <c r="XER3584" s="1"/>
      <c r="XES3584" s="7"/>
      <c r="XET3584" s="14"/>
      <c r="XEU3584" s="14"/>
      <c r="XEV3584" s="14"/>
      <c r="XFB3584" s="21"/>
      <c r="XFC3584" s="15"/>
    </row>
    <row r="3585" spans="16371:16383" ht="15" customHeight="1">
      <c r="XEQ3585" s="13"/>
      <c r="XER3585" s="1"/>
      <c r="XES3585" s="7"/>
      <c r="XET3585" s="14"/>
      <c r="XEU3585" s="14"/>
      <c r="XEV3585" s="14"/>
      <c r="XFB3585" s="21"/>
      <c r="XFC3585" s="15"/>
    </row>
    <row r="3586" spans="16371:16383" ht="15" customHeight="1">
      <c r="XEQ3586" s="13"/>
      <c r="XER3586" s="1"/>
      <c r="XES3586" s="7"/>
      <c r="XET3586" s="14"/>
      <c r="XEU3586" s="14"/>
      <c r="XEV3586" s="14"/>
      <c r="XFB3586" s="21"/>
      <c r="XFC3586" s="15"/>
    </row>
    <row r="3587" spans="16371:16383" ht="15" customHeight="1">
      <c r="XEQ3587" s="13"/>
      <c r="XER3587" s="1"/>
      <c r="XES3587" s="7"/>
      <c r="XET3587" s="14"/>
      <c r="XEU3587" s="14"/>
      <c r="XEV3587" s="14"/>
      <c r="XFB3587" s="21"/>
      <c r="XFC3587" s="15"/>
    </row>
    <row r="3588" spans="16371:16383" ht="15" customHeight="1">
      <c r="XEQ3588" s="13"/>
      <c r="XER3588" s="1"/>
      <c r="XES3588" s="7"/>
      <c r="XET3588" s="14"/>
      <c r="XEU3588" s="14"/>
      <c r="XEV3588" s="14"/>
      <c r="XFB3588" s="21"/>
      <c r="XFC3588" s="15"/>
    </row>
    <row r="3589" spans="16371:16383" ht="15" customHeight="1">
      <c r="XEQ3589" s="13"/>
      <c r="XER3589" s="1"/>
      <c r="XES3589" s="7"/>
      <c r="XET3589" s="14"/>
      <c r="XEU3589" s="14"/>
      <c r="XEV3589" s="14"/>
      <c r="XFB3589" s="21"/>
      <c r="XFC3589" s="15"/>
    </row>
    <row r="3590" spans="16371:16383" ht="15" customHeight="1">
      <c r="XEQ3590" s="13"/>
      <c r="XER3590" s="1"/>
      <c r="XES3590" s="7"/>
      <c r="XET3590" s="14"/>
      <c r="XEU3590" s="14"/>
      <c r="XEV3590" s="14"/>
      <c r="XFB3590" s="21"/>
      <c r="XFC3590" s="15"/>
    </row>
    <row r="3591" spans="16371:16383" ht="15" customHeight="1">
      <c r="XEQ3591" s="13"/>
      <c r="XER3591" s="1"/>
      <c r="XES3591" s="7"/>
      <c r="XET3591" s="14"/>
      <c r="XEU3591" s="14"/>
      <c r="XEV3591" s="14"/>
      <c r="XFB3591" s="21"/>
      <c r="XFC3591" s="15"/>
    </row>
    <row r="3592" spans="16371:16383" ht="15" customHeight="1">
      <c r="XEQ3592" s="13"/>
      <c r="XER3592" s="1"/>
      <c r="XES3592" s="7"/>
      <c r="XET3592" s="14"/>
      <c r="XEU3592" s="14"/>
      <c r="XEV3592" s="14"/>
      <c r="XFB3592" s="21"/>
      <c r="XFC3592" s="15"/>
    </row>
    <row r="3593" spans="16371:16383" ht="15" customHeight="1">
      <c r="XEQ3593" s="13"/>
      <c r="XER3593" s="1"/>
      <c r="XES3593" s="7"/>
      <c r="XET3593" s="14"/>
      <c r="XEU3593" s="14"/>
      <c r="XEV3593" s="14"/>
      <c r="XFB3593" s="21"/>
      <c r="XFC3593" s="15"/>
    </row>
    <row r="3594" spans="16371:16383" ht="15" customHeight="1">
      <c r="XEQ3594" s="13"/>
      <c r="XER3594" s="1"/>
      <c r="XES3594" s="7"/>
      <c r="XET3594" s="14"/>
      <c r="XEU3594" s="14"/>
      <c r="XEV3594" s="14"/>
      <c r="XFB3594" s="21"/>
      <c r="XFC3594" s="15"/>
    </row>
    <row r="3595" spans="16371:16383" ht="15" customHeight="1">
      <c r="XEQ3595" s="13"/>
      <c r="XER3595" s="1"/>
      <c r="XES3595" s="7"/>
      <c r="XET3595" s="14"/>
      <c r="XEU3595" s="14"/>
      <c r="XEV3595" s="14"/>
      <c r="XFB3595" s="21"/>
      <c r="XFC3595" s="15"/>
    </row>
    <row r="3596" spans="16371:16383" ht="15" customHeight="1">
      <c r="XEQ3596" s="13"/>
      <c r="XER3596" s="1"/>
      <c r="XES3596" s="7"/>
      <c r="XET3596" s="14"/>
      <c r="XEU3596" s="14"/>
      <c r="XEV3596" s="14"/>
      <c r="XFB3596" s="21"/>
      <c r="XFC3596" s="15"/>
    </row>
    <row r="3597" spans="16371:16383" ht="15" customHeight="1">
      <c r="XEQ3597" s="13"/>
      <c r="XER3597" s="1"/>
      <c r="XES3597" s="7"/>
      <c r="XET3597" s="14"/>
      <c r="XEU3597" s="14"/>
      <c r="XEV3597" s="14"/>
      <c r="XFB3597" s="21"/>
      <c r="XFC3597" s="15"/>
    </row>
    <row r="3598" spans="16371:16383" ht="15" customHeight="1">
      <c r="XEQ3598" s="13"/>
      <c r="XER3598" s="1"/>
      <c r="XES3598" s="7"/>
      <c r="XET3598" s="14"/>
      <c r="XEU3598" s="14"/>
      <c r="XEV3598" s="14"/>
      <c r="XFB3598" s="21"/>
      <c r="XFC3598" s="15"/>
    </row>
    <row r="3599" spans="16371:16383" ht="15" customHeight="1">
      <c r="XEQ3599" s="13"/>
      <c r="XER3599" s="1"/>
      <c r="XES3599" s="7"/>
      <c r="XET3599" s="14"/>
      <c r="XEU3599" s="14"/>
      <c r="XEV3599" s="14"/>
      <c r="XFB3599" s="21"/>
      <c r="XFC3599" s="15"/>
    </row>
    <row r="3600" spans="16371:16383" ht="15" customHeight="1">
      <c r="XEQ3600" s="13"/>
      <c r="XER3600" s="1"/>
      <c r="XES3600" s="7"/>
      <c r="XET3600" s="14"/>
      <c r="XEU3600" s="14"/>
      <c r="XEV3600" s="14"/>
      <c r="XFB3600" s="21"/>
      <c r="XFC3600" s="15"/>
    </row>
    <row r="3601" spans="16371:16383" ht="15" customHeight="1">
      <c r="XEQ3601" s="13"/>
      <c r="XER3601" s="1"/>
      <c r="XES3601" s="7"/>
      <c r="XET3601" s="14"/>
      <c r="XEU3601" s="14"/>
      <c r="XEV3601" s="14"/>
      <c r="XFB3601" s="21"/>
      <c r="XFC3601" s="15"/>
    </row>
    <row r="3602" spans="16371:16383" ht="15" customHeight="1">
      <c r="XEQ3602" s="13"/>
      <c r="XER3602" s="1"/>
      <c r="XES3602" s="7"/>
      <c r="XET3602" s="14"/>
      <c r="XEU3602" s="14"/>
      <c r="XEV3602" s="14"/>
      <c r="XFB3602" s="21"/>
      <c r="XFC3602" s="15"/>
    </row>
    <row r="3603" spans="16371:16383" ht="15" customHeight="1">
      <c r="XEQ3603" s="13"/>
      <c r="XER3603" s="1"/>
      <c r="XES3603" s="7"/>
      <c r="XET3603" s="14"/>
      <c r="XEU3603" s="14"/>
      <c r="XEV3603" s="14"/>
      <c r="XFB3603" s="21"/>
      <c r="XFC3603" s="15"/>
    </row>
    <row r="3604" spans="16371:16383" ht="15" customHeight="1">
      <c r="XEQ3604" s="13"/>
      <c r="XER3604" s="1"/>
      <c r="XES3604" s="7"/>
      <c r="XET3604" s="14"/>
      <c r="XEU3604" s="14"/>
      <c r="XEV3604" s="14"/>
      <c r="XFB3604" s="21"/>
      <c r="XFC3604" s="15"/>
    </row>
    <row r="3605" spans="16371:16383" ht="15" customHeight="1">
      <c r="XEQ3605" s="13"/>
      <c r="XER3605" s="1"/>
      <c r="XES3605" s="7"/>
      <c r="XET3605" s="14"/>
      <c r="XEU3605" s="14"/>
      <c r="XEV3605" s="14"/>
      <c r="XFB3605" s="21"/>
      <c r="XFC3605" s="15"/>
    </row>
    <row r="3606" spans="16371:16383" ht="15" customHeight="1">
      <c r="XEQ3606" s="13"/>
      <c r="XER3606" s="1"/>
      <c r="XES3606" s="7"/>
      <c r="XET3606" s="14"/>
      <c r="XEU3606" s="14"/>
      <c r="XEV3606" s="14"/>
      <c r="XFB3606" s="21"/>
      <c r="XFC3606" s="15"/>
    </row>
    <row r="3607" spans="16371:16383" ht="15" customHeight="1">
      <c r="XEQ3607" s="13"/>
      <c r="XER3607" s="1"/>
      <c r="XES3607" s="7"/>
      <c r="XET3607" s="14"/>
      <c r="XEU3607" s="14"/>
      <c r="XEV3607" s="14"/>
      <c r="XFB3607" s="21"/>
      <c r="XFC3607" s="15"/>
    </row>
    <row r="3608" spans="16371:16383" ht="15" customHeight="1">
      <c r="XEQ3608" s="13"/>
      <c r="XER3608" s="1"/>
      <c r="XES3608" s="7"/>
      <c r="XET3608" s="14"/>
      <c r="XEU3608" s="14"/>
      <c r="XEV3608" s="14"/>
      <c r="XFB3608" s="21"/>
      <c r="XFC3608" s="15"/>
    </row>
    <row r="3609" spans="16371:16383" ht="15" customHeight="1">
      <c r="XEQ3609" s="13"/>
      <c r="XER3609" s="1"/>
      <c r="XES3609" s="7"/>
      <c r="XET3609" s="14"/>
      <c r="XEU3609" s="14"/>
      <c r="XEV3609" s="14"/>
      <c r="XFB3609" s="21"/>
      <c r="XFC3609" s="15"/>
    </row>
    <row r="3610" spans="16371:16383" ht="15" customHeight="1">
      <c r="XEQ3610" s="13"/>
      <c r="XER3610" s="1"/>
      <c r="XES3610" s="7"/>
      <c r="XET3610" s="14"/>
      <c r="XEU3610" s="14"/>
      <c r="XEV3610" s="14"/>
      <c r="XFB3610" s="21"/>
      <c r="XFC3610" s="15"/>
    </row>
    <row r="3611" spans="16371:16383" ht="15" customHeight="1">
      <c r="XEQ3611" s="13"/>
      <c r="XER3611" s="1"/>
      <c r="XES3611" s="7"/>
      <c r="XET3611" s="14"/>
      <c r="XEU3611" s="14"/>
      <c r="XEV3611" s="14"/>
      <c r="XFB3611" s="21"/>
      <c r="XFC3611" s="15"/>
    </row>
    <row r="3612" spans="16371:16383" ht="15" customHeight="1">
      <c r="XEQ3612" s="13"/>
      <c r="XER3612" s="1"/>
      <c r="XES3612" s="7"/>
      <c r="XET3612" s="14"/>
      <c r="XEU3612" s="14"/>
      <c r="XEV3612" s="14"/>
      <c r="XFB3612" s="21"/>
      <c r="XFC3612" s="15"/>
    </row>
    <row r="3613" spans="16371:16383" ht="15" customHeight="1">
      <c r="XEQ3613" s="13"/>
      <c r="XER3613" s="1"/>
      <c r="XES3613" s="7"/>
      <c r="XET3613" s="14"/>
      <c r="XEU3613" s="14"/>
      <c r="XEV3613" s="14"/>
      <c r="XFB3613" s="21"/>
      <c r="XFC3613" s="15"/>
    </row>
    <row r="3614" spans="16371:16383" ht="15" customHeight="1">
      <c r="XEQ3614" s="13"/>
      <c r="XER3614" s="1"/>
      <c r="XES3614" s="7"/>
      <c r="XET3614" s="14"/>
      <c r="XEU3614" s="14"/>
      <c r="XEV3614" s="14"/>
      <c r="XFB3614" s="21"/>
      <c r="XFC3614" s="15"/>
    </row>
    <row r="3615" spans="16371:16383" ht="15" customHeight="1">
      <c r="XEQ3615" s="13"/>
      <c r="XER3615" s="1"/>
      <c r="XES3615" s="7"/>
      <c r="XET3615" s="14"/>
      <c r="XEU3615" s="14"/>
      <c r="XEV3615" s="14"/>
      <c r="XFB3615" s="21"/>
      <c r="XFC3615" s="15"/>
    </row>
    <row r="3616" spans="16371:16383" ht="15" customHeight="1">
      <c r="XEQ3616" s="13"/>
      <c r="XER3616" s="1"/>
      <c r="XES3616" s="7"/>
      <c r="XET3616" s="14"/>
      <c r="XEU3616" s="14"/>
      <c r="XEV3616" s="14"/>
      <c r="XFB3616" s="21"/>
      <c r="XFC3616" s="15"/>
    </row>
    <row r="3617" spans="16371:16383" ht="15" customHeight="1">
      <c r="XEQ3617" s="13"/>
      <c r="XER3617" s="1"/>
      <c r="XES3617" s="7"/>
      <c r="XET3617" s="14"/>
      <c r="XEU3617" s="14"/>
      <c r="XEV3617" s="14"/>
      <c r="XFB3617" s="21"/>
      <c r="XFC3617" s="15"/>
    </row>
    <row r="3618" spans="16371:16383" ht="15" customHeight="1">
      <c r="XEQ3618" s="13"/>
      <c r="XER3618" s="1"/>
      <c r="XES3618" s="7"/>
      <c r="XET3618" s="14"/>
      <c r="XEU3618" s="14"/>
      <c r="XEV3618" s="14"/>
      <c r="XFB3618" s="21"/>
      <c r="XFC3618" s="15"/>
    </row>
    <row r="3619" spans="16371:16383" ht="15" customHeight="1">
      <c r="XEQ3619" s="13"/>
      <c r="XER3619" s="1"/>
      <c r="XES3619" s="7"/>
      <c r="XET3619" s="14"/>
      <c r="XEU3619" s="14"/>
      <c r="XEV3619" s="14"/>
      <c r="XFB3619" s="21"/>
      <c r="XFC3619" s="15"/>
    </row>
    <row r="3620" spans="16371:16383" ht="15" customHeight="1">
      <c r="XEQ3620" s="13"/>
      <c r="XER3620" s="1"/>
      <c r="XES3620" s="7"/>
      <c r="XET3620" s="14"/>
      <c r="XEU3620" s="14"/>
      <c r="XEV3620" s="14"/>
      <c r="XFB3620" s="21"/>
      <c r="XFC3620" s="15"/>
    </row>
    <row r="3621" spans="16371:16383" ht="15" customHeight="1">
      <c r="XEQ3621" s="13"/>
      <c r="XER3621" s="1"/>
      <c r="XES3621" s="7"/>
      <c r="XET3621" s="14"/>
      <c r="XEU3621" s="14"/>
      <c r="XEV3621" s="14"/>
      <c r="XFB3621" s="21"/>
      <c r="XFC3621" s="15"/>
    </row>
    <row r="3622" spans="16371:16383" ht="15" customHeight="1">
      <c r="XEQ3622" s="13"/>
      <c r="XER3622" s="1"/>
      <c r="XES3622" s="7"/>
      <c r="XET3622" s="14"/>
      <c r="XEU3622" s="14"/>
      <c r="XEV3622" s="14"/>
      <c r="XFB3622" s="21"/>
      <c r="XFC3622" s="15"/>
    </row>
    <row r="3623" spans="16371:16383" ht="15" customHeight="1">
      <c r="XEQ3623" s="13"/>
      <c r="XER3623" s="1"/>
      <c r="XES3623" s="7"/>
      <c r="XET3623" s="14"/>
      <c r="XEU3623" s="14"/>
      <c r="XEV3623" s="14"/>
      <c r="XFB3623" s="21"/>
      <c r="XFC3623" s="15"/>
    </row>
    <row r="3624" spans="16371:16383" ht="15" customHeight="1">
      <c r="XEQ3624" s="13"/>
      <c r="XER3624" s="1"/>
      <c r="XES3624" s="7"/>
      <c r="XET3624" s="14"/>
      <c r="XEU3624" s="14"/>
      <c r="XEV3624" s="14"/>
      <c r="XFB3624" s="21"/>
      <c r="XFC3624" s="15"/>
    </row>
    <row r="3625" spans="16371:16383" ht="15" customHeight="1">
      <c r="XEQ3625" s="13"/>
      <c r="XER3625" s="1"/>
      <c r="XES3625" s="7"/>
      <c r="XET3625" s="14"/>
      <c r="XEU3625" s="14"/>
      <c r="XEV3625" s="14"/>
      <c r="XFB3625" s="21"/>
      <c r="XFC3625" s="15"/>
    </row>
    <row r="3626" spans="16371:16383" ht="15" customHeight="1">
      <c r="XEQ3626" s="13"/>
      <c r="XER3626" s="1"/>
      <c r="XES3626" s="7"/>
      <c r="XET3626" s="14"/>
      <c r="XEU3626" s="14"/>
      <c r="XEV3626" s="14"/>
      <c r="XFB3626" s="21"/>
      <c r="XFC3626" s="15"/>
    </row>
    <row r="3627" spans="16371:16383" ht="15" customHeight="1">
      <c r="XEQ3627" s="13"/>
      <c r="XER3627" s="1"/>
      <c r="XES3627" s="7"/>
      <c r="XET3627" s="14"/>
      <c r="XEU3627" s="14"/>
      <c r="XEV3627" s="14"/>
      <c r="XFB3627" s="21"/>
      <c r="XFC3627" s="15"/>
    </row>
    <row r="3628" spans="16371:16383" ht="15" customHeight="1">
      <c r="XEQ3628" s="13"/>
      <c r="XER3628" s="1"/>
      <c r="XES3628" s="7"/>
      <c r="XET3628" s="14"/>
      <c r="XEU3628" s="14"/>
      <c r="XEV3628" s="14"/>
      <c r="XFB3628" s="21"/>
      <c r="XFC3628" s="15"/>
    </row>
    <row r="3629" spans="16371:16383" ht="15" customHeight="1">
      <c r="XEQ3629" s="13"/>
      <c r="XER3629" s="1"/>
      <c r="XES3629" s="7"/>
      <c r="XET3629" s="14"/>
      <c r="XEU3629" s="14"/>
      <c r="XEV3629" s="14"/>
      <c r="XFB3629" s="21"/>
      <c r="XFC3629" s="15"/>
    </row>
    <row r="3630" spans="16371:16383" ht="15" customHeight="1">
      <c r="XEQ3630" s="13"/>
      <c r="XER3630" s="1"/>
      <c r="XES3630" s="7"/>
      <c r="XET3630" s="14"/>
      <c r="XEU3630" s="14"/>
      <c r="XEV3630" s="14"/>
      <c r="XFB3630" s="21"/>
      <c r="XFC3630" s="15"/>
    </row>
    <row r="3631" spans="16371:16383" ht="15" customHeight="1">
      <c r="XEQ3631" s="13"/>
      <c r="XER3631" s="1"/>
      <c r="XES3631" s="7"/>
      <c r="XET3631" s="14"/>
      <c r="XEU3631" s="14"/>
      <c r="XEV3631" s="14"/>
      <c r="XFB3631" s="21"/>
      <c r="XFC3631" s="15"/>
    </row>
    <row r="3632" spans="16371:16383" ht="15" customHeight="1">
      <c r="XEQ3632" s="13"/>
      <c r="XER3632" s="1"/>
      <c r="XES3632" s="7"/>
      <c r="XET3632" s="14"/>
      <c r="XEU3632" s="14"/>
      <c r="XEV3632" s="14"/>
      <c r="XFB3632" s="21"/>
      <c r="XFC3632" s="15"/>
    </row>
    <row r="3633" spans="16371:16383" ht="15" customHeight="1">
      <c r="XEQ3633" s="13"/>
      <c r="XER3633" s="1"/>
      <c r="XES3633" s="7"/>
      <c r="XET3633" s="14"/>
      <c r="XEU3633" s="14"/>
      <c r="XEV3633" s="14"/>
      <c r="XFB3633" s="21"/>
      <c r="XFC3633" s="15"/>
    </row>
    <row r="3634" spans="16371:16383" ht="15" customHeight="1">
      <c r="XEQ3634" s="13"/>
      <c r="XER3634" s="1"/>
      <c r="XES3634" s="7"/>
      <c r="XET3634" s="14"/>
      <c r="XEU3634" s="14"/>
      <c r="XEV3634" s="14"/>
      <c r="XFB3634" s="21"/>
      <c r="XFC3634" s="15"/>
    </row>
    <row r="3635" spans="16371:16383" ht="15" customHeight="1">
      <c r="XEQ3635" s="13"/>
      <c r="XER3635" s="1"/>
      <c r="XES3635" s="7"/>
      <c r="XET3635" s="14"/>
      <c r="XEU3635" s="14"/>
      <c r="XEV3635" s="14"/>
      <c r="XFB3635" s="21"/>
      <c r="XFC3635" s="15"/>
    </row>
    <row r="3636" spans="16371:16383" ht="15" customHeight="1">
      <c r="XEQ3636" s="13"/>
      <c r="XER3636" s="1"/>
      <c r="XES3636" s="7"/>
      <c r="XET3636" s="14"/>
      <c r="XEU3636" s="14"/>
      <c r="XEV3636" s="14"/>
      <c r="XFB3636" s="21"/>
      <c r="XFC3636" s="15"/>
    </row>
    <row r="3637" spans="16371:16383" ht="15" customHeight="1">
      <c r="XEQ3637" s="13"/>
      <c r="XER3637" s="1"/>
      <c r="XES3637" s="7"/>
      <c r="XET3637" s="14"/>
      <c r="XEU3637" s="14"/>
      <c r="XEV3637" s="14"/>
      <c r="XFB3637" s="21"/>
      <c r="XFC3637" s="15"/>
    </row>
    <row r="3638" spans="16371:16383" ht="15" customHeight="1">
      <c r="XEQ3638" s="13"/>
      <c r="XER3638" s="1"/>
      <c r="XES3638" s="7"/>
      <c r="XET3638" s="14"/>
      <c r="XEU3638" s="14"/>
      <c r="XEV3638" s="14"/>
      <c r="XFB3638" s="21"/>
      <c r="XFC3638" s="15"/>
    </row>
    <row r="3639" spans="16371:16383" ht="15" customHeight="1">
      <c r="XEQ3639" s="13"/>
      <c r="XER3639" s="1"/>
      <c r="XES3639" s="7"/>
      <c r="XET3639" s="14"/>
      <c r="XEU3639" s="14"/>
      <c r="XEV3639" s="14"/>
      <c r="XFB3639" s="21"/>
      <c r="XFC3639" s="15"/>
    </row>
    <row r="3640" spans="16371:16383" ht="15" customHeight="1">
      <c r="XEQ3640" s="13"/>
      <c r="XER3640" s="1"/>
      <c r="XES3640" s="7"/>
      <c r="XET3640" s="14"/>
      <c r="XEU3640" s="14"/>
      <c r="XEV3640" s="14"/>
      <c r="XFB3640" s="21"/>
      <c r="XFC3640" s="15"/>
    </row>
    <row r="3641" spans="16371:16383" ht="15" customHeight="1">
      <c r="XEQ3641" s="13"/>
      <c r="XER3641" s="1"/>
      <c r="XES3641" s="7"/>
      <c r="XET3641" s="14"/>
      <c r="XEU3641" s="14"/>
      <c r="XEV3641" s="14"/>
      <c r="XFB3641" s="21"/>
      <c r="XFC3641" s="15"/>
    </row>
    <row r="3642" spans="16371:16383" ht="15" customHeight="1">
      <c r="XEQ3642" s="13"/>
      <c r="XER3642" s="1"/>
      <c r="XES3642" s="7"/>
      <c r="XET3642" s="14"/>
      <c r="XEU3642" s="14"/>
      <c r="XEV3642" s="14"/>
      <c r="XFB3642" s="21"/>
      <c r="XFC3642" s="15"/>
    </row>
    <row r="3643" spans="16371:16383" ht="15" customHeight="1">
      <c r="XEQ3643" s="13"/>
      <c r="XER3643" s="1"/>
      <c r="XES3643" s="7"/>
      <c r="XET3643" s="14"/>
      <c r="XEU3643" s="14"/>
      <c r="XEV3643" s="14"/>
      <c r="XFB3643" s="21"/>
      <c r="XFC3643" s="15"/>
    </row>
    <row r="3644" spans="16371:16383" ht="15" customHeight="1">
      <c r="XEQ3644" s="13"/>
      <c r="XER3644" s="1"/>
      <c r="XES3644" s="7"/>
      <c r="XET3644" s="14"/>
      <c r="XEU3644" s="14"/>
      <c r="XEV3644" s="14"/>
      <c r="XFB3644" s="21"/>
      <c r="XFC3644" s="15"/>
    </row>
    <row r="3645" spans="16371:16383" ht="15" customHeight="1">
      <c r="XEQ3645" s="13"/>
      <c r="XER3645" s="1"/>
      <c r="XES3645" s="7"/>
      <c r="XET3645" s="14"/>
      <c r="XEU3645" s="14"/>
      <c r="XEV3645" s="14"/>
      <c r="XFB3645" s="21"/>
      <c r="XFC3645" s="15"/>
    </row>
    <row r="3646" spans="16371:16383" ht="15" customHeight="1">
      <c r="XEQ3646" s="13"/>
      <c r="XER3646" s="1"/>
      <c r="XES3646" s="7"/>
      <c r="XET3646" s="14"/>
      <c r="XEU3646" s="14"/>
      <c r="XEV3646" s="14"/>
      <c r="XFB3646" s="21"/>
      <c r="XFC3646" s="15"/>
    </row>
    <row r="3647" spans="16371:16383" ht="15" customHeight="1">
      <c r="XEQ3647" s="13"/>
      <c r="XER3647" s="1"/>
      <c r="XES3647" s="7"/>
      <c r="XET3647" s="14"/>
      <c r="XEU3647" s="14"/>
      <c r="XEV3647" s="14"/>
      <c r="XFB3647" s="21"/>
      <c r="XFC3647" s="15"/>
    </row>
    <row r="3648" spans="16371:16383" ht="15" customHeight="1">
      <c r="XEQ3648" s="13"/>
      <c r="XER3648" s="1"/>
      <c r="XES3648" s="7"/>
      <c r="XET3648" s="14"/>
      <c r="XEU3648" s="14"/>
      <c r="XEV3648" s="14"/>
      <c r="XFB3648" s="21"/>
      <c r="XFC3648" s="15"/>
    </row>
    <row r="3649" spans="16371:16383" ht="15" customHeight="1">
      <c r="XEQ3649" s="13"/>
      <c r="XER3649" s="1"/>
      <c r="XES3649" s="7"/>
      <c r="XET3649" s="14"/>
      <c r="XEU3649" s="14"/>
      <c r="XEV3649" s="14"/>
      <c r="XFB3649" s="21"/>
      <c r="XFC3649" s="15"/>
    </row>
    <row r="3650" spans="16371:16383" ht="15" customHeight="1">
      <c r="XEQ3650" s="13"/>
      <c r="XER3650" s="1"/>
      <c r="XES3650" s="7"/>
      <c r="XET3650" s="14"/>
      <c r="XEU3650" s="14"/>
      <c r="XEV3650" s="14"/>
      <c r="XFB3650" s="21"/>
      <c r="XFC3650" s="15"/>
    </row>
    <row r="3651" spans="16371:16383" ht="15" customHeight="1">
      <c r="XEQ3651" s="13"/>
      <c r="XER3651" s="1"/>
      <c r="XES3651" s="7"/>
      <c r="XET3651" s="14"/>
      <c r="XEU3651" s="14"/>
      <c r="XEV3651" s="14"/>
      <c r="XFB3651" s="21"/>
      <c r="XFC3651" s="15"/>
    </row>
    <row r="3652" spans="16371:16383" ht="15" customHeight="1">
      <c r="XEQ3652" s="13"/>
      <c r="XER3652" s="1"/>
      <c r="XES3652" s="7"/>
      <c r="XET3652" s="14"/>
      <c r="XEU3652" s="14"/>
      <c r="XEV3652" s="14"/>
      <c r="XFB3652" s="21"/>
      <c r="XFC3652" s="15"/>
    </row>
    <row r="3653" spans="16371:16383" ht="15" customHeight="1">
      <c r="XEQ3653" s="13"/>
      <c r="XER3653" s="1"/>
      <c r="XES3653" s="7"/>
      <c r="XET3653" s="14"/>
      <c r="XEU3653" s="14"/>
      <c r="XEV3653" s="14"/>
      <c r="XFB3653" s="21"/>
      <c r="XFC3653" s="15"/>
    </row>
    <row r="3654" spans="16371:16383" ht="15" customHeight="1">
      <c r="XEQ3654" s="13"/>
      <c r="XER3654" s="1"/>
      <c r="XES3654" s="7"/>
      <c r="XET3654" s="14"/>
      <c r="XEU3654" s="14"/>
      <c r="XEV3654" s="14"/>
      <c r="XFB3654" s="21"/>
      <c r="XFC3654" s="15"/>
    </row>
    <row r="3655" spans="16371:16383" ht="15" customHeight="1">
      <c r="XEQ3655" s="13"/>
      <c r="XER3655" s="1"/>
      <c r="XES3655" s="7"/>
      <c r="XET3655" s="14"/>
      <c r="XEU3655" s="14"/>
      <c r="XEV3655" s="14"/>
      <c r="XFB3655" s="21"/>
      <c r="XFC3655" s="15"/>
    </row>
    <row r="3656" spans="16371:16383" ht="15" customHeight="1">
      <c r="XEQ3656" s="13"/>
      <c r="XER3656" s="1"/>
      <c r="XES3656" s="7"/>
      <c r="XET3656" s="14"/>
      <c r="XEU3656" s="14"/>
      <c r="XEV3656" s="14"/>
      <c r="XFB3656" s="21"/>
      <c r="XFC3656" s="15"/>
    </row>
    <row r="3657" spans="16371:16383" ht="15" customHeight="1">
      <c r="XEQ3657" s="13"/>
      <c r="XER3657" s="1"/>
      <c r="XES3657" s="7"/>
      <c r="XET3657" s="14"/>
      <c r="XEU3657" s="14"/>
      <c r="XEV3657" s="14"/>
      <c r="XFB3657" s="21"/>
      <c r="XFC3657" s="15"/>
    </row>
    <row r="3658" spans="16371:16383" ht="15" customHeight="1">
      <c r="XEQ3658" s="13"/>
      <c r="XER3658" s="1"/>
      <c r="XES3658" s="7"/>
      <c r="XET3658" s="14"/>
      <c r="XEU3658" s="14"/>
      <c r="XEV3658" s="14"/>
      <c r="XFB3658" s="21"/>
      <c r="XFC3658" s="15"/>
    </row>
    <row r="3659" spans="16371:16383" ht="15" customHeight="1">
      <c r="XEQ3659" s="13"/>
      <c r="XER3659" s="1"/>
      <c r="XES3659" s="7"/>
      <c r="XET3659" s="14"/>
      <c r="XEU3659" s="14"/>
      <c r="XEV3659" s="14"/>
      <c r="XFB3659" s="21"/>
      <c r="XFC3659" s="15"/>
    </row>
    <row r="3660" spans="16371:16383" ht="15" customHeight="1">
      <c r="XEQ3660" s="13"/>
      <c r="XER3660" s="1"/>
      <c r="XES3660" s="7"/>
      <c r="XET3660" s="14"/>
      <c r="XEU3660" s="14"/>
      <c r="XEV3660" s="14"/>
      <c r="XFB3660" s="21"/>
      <c r="XFC3660" s="15"/>
    </row>
    <row r="3661" spans="16371:16383" ht="15" customHeight="1">
      <c r="XEQ3661" s="13"/>
      <c r="XER3661" s="1"/>
      <c r="XES3661" s="7"/>
      <c r="XET3661" s="14"/>
      <c r="XEU3661" s="14"/>
      <c r="XEV3661" s="14"/>
      <c r="XFB3661" s="21"/>
      <c r="XFC3661" s="15"/>
    </row>
    <row r="3662" spans="16371:16383" ht="15" customHeight="1">
      <c r="XEQ3662" s="13"/>
      <c r="XER3662" s="1"/>
      <c r="XES3662" s="7"/>
      <c r="XET3662" s="14"/>
      <c r="XEU3662" s="14"/>
      <c r="XEV3662" s="14"/>
      <c r="XFB3662" s="21"/>
      <c r="XFC3662" s="15"/>
    </row>
    <row r="3663" spans="16371:16383" ht="15" customHeight="1">
      <c r="XEQ3663" s="13"/>
      <c r="XER3663" s="1"/>
      <c r="XES3663" s="7"/>
      <c r="XET3663" s="14"/>
      <c r="XEU3663" s="14"/>
      <c r="XEV3663" s="14"/>
      <c r="XFB3663" s="21"/>
      <c r="XFC3663" s="15"/>
    </row>
    <row r="3664" spans="16371:16383" ht="15" customHeight="1">
      <c r="XEQ3664" s="13"/>
      <c r="XER3664" s="1"/>
      <c r="XES3664" s="7"/>
      <c r="XET3664" s="14"/>
      <c r="XEU3664" s="14"/>
      <c r="XEV3664" s="14"/>
      <c r="XFB3664" s="21"/>
      <c r="XFC3664" s="15"/>
    </row>
    <row r="3665" spans="16371:16383" ht="15" customHeight="1">
      <c r="XEQ3665" s="13"/>
      <c r="XER3665" s="1"/>
      <c r="XES3665" s="7"/>
      <c r="XET3665" s="14"/>
      <c r="XEU3665" s="14"/>
      <c r="XEV3665" s="14"/>
      <c r="XFB3665" s="21"/>
      <c r="XFC3665" s="15"/>
    </row>
    <row r="3666" spans="16371:16383" ht="15" customHeight="1">
      <c r="XEQ3666" s="13"/>
      <c r="XER3666" s="1"/>
      <c r="XES3666" s="7"/>
      <c r="XET3666" s="14"/>
      <c r="XEU3666" s="14"/>
      <c r="XEV3666" s="14"/>
      <c r="XFB3666" s="21"/>
      <c r="XFC3666" s="15"/>
    </row>
    <row r="3667" spans="16371:16383" ht="15" customHeight="1">
      <c r="XEQ3667" s="13"/>
      <c r="XER3667" s="1"/>
      <c r="XES3667" s="7"/>
      <c r="XET3667" s="14"/>
      <c r="XEU3667" s="14"/>
      <c r="XEV3667" s="14"/>
      <c r="XFB3667" s="21"/>
      <c r="XFC3667" s="15"/>
    </row>
    <row r="3668" spans="16371:16383" ht="15" customHeight="1">
      <c r="XEQ3668" s="13"/>
      <c r="XER3668" s="1"/>
      <c r="XES3668" s="7"/>
      <c r="XET3668" s="14"/>
      <c r="XEU3668" s="14"/>
      <c r="XEV3668" s="14"/>
      <c r="XFB3668" s="21"/>
      <c r="XFC3668" s="15"/>
    </row>
    <row r="3669" spans="16371:16383" ht="15" customHeight="1">
      <c r="XEQ3669" s="13"/>
      <c r="XER3669" s="1"/>
      <c r="XES3669" s="7"/>
      <c r="XET3669" s="14"/>
      <c r="XEU3669" s="14"/>
      <c r="XEV3669" s="14"/>
      <c r="XFB3669" s="21"/>
      <c r="XFC3669" s="15"/>
    </row>
    <row r="3670" spans="16371:16383" ht="15" customHeight="1">
      <c r="XEQ3670" s="13"/>
      <c r="XER3670" s="1"/>
      <c r="XES3670" s="7"/>
      <c r="XET3670" s="14"/>
      <c r="XEU3670" s="14"/>
      <c r="XEV3670" s="14"/>
      <c r="XFB3670" s="21"/>
      <c r="XFC3670" s="15"/>
    </row>
    <row r="3671" spans="16371:16383" ht="15" customHeight="1">
      <c r="XEQ3671" s="13"/>
      <c r="XER3671" s="1"/>
      <c r="XES3671" s="7"/>
      <c r="XET3671" s="14"/>
      <c r="XEU3671" s="14"/>
      <c r="XEV3671" s="14"/>
      <c r="XFB3671" s="21"/>
      <c r="XFC3671" s="15"/>
    </row>
    <row r="3672" spans="16371:16383" ht="15" customHeight="1">
      <c r="XEQ3672" s="13"/>
      <c r="XER3672" s="1"/>
      <c r="XES3672" s="7"/>
      <c r="XET3672" s="14"/>
      <c r="XEU3672" s="14"/>
      <c r="XEV3672" s="14"/>
      <c r="XFB3672" s="21"/>
      <c r="XFC3672" s="15"/>
    </row>
    <row r="3673" spans="16371:16383" ht="15" customHeight="1">
      <c r="XEQ3673" s="13"/>
      <c r="XER3673" s="1"/>
      <c r="XES3673" s="7"/>
      <c r="XET3673" s="14"/>
      <c r="XEU3673" s="14"/>
      <c r="XEV3673" s="14"/>
      <c r="XFB3673" s="21"/>
      <c r="XFC3673" s="15"/>
    </row>
    <row r="3674" spans="16371:16383" ht="15" customHeight="1">
      <c r="XEQ3674" s="13"/>
      <c r="XER3674" s="1"/>
      <c r="XES3674" s="7"/>
      <c r="XET3674" s="14"/>
      <c r="XEU3674" s="14"/>
      <c r="XEV3674" s="14"/>
      <c r="XFB3674" s="21"/>
      <c r="XFC3674" s="15"/>
    </row>
    <row r="3675" spans="16371:16383" ht="15" customHeight="1">
      <c r="XEQ3675" s="13"/>
      <c r="XER3675" s="1"/>
      <c r="XES3675" s="7"/>
      <c r="XET3675" s="14"/>
      <c r="XEU3675" s="14"/>
      <c r="XEV3675" s="14"/>
      <c r="XFB3675" s="21"/>
      <c r="XFC3675" s="15"/>
    </row>
    <row r="3676" spans="16371:16383" ht="15" customHeight="1">
      <c r="XEQ3676" s="13"/>
      <c r="XER3676" s="1"/>
      <c r="XES3676" s="7"/>
      <c r="XET3676" s="14"/>
      <c r="XEU3676" s="14"/>
      <c r="XEV3676" s="14"/>
      <c r="XFB3676" s="21"/>
      <c r="XFC3676" s="15"/>
    </row>
    <row r="3677" spans="16371:16383" ht="15" customHeight="1">
      <c r="XEQ3677" s="13"/>
      <c r="XER3677" s="1"/>
      <c r="XES3677" s="7"/>
      <c r="XET3677" s="14"/>
      <c r="XEU3677" s="14"/>
      <c r="XEV3677" s="14"/>
      <c r="XFB3677" s="21"/>
      <c r="XFC3677" s="15"/>
    </row>
    <row r="3678" spans="16371:16383" ht="15" customHeight="1">
      <c r="XEQ3678" s="13"/>
      <c r="XER3678" s="1"/>
      <c r="XES3678" s="7"/>
      <c r="XET3678" s="14"/>
      <c r="XEU3678" s="14"/>
      <c r="XEV3678" s="14"/>
      <c r="XFB3678" s="21"/>
      <c r="XFC3678" s="15"/>
    </row>
    <row r="3679" spans="16371:16383" ht="15" customHeight="1">
      <c r="XEQ3679" s="13"/>
      <c r="XER3679" s="1"/>
      <c r="XES3679" s="7"/>
      <c r="XET3679" s="14"/>
      <c r="XEU3679" s="14"/>
      <c r="XEV3679" s="14"/>
      <c r="XFB3679" s="21"/>
      <c r="XFC3679" s="15"/>
    </row>
    <row r="3680" spans="16371:16383" ht="15" customHeight="1">
      <c r="XEQ3680" s="13"/>
      <c r="XER3680" s="1"/>
      <c r="XES3680" s="7"/>
      <c r="XET3680" s="14"/>
      <c r="XEU3680" s="14"/>
      <c r="XEV3680" s="14"/>
      <c r="XFB3680" s="21"/>
      <c r="XFC3680" s="15"/>
    </row>
    <row r="3681" spans="16371:16383" ht="15" customHeight="1">
      <c r="XEQ3681" s="13"/>
      <c r="XER3681" s="1"/>
      <c r="XES3681" s="7"/>
      <c r="XET3681" s="14"/>
      <c r="XEU3681" s="14"/>
      <c r="XEV3681" s="14"/>
      <c r="XFB3681" s="21"/>
      <c r="XFC3681" s="15"/>
    </row>
    <row r="3682" spans="16371:16383" ht="15" customHeight="1">
      <c r="XEQ3682" s="13"/>
      <c r="XER3682" s="1"/>
      <c r="XES3682" s="7"/>
      <c r="XET3682" s="14"/>
      <c r="XEU3682" s="14"/>
      <c r="XEV3682" s="14"/>
      <c r="XFB3682" s="21"/>
      <c r="XFC3682" s="15"/>
    </row>
    <row r="3683" spans="16371:16383" ht="15" customHeight="1">
      <c r="XEQ3683" s="13"/>
      <c r="XER3683" s="1"/>
      <c r="XES3683" s="7"/>
      <c r="XET3683" s="14"/>
      <c r="XEU3683" s="14"/>
      <c r="XEV3683" s="14"/>
      <c r="XFB3683" s="21"/>
      <c r="XFC3683" s="15"/>
    </row>
    <row r="3684" spans="16371:16383" ht="15" customHeight="1">
      <c r="XEQ3684" s="13"/>
      <c r="XER3684" s="1"/>
      <c r="XES3684" s="7"/>
      <c r="XET3684" s="14"/>
      <c r="XEU3684" s="14"/>
      <c r="XEV3684" s="14"/>
      <c r="XFB3684" s="21"/>
      <c r="XFC3684" s="15"/>
    </row>
    <row r="3685" spans="16371:16383" ht="15" customHeight="1">
      <c r="XEQ3685" s="13"/>
      <c r="XER3685" s="1"/>
      <c r="XES3685" s="7"/>
      <c r="XET3685" s="14"/>
      <c r="XEU3685" s="14"/>
      <c r="XEV3685" s="14"/>
      <c r="XFB3685" s="21"/>
      <c r="XFC3685" s="15"/>
    </row>
    <row r="3686" spans="16371:16383" ht="15" customHeight="1">
      <c r="XEQ3686" s="13"/>
      <c r="XER3686" s="1"/>
      <c r="XES3686" s="7"/>
      <c r="XET3686" s="14"/>
      <c r="XEU3686" s="14"/>
      <c r="XEV3686" s="14"/>
      <c r="XFB3686" s="21"/>
      <c r="XFC3686" s="15"/>
    </row>
    <row r="3687" spans="16371:16383" ht="15" customHeight="1">
      <c r="XEQ3687" s="13"/>
      <c r="XER3687" s="1"/>
      <c r="XES3687" s="7"/>
      <c r="XET3687" s="14"/>
      <c r="XEU3687" s="14"/>
      <c r="XEV3687" s="14"/>
      <c r="XFB3687" s="21"/>
      <c r="XFC3687" s="15"/>
    </row>
    <row r="3688" spans="16371:16383" ht="15" customHeight="1">
      <c r="XEQ3688" s="13"/>
      <c r="XER3688" s="1"/>
      <c r="XES3688" s="7"/>
      <c r="XET3688" s="14"/>
      <c r="XEU3688" s="14"/>
      <c r="XEV3688" s="14"/>
      <c r="XFB3688" s="21"/>
      <c r="XFC3688" s="15"/>
    </row>
    <row r="3689" spans="16371:16383" ht="15" customHeight="1">
      <c r="XEQ3689" s="13"/>
      <c r="XER3689" s="1"/>
      <c r="XES3689" s="7"/>
      <c r="XET3689" s="14"/>
      <c r="XEU3689" s="14"/>
      <c r="XEV3689" s="14"/>
      <c r="XFB3689" s="21"/>
      <c r="XFC3689" s="15"/>
    </row>
    <row r="3690" spans="16371:16383" ht="15" customHeight="1">
      <c r="XEQ3690" s="13"/>
      <c r="XER3690" s="1"/>
      <c r="XES3690" s="7"/>
      <c r="XET3690" s="14"/>
      <c r="XEU3690" s="14"/>
      <c r="XEV3690" s="14"/>
      <c r="XFB3690" s="21"/>
      <c r="XFC3690" s="15"/>
    </row>
    <row r="3691" spans="16371:16383" ht="15" customHeight="1">
      <c r="XEQ3691" s="13"/>
      <c r="XER3691" s="1"/>
      <c r="XES3691" s="7"/>
      <c r="XET3691" s="14"/>
      <c r="XEU3691" s="14"/>
      <c r="XEV3691" s="14"/>
      <c r="XFB3691" s="21"/>
      <c r="XFC3691" s="15"/>
    </row>
    <row r="3692" spans="16371:16383" ht="15" customHeight="1">
      <c r="XEQ3692" s="13"/>
      <c r="XER3692" s="1"/>
      <c r="XES3692" s="7"/>
      <c r="XET3692" s="14"/>
      <c r="XEU3692" s="14"/>
      <c r="XEV3692" s="14"/>
      <c r="XFB3692" s="21"/>
      <c r="XFC3692" s="15"/>
    </row>
    <row r="3693" spans="16371:16383" ht="15" customHeight="1">
      <c r="XEQ3693" s="13"/>
      <c r="XER3693" s="1"/>
      <c r="XES3693" s="7"/>
      <c r="XET3693" s="14"/>
      <c r="XEU3693" s="14"/>
      <c r="XEV3693" s="14"/>
      <c r="XFB3693" s="21"/>
      <c r="XFC3693" s="15"/>
    </row>
    <row r="3694" spans="16371:16383" ht="15" customHeight="1">
      <c r="XEQ3694" s="13"/>
      <c r="XER3694" s="1"/>
      <c r="XES3694" s="7"/>
      <c r="XET3694" s="14"/>
      <c r="XEU3694" s="14"/>
      <c r="XEV3694" s="14"/>
      <c r="XFB3694" s="21"/>
      <c r="XFC3694" s="15"/>
    </row>
    <row r="3695" spans="16371:16383" ht="15" customHeight="1">
      <c r="XEQ3695" s="13"/>
      <c r="XER3695" s="1"/>
      <c r="XES3695" s="7"/>
      <c r="XET3695" s="14"/>
      <c r="XEU3695" s="14"/>
      <c r="XEV3695" s="14"/>
      <c r="XFB3695" s="21"/>
      <c r="XFC3695" s="15"/>
    </row>
    <row r="3696" spans="16371:16383" ht="15" customHeight="1">
      <c r="XEQ3696" s="13"/>
      <c r="XER3696" s="1"/>
      <c r="XES3696" s="7"/>
      <c r="XET3696" s="14"/>
      <c r="XEU3696" s="14"/>
      <c r="XEV3696" s="14"/>
      <c r="XFB3696" s="21"/>
      <c r="XFC3696" s="15"/>
    </row>
    <row r="3697" spans="16371:16383" ht="15" customHeight="1">
      <c r="XEQ3697" s="13"/>
      <c r="XER3697" s="1"/>
      <c r="XES3697" s="7"/>
      <c r="XET3697" s="14"/>
      <c r="XEU3697" s="14"/>
      <c r="XEV3697" s="14"/>
      <c r="XFB3697" s="21"/>
      <c r="XFC3697" s="15"/>
    </row>
    <row r="3698" spans="16371:16383" ht="15" customHeight="1">
      <c r="XEQ3698" s="13"/>
      <c r="XER3698" s="1"/>
      <c r="XES3698" s="7"/>
      <c r="XET3698" s="14"/>
      <c r="XEU3698" s="14"/>
      <c r="XEV3698" s="14"/>
      <c r="XFB3698" s="21"/>
      <c r="XFC3698" s="15"/>
    </row>
    <row r="3699" spans="16371:16383" ht="15" customHeight="1">
      <c r="XEQ3699" s="13"/>
      <c r="XER3699" s="1"/>
      <c r="XES3699" s="7"/>
      <c r="XET3699" s="14"/>
      <c r="XEU3699" s="14"/>
      <c r="XEV3699" s="14"/>
      <c r="XFB3699" s="21"/>
      <c r="XFC3699" s="15"/>
    </row>
    <row r="3700" spans="16371:16383" ht="15" customHeight="1">
      <c r="XEQ3700" s="13"/>
      <c r="XER3700" s="1"/>
      <c r="XES3700" s="7"/>
      <c r="XET3700" s="14"/>
      <c r="XEU3700" s="14"/>
      <c r="XEV3700" s="14"/>
      <c r="XFB3700" s="21"/>
      <c r="XFC3700" s="15"/>
    </row>
    <row r="3701" spans="16371:16383" ht="15" customHeight="1">
      <c r="XEQ3701" s="13"/>
      <c r="XER3701" s="1"/>
      <c r="XES3701" s="7"/>
      <c r="XET3701" s="14"/>
      <c r="XEU3701" s="14"/>
      <c r="XEV3701" s="14"/>
      <c r="XFB3701" s="21"/>
      <c r="XFC3701" s="15"/>
    </row>
    <row r="3702" spans="16371:16383" ht="15" customHeight="1">
      <c r="XEQ3702" s="13"/>
      <c r="XER3702" s="1"/>
      <c r="XES3702" s="7"/>
      <c r="XET3702" s="14"/>
      <c r="XEU3702" s="14"/>
      <c r="XEV3702" s="14"/>
      <c r="XFB3702" s="21"/>
      <c r="XFC3702" s="15"/>
    </row>
    <row r="3703" spans="16371:16383" ht="15" customHeight="1">
      <c r="XEQ3703" s="13"/>
      <c r="XER3703" s="1"/>
      <c r="XES3703" s="7"/>
      <c r="XET3703" s="14"/>
      <c r="XEU3703" s="14"/>
      <c r="XEV3703" s="14"/>
      <c r="XFB3703" s="21"/>
      <c r="XFC3703" s="15"/>
    </row>
    <row r="3704" spans="16371:16383" ht="15" customHeight="1">
      <c r="XEQ3704" s="13"/>
      <c r="XER3704" s="1"/>
      <c r="XES3704" s="7"/>
      <c r="XET3704" s="14"/>
      <c r="XEU3704" s="14"/>
      <c r="XEV3704" s="14"/>
      <c r="XFB3704" s="21"/>
      <c r="XFC3704" s="15"/>
    </row>
    <row r="3705" spans="16371:16383" ht="15" customHeight="1">
      <c r="XEQ3705" s="13"/>
      <c r="XER3705" s="1"/>
      <c r="XES3705" s="7"/>
      <c r="XET3705" s="14"/>
      <c r="XEU3705" s="14"/>
      <c r="XEV3705" s="14"/>
      <c r="XFB3705" s="21"/>
      <c r="XFC3705" s="15"/>
    </row>
    <row r="3706" spans="16371:16383" ht="15" customHeight="1">
      <c r="XEQ3706" s="13"/>
      <c r="XER3706" s="1"/>
      <c r="XES3706" s="7"/>
      <c r="XET3706" s="14"/>
      <c r="XEU3706" s="14"/>
      <c r="XEV3706" s="14"/>
      <c r="XFB3706" s="21"/>
      <c r="XFC3706" s="15"/>
    </row>
    <row r="3707" spans="16371:16383" ht="15" customHeight="1">
      <c r="XEQ3707" s="13"/>
      <c r="XER3707" s="1"/>
      <c r="XES3707" s="7"/>
      <c r="XET3707" s="14"/>
      <c r="XEU3707" s="14"/>
      <c r="XEV3707" s="14"/>
      <c r="XFB3707" s="21"/>
      <c r="XFC3707" s="15"/>
    </row>
    <row r="3708" spans="16371:16383" ht="15" customHeight="1">
      <c r="XEQ3708" s="13"/>
      <c r="XER3708" s="1"/>
      <c r="XES3708" s="7"/>
      <c r="XET3708" s="14"/>
      <c r="XEU3708" s="14"/>
      <c r="XEV3708" s="14"/>
      <c r="XFB3708" s="21"/>
      <c r="XFC3708" s="15"/>
    </row>
    <row r="3709" spans="16371:16383" ht="15" customHeight="1">
      <c r="XEQ3709" s="13"/>
      <c r="XER3709" s="1"/>
      <c r="XES3709" s="7"/>
      <c r="XET3709" s="14"/>
      <c r="XEU3709" s="14"/>
      <c r="XEV3709" s="14"/>
      <c r="XFB3709" s="21"/>
      <c r="XFC3709" s="15"/>
    </row>
    <row r="3710" spans="16371:16383" ht="15" customHeight="1">
      <c r="XEQ3710" s="13"/>
      <c r="XER3710" s="1"/>
      <c r="XES3710" s="7"/>
      <c r="XET3710" s="14"/>
      <c r="XEU3710" s="14"/>
      <c r="XEV3710" s="14"/>
      <c r="XFB3710" s="21"/>
      <c r="XFC3710" s="15"/>
    </row>
    <row r="3711" spans="16371:16383" ht="15" customHeight="1">
      <c r="XEQ3711" s="13"/>
      <c r="XER3711" s="1"/>
      <c r="XES3711" s="7"/>
      <c r="XET3711" s="14"/>
      <c r="XEU3711" s="14"/>
      <c r="XEV3711" s="14"/>
      <c r="XFB3711" s="21"/>
      <c r="XFC3711" s="15"/>
    </row>
    <row r="3712" spans="16371:16383" ht="15" customHeight="1">
      <c r="XEQ3712" s="13"/>
      <c r="XER3712" s="1"/>
      <c r="XES3712" s="7"/>
      <c r="XET3712" s="14"/>
      <c r="XEU3712" s="14"/>
      <c r="XEV3712" s="14"/>
      <c r="XFB3712" s="21"/>
      <c r="XFC3712" s="15"/>
    </row>
    <row r="3713" spans="16371:16383" ht="15" customHeight="1">
      <c r="XEQ3713" s="13"/>
      <c r="XER3713" s="1"/>
      <c r="XES3713" s="7"/>
      <c r="XET3713" s="14"/>
      <c r="XEU3713" s="14"/>
      <c r="XEV3713" s="14"/>
      <c r="XFB3713" s="21"/>
      <c r="XFC3713" s="15"/>
    </row>
    <row r="3714" spans="16371:16383" ht="15" customHeight="1">
      <c r="XEQ3714" s="13"/>
      <c r="XER3714" s="1"/>
      <c r="XES3714" s="7"/>
      <c r="XET3714" s="14"/>
      <c r="XEU3714" s="14"/>
      <c r="XEV3714" s="14"/>
      <c r="XFB3714" s="21"/>
      <c r="XFC3714" s="15"/>
    </row>
    <row r="3715" spans="16371:16383" ht="15" customHeight="1">
      <c r="XEQ3715" s="13"/>
      <c r="XER3715" s="1"/>
      <c r="XES3715" s="7"/>
      <c r="XET3715" s="14"/>
      <c r="XEU3715" s="14"/>
      <c r="XEV3715" s="14"/>
      <c r="XFB3715" s="21"/>
      <c r="XFC3715" s="15"/>
    </row>
    <row r="3716" spans="16371:16383" ht="15" customHeight="1">
      <c r="XEQ3716" s="13"/>
      <c r="XER3716" s="1"/>
      <c r="XES3716" s="7"/>
      <c r="XET3716" s="14"/>
      <c r="XEU3716" s="14"/>
      <c r="XEV3716" s="14"/>
      <c r="XFB3716" s="21"/>
      <c r="XFC3716" s="15"/>
    </row>
    <row r="3717" spans="16371:16383" ht="15" customHeight="1">
      <c r="XEQ3717" s="13"/>
      <c r="XER3717" s="1"/>
      <c r="XES3717" s="7"/>
      <c r="XET3717" s="14"/>
      <c r="XEU3717" s="14"/>
      <c r="XEV3717" s="14"/>
      <c r="XFB3717" s="21"/>
      <c r="XFC3717" s="15"/>
    </row>
    <row r="3718" spans="16371:16383" ht="15" customHeight="1">
      <c r="XEQ3718" s="13"/>
      <c r="XER3718" s="1"/>
      <c r="XES3718" s="7"/>
      <c r="XET3718" s="14"/>
      <c r="XEU3718" s="14"/>
      <c r="XEV3718" s="14"/>
      <c r="XFB3718" s="21"/>
      <c r="XFC3718" s="15"/>
    </row>
    <row r="3719" spans="16371:16383" ht="15" customHeight="1">
      <c r="XEQ3719" s="13"/>
      <c r="XER3719" s="1"/>
      <c r="XES3719" s="7"/>
      <c r="XET3719" s="14"/>
      <c r="XEU3719" s="14"/>
      <c r="XEV3719" s="14"/>
      <c r="XFB3719" s="21"/>
      <c r="XFC3719" s="15"/>
    </row>
    <row r="3720" spans="16371:16383" ht="15" customHeight="1">
      <c r="XEQ3720" s="13"/>
      <c r="XER3720" s="1"/>
      <c r="XES3720" s="7"/>
      <c r="XET3720" s="14"/>
      <c r="XEU3720" s="14"/>
      <c r="XEV3720" s="14"/>
      <c r="XFB3720" s="21"/>
      <c r="XFC3720" s="15"/>
    </row>
    <row r="3721" spans="16371:16383" ht="15" customHeight="1">
      <c r="XEQ3721" s="13"/>
      <c r="XER3721" s="1"/>
      <c r="XES3721" s="7"/>
      <c r="XET3721" s="14"/>
      <c r="XEU3721" s="14"/>
      <c r="XEV3721" s="14"/>
      <c r="XFB3721" s="21"/>
      <c r="XFC3721" s="15"/>
    </row>
    <row r="3722" spans="16371:16383" ht="15" customHeight="1">
      <c r="XEQ3722" s="13"/>
      <c r="XER3722" s="1"/>
      <c r="XES3722" s="7"/>
      <c r="XET3722" s="14"/>
      <c r="XEU3722" s="14"/>
      <c r="XEV3722" s="14"/>
      <c r="XFB3722" s="21"/>
      <c r="XFC3722" s="15"/>
    </row>
    <row r="3723" spans="16371:16383" ht="15" customHeight="1">
      <c r="XEQ3723" s="13"/>
      <c r="XER3723" s="1"/>
      <c r="XES3723" s="7"/>
      <c r="XET3723" s="14"/>
      <c r="XEU3723" s="14"/>
      <c r="XEV3723" s="14"/>
      <c r="XFB3723" s="21"/>
      <c r="XFC3723" s="15"/>
    </row>
    <row r="3724" spans="16371:16383" ht="15" customHeight="1">
      <c r="XEQ3724" s="13"/>
      <c r="XER3724" s="1"/>
      <c r="XES3724" s="7"/>
      <c r="XET3724" s="14"/>
      <c r="XEU3724" s="14"/>
      <c r="XEV3724" s="14"/>
      <c r="XFB3724" s="21"/>
      <c r="XFC3724" s="15"/>
    </row>
    <row r="3725" spans="16371:16383" ht="15" customHeight="1">
      <c r="XEQ3725" s="13"/>
      <c r="XER3725" s="1"/>
      <c r="XES3725" s="7"/>
      <c r="XET3725" s="14"/>
      <c r="XEU3725" s="14"/>
      <c r="XEV3725" s="14"/>
      <c r="XFB3725" s="21"/>
      <c r="XFC3725" s="15"/>
    </row>
    <row r="3726" spans="16371:16383" ht="15" customHeight="1">
      <c r="XEQ3726" s="13"/>
      <c r="XER3726" s="1"/>
      <c r="XES3726" s="7"/>
      <c r="XET3726" s="14"/>
      <c r="XEU3726" s="14"/>
      <c r="XEV3726" s="14"/>
      <c r="XFB3726" s="21"/>
      <c r="XFC3726" s="15"/>
    </row>
    <row r="3727" spans="16371:16383" ht="15" customHeight="1">
      <c r="XEQ3727" s="13"/>
      <c r="XER3727" s="1"/>
      <c r="XES3727" s="7"/>
      <c r="XET3727" s="14"/>
      <c r="XEU3727" s="14"/>
      <c r="XEV3727" s="14"/>
      <c r="XFB3727" s="21"/>
      <c r="XFC3727" s="15"/>
    </row>
    <row r="3728" spans="16371:16383" ht="15" customHeight="1">
      <c r="XEQ3728" s="13"/>
      <c r="XER3728" s="1"/>
      <c r="XES3728" s="7"/>
      <c r="XET3728" s="14"/>
      <c r="XEU3728" s="14"/>
      <c r="XEV3728" s="14"/>
      <c r="XFB3728" s="21"/>
      <c r="XFC3728" s="15"/>
    </row>
    <row r="3729" spans="16371:16383" ht="15" customHeight="1">
      <c r="XEQ3729" s="13"/>
      <c r="XER3729" s="1"/>
      <c r="XES3729" s="7"/>
      <c r="XET3729" s="14"/>
      <c r="XEU3729" s="14"/>
      <c r="XEV3729" s="14"/>
      <c r="XFB3729" s="21"/>
      <c r="XFC3729" s="15"/>
    </row>
    <row r="3730" spans="16371:16383" ht="15" customHeight="1">
      <c r="XEQ3730" s="13"/>
      <c r="XER3730" s="1"/>
      <c r="XES3730" s="7"/>
      <c r="XET3730" s="14"/>
      <c r="XEU3730" s="14"/>
      <c r="XEV3730" s="14"/>
      <c r="XFB3730" s="21"/>
      <c r="XFC3730" s="15"/>
    </row>
    <row r="3731" spans="16371:16383" ht="15" customHeight="1">
      <c r="XEQ3731" s="13"/>
      <c r="XER3731" s="1"/>
      <c r="XES3731" s="7"/>
      <c r="XET3731" s="14"/>
      <c r="XEU3731" s="14"/>
      <c r="XEV3731" s="14"/>
      <c r="XFB3731" s="21"/>
      <c r="XFC3731" s="15"/>
    </row>
    <row r="3732" spans="16371:16383" ht="15" customHeight="1">
      <c r="XEQ3732" s="13"/>
      <c r="XER3732" s="1"/>
      <c r="XES3732" s="7"/>
      <c r="XET3732" s="14"/>
      <c r="XEU3732" s="14"/>
      <c r="XEV3732" s="14"/>
      <c r="XFB3732" s="21"/>
      <c r="XFC3732" s="15"/>
    </row>
    <row r="3733" spans="16371:16383" ht="15" customHeight="1">
      <c r="XEQ3733" s="13"/>
      <c r="XER3733" s="1"/>
      <c r="XES3733" s="7"/>
      <c r="XET3733" s="14"/>
      <c r="XEU3733" s="14"/>
      <c r="XEV3733" s="14"/>
      <c r="XFB3733" s="21"/>
      <c r="XFC3733" s="15"/>
    </row>
    <row r="3734" spans="16371:16383" ht="15" customHeight="1">
      <c r="XEQ3734" s="13"/>
      <c r="XER3734" s="1"/>
      <c r="XES3734" s="7"/>
      <c r="XET3734" s="14"/>
      <c r="XEU3734" s="14"/>
      <c r="XEV3734" s="14"/>
      <c r="XFB3734" s="21"/>
      <c r="XFC3734" s="15"/>
    </row>
    <row r="3735" spans="16371:16383" ht="15" customHeight="1">
      <c r="XEQ3735" s="13"/>
      <c r="XER3735" s="1"/>
      <c r="XES3735" s="7"/>
      <c r="XET3735" s="14"/>
      <c r="XEU3735" s="14"/>
      <c r="XEV3735" s="14"/>
      <c r="XFB3735" s="21"/>
      <c r="XFC3735" s="15"/>
    </row>
    <row r="3736" spans="16371:16383" ht="15" customHeight="1">
      <c r="XEQ3736" s="13"/>
      <c r="XER3736" s="1"/>
      <c r="XES3736" s="7"/>
      <c r="XET3736" s="14"/>
      <c r="XEU3736" s="14"/>
      <c r="XEV3736" s="14"/>
      <c r="XFB3736" s="21"/>
      <c r="XFC3736" s="15"/>
    </row>
    <row r="3737" spans="16371:16383" ht="15" customHeight="1">
      <c r="XEQ3737" s="13"/>
      <c r="XER3737" s="1"/>
      <c r="XES3737" s="7"/>
      <c r="XET3737" s="14"/>
      <c r="XEU3737" s="14"/>
      <c r="XEV3737" s="14"/>
      <c r="XFB3737" s="21"/>
      <c r="XFC3737" s="15"/>
    </row>
    <row r="3738" spans="16371:16383" ht="15" customHeight="1">
      <c r="XEQ3738" s="13"/>
      <c r="XER3738" s="1"/>
      <c r="XES3738" s="7"/>
      <c r="XET3738" s="14"/>
      <c r="XEU3738" s="14"/>
      <c r="XEV3738" s="14"/>
      <c r="XFB3738" s="21"/>
      <c r="XFC3738" s="15"/>
    </row>
    <row r="3739" spans="16371:16383" ht="15" customHeight="1">
      <c r="XEQ3739" s="13"/>
      <c r="XER3739" s="1"/>
      <c r="XES3739" s="7"/>
      <c r="XET3739" s="14"/>
      <c r="XEU3739" s="14"/>
      <c r="XEV3739" s="14"/>
      <c r="XFB3739" s="21"/>
      <c r="XFC3739" s="15"/>
    </row>
    <row r="3740" spans="16371:16383" ht="15" customHeight="1">
      <c r="XEQ3740" s="13"/>
      <c r="XER3740" s="1"/>
      <c r="XES3740" s="7"/>
      <c r="XET3740" s="14"/>
      <c r="XEU3740" s="14"/>
      <c r="XEV3740" s="14"/>
      <c r="XFB3740" s="21"/>
      <c r="XFC3740" s="15"/>
    </row>
    <row r="3741" spans="16371:16383" ht="15" customHeight="1">
      <c r="XEQ3741" s="13"/>
      <c r="XER3741" s="1"/>
      <c r="XES3741" s="7"/>
      <c r="XET3741" s="14"/>
      <c r="XEU3741" s="14"/>
      <c r="XEV3741" s="14"/>
      <c r="XFB3741" s="21"/>
      <c r="XFC3741" s="15"/>
    </row>
    <row r="3742" spans="16371:16383" ht="15" customHeight="1">
      <c r="XEQ3742" s="13"/>
      <c r="XER3742" s="1"/>
      <c r="XES3742" s="7"/>
      <c r="XET3742" s="14"/>
      <c r="XEU3742" s="14"/>
      <c r="XEV3742" s="14"/>
      <c r="XFB3742" s="21"/>
      <c r="XFC3742" s="15"/>
    </row>
    <row r="3743" spans="16371:16383" ht="15" customHeight="1">
      <c r="XEQ3743" s="13"/>
      <c r="XER3743" s="1"/>
      <c r="XES3743" s="7"/>
      <c r="XET3743" s="14"/>
      <c r="XEU3743" s="14"/>
      <c r="XEV3743" s="14"/>
      <c r="XFB3743" s="21"/>
      <c r="XFC3743" s="15"/>
    </row>
    <row r="3744" spans="16371:16383" ht="15" customHeight="1">
      <c r="XEQ3744" s="13"/>
      <c r="XER3744" s="1"/>
      <c r="XES3744" s="7"/>
      <c r="XET3744" s="14"/>
      <c r="XEU3744" s="14"/>
      <c r="XEV3744" s="14"/>
      <c r="XFB3744" s="21"/>
      <c r="XFC3744" s="15"/>
    </row>
    <row r="3745" spans="16371:16383" ht="15" customHeight="1">
      <c r="XEQ3745" s="13"/>
      <c r="XER3745" s="1"/>
      <c r="XES3745" s="7"/>
      <c r="XET3745" s="14"/>
      <c r="XEU3745" s="14"/>
      <c r="XEV3745" s="14"/>
      <c r="XFB3745" s="21"/>
      <c r="XFC3745" s="15"/>
    </row>
    <row r="3746" spans="16371:16383" ht="15" customHeight="1">
      <c r="XEQ3746" s="13"/>
      <c r="XER3746" s="1"/>
      <c r="XES3746" s="7"/>
      <c r="XET3746" s="14"/>
      <c r="XEU3746" s="14"/>
      <c r="XEV3746" s="14"/>
      <c r="XFB3746" s="21"/>
      <c r="XFC3746" s="15"/>
    </row>
    <row r="3747" spans="16371:16383" ht="15" customHeight="1">
      <c r="XEQ3747" s="13"/>
      <c r="XER3747" s="1"/>
      <c r="XES3747" s="7"/>
      <c r="XET3747" s="14"/>
      <c r="XEU3747" s="14"/>
      <c r="XEV3747" s="14"/>
      <c r="XFB3747" s="21"/>
      <c r="XFC3747" s="15"/>
    </row>
    <row r="3748" spans="16371:16383" ht="15" customHeight="1">
      <c r="XEQ3748" s="13"/>
      <c r="XER3748" s="1"/>
      <c r="XES3748" s="7"/>
      <c r="XET3748" s="14"/>
      <c r="XEU3748" s="14"/>
      <c r="XEV3748" s="14"/>
      <c r="XFB3748" s="21"/>
      <c r="XFC3748" s="15"/>
    </row>
    <row r="3749" spans="16371:16383" ht="15" customHeight="1">
      <c r="XEQ3749" s="13"/>
      <c r="XER3749" s="1"/>
      <c r="XES3749" s="7"/>
      <c r="XET3749" s="14"/>
      <c r="XEU3749" s="14"/>
      <c r="XEV3749" s="14"/>
      <c r="XFB3749" s="21"/>
      <c r="XFC3749" s="15"/>
    </row>
    <row r="3750" spans="16371:16383" ht="15" customHeight="1">
      <c r="XEQ3750" s="13"/>
      <c r="XER3750" s="1"/>
      <c r="XES3750" s="7"/>
      <c r="XET3750" s="14"/>
      <c r="XEU3750" s="14"/>
      <c r="XEV3750" s="14"/>
      <c r="XFB3750" s="21"/>
      <c r="XFC3750" s="15"/>
    </row>
    <row r="3751" spans="16371:16383" ht="15" customHeight="1">
      <c r="XEQ3751" s="13"/>
      <c r="XER3751" s="1"/>
      <c r="XES3751" s="7"/>
      <c r="XET3751" s="14"/>
      <c r="XEU3751" s="14"/>
      <c r="XEV3751" s="14"/>
      <c r="XFB3751" s="21"/>
      <c r="XFC3751" s="15"/>
    </row>
    <row r="3752" spans="16371:16383" ht="15" customHeight="1">
      <c r="XEQ3752" s="13"/>
      <c r="XER3752" s="1"/>
      <c r="XES3752" s="7"/>
      <c r="XET3752" s="14"/>
      <c r="XEU3752" s="14"/>
      <c r="XEV3752" s="14"/>
      <c r="XFB3752" s="21"/>
      <c r="XFC3752" s="15"/>
    </row>
    <row r="3753" spans="16371:16383" ht="15" customHeight="1">
      <c r="XEQ3753" s="13"/>
      <c r="XER3753" s="1"/>
      <c r="XES3753" s="7"/>
      <c r="XET3753" s="14"/>
      <c r="XEU3753" s="14"/>
      <c r="XEV3753" s="14"/>
      <c r="XFB3753" s="21"/>
      <c r="XFC3753" s="15"/>
    </row>
    <row r="3754" spans="16371:16383" ht="15" customHeight="1">
      <c r="XEQ3754" s="13"/>
      <c r="XER3754" s="1"/>
      <c r="XES3754" s="7"/>
      <c r="XET3754" s="14"/>
      <c r="XEU3754" s="14"/>
      <c r="XEV3754" s="14"/>
      <c r="XFB3754" s="21"/>
      <c r="XFC3754" s="15"/>
    </row>
    <row r="3755" spans="16371:16383" ht="15" customHeight="1">
      <c r="XEQ3755" s="13"/>
      <c r="XER3755" s="1"/>
      <c r="XES3755" s="7"/>
      <c r="XET3755" s="14"/>
      <c r="XEU3755" s="14"/>
      <c r="XEV3755" s="14"/>
      <c r="XFB3755" s="21"/>
      <c r="XFC3755" s="15"/>
    </row>
    <row r="3756" spans="16371:16383" ht="15" customHeight="1">
      <c r="XEQ3756" s="13"/>
      <c r="XER3756" s="1"/>
      <c r="XES3756" s="7"/>
      <c r="XET3756" s="14"/>
      <c r="XEU3756" s="14"/>
      <c r="XEV3756" s="14"/>
      <c r="XFB3756" s="21"/>
      <c r="XFC3756" s="15"/>
    </row>
    <row r="3757" spans="16371:16383" ht="15" customHeight="1">
      <c r="XEQ3757" s="13"/>
      <c r="XER3757" s="1"/>
      <c r="XES3757" s="7"/>
      <c r="XET3757" s="14"/>
      <c r="XEU3757" s="14"/>
      <c r="XEV3757" s="14"/>
      <c r="XFB3757" s="21"/>
      <c r="XFC3757" s="15"/>
    </row>
    <row r="3758" spans="16371:16383" ht="15" customHeight="1">
      <c r="XEQ3758" s="13"/>
      <c r="XER3758" s="1"/>
      <c r="XES3758" s="7"/>
      <c r="XET3758" s="14"/>
      <c r="XEU3758" s="14"/>
      <c r="XEV3758" s="14"/>
      <c r="XFB3758" s="21"/>
      <c r="XFC3758" s="15"/>
    </row>
    <row r="3759" spans="16371:16383" ht="15" customHeight="1">
      <c r="XEQ3759" s="13"/>
      <c r="XER3759" s="1"/>
      <c r="XES3759" s="7"/>
      <c r="XET3759" s="14"/>
      <c r="XEU3759" s="14"/>
      <c r="XEV3759" s="14"/>
      <c r="XFB3759" s="21"/>
      <c r="XFC3759" s="15"/>
    </row>
    <row r="3760" spans="16371:16383" ht="15" customHeight="1">
      <c r="XEQ3760" s="13"/>
      <c r="XER3760" s="1"/>
      <c r="XES3760" s="7"/>
      <c r="XET3760" s="14"/>
      <c r="XEU3760" s="14"/>
      <c r="XEV3760" s="14"/>
      <c r="XFB3760" s="21"/>
      <c r="XFC3760" s="15"/>
    </row>
    <row r="3761" spans="16371:16383" ht="15" customHeight="1">
      <c r="XEQ3761" s="13"/>
      <c r="XER3761" s="1"/>
      <c r="XES3761" s="7"/>
      <c r="XET3761" s="14"/>
      <c r="XEU3761" s="14"/>
      <c r="XEV3761" s="14"/>
      <c r="XFB3761" s="21"/>
      <c r="XFC3761" s="15"/>
    </row>
    <row r="3762" spans="16371:16383" ht="15" customHeight="1">
      <c r="XEQ3762" s="13"/>
      <c r="XER3762" s="1"/>
      <c r="XES3762" s="7"/>
      <c r="XET3762" s="14"/>
      <c r="XEU3762" s="14"/>
      <c r="XEV3762" s="14"/>
      <c r="XFB3762" s="21"/>
      <c r="XFC3762" s="15"/>
    </row>
    <row r="3763" spans="16371:16383" ht="15" customHeight="1">
      <c r="XEQ3763" s="13"/>
      <c r="XER3763" s="1"/>
      <c r="XES3763" s="7"/>
      <c r="XET3763" s="14"/>
      <c r="XEU3763" s="14"/>
      <c r="XEV3763" s="14"/>
      <c r="XFB3763" s="21"/>
      <c r="XFC3763" s="15"/>
    </row>
    <row r="3764" spans="16371:16383" ht="15" customHeight="1">
      <c r="XEQ3764" s="13"/>
      <c r="XER3764" s="1"/>
      <c r="XES3764" s="7"/>
      <c r="XET3764" s="14"/>
      <c r="XEU3764" s="14"/>
      <c r="XEV3764" s="14"/>
      <c r="XFB3764" s="21"/>
      <c r="XFC3764" s="15"/>
    </row>
    <row r="3765" spans="16371:16383" ht="15" customHeight="1">
      <c r="XEQ3765" s="13"/>
      <c r="XER3765" s="1"/>
      <c r="XES3765" s="7"/>
      <c r="XET3765" s="14"/>
      <c r="XEU3765" s="14"/>
      <c r="XEV3765" s="14"/>
      <c r="XFB3765" s="21"/>
      <c r="XFC3765" s="15"/>
    </row>
    <row r="3766" spans="16371:16383" ht="15" customHeight="1">
      <c r="XEQ3766" s="13"/>
      <c r="XER3766" s="1"/>
      <c r="XES3766" s="7"/>
      <c r="XET3766" s="14"/>
      <c r="XEU3766" s="14"/>
      <c r="XEV3766" s="14"/>
      <c r="XFB3766" s="21"/>
      <c r="XFC3766" s="15"/>
    </row>
    <row r="3767" spans="16371:16383" ht="15" customHeight="1">
      <c r="XEQ3767" s="13"/>
      <c r="XER3767" s="1"/>
      <c r="XES3767" s="7"/>
      <c r="XET3767" s="14"/>
      <c r="XEU3767" s="14"/>
      <c r="XEV3767" s="14"/>
      <c r="XFB3767" s="21"/>
      <c r="XFC3767" s="15"/>
    </row>
    <row r="3768" spans="16371:16383" ht="15" customHeight="1">
      <c r="XEQ3768" s="13"/>
      <c r="XER3768" s="1"/>
      <c r="XES3768" s="7"/>
      <c r="XET3768" s="14"/>
      <c r="XEU3768" s="14"/>
      <c r="XEV3768" s="14"/>
      <c r="XFB3768" s="21"/>
      <c r="XFC3768" s="15"/>
    </row>
    <row r="3769" spans="16371:16383" ht="15" customHeight="1">
      <c r="XEQ3769" s="13"/>
      <c r="XER3769" s="1"/>
      <c r="XES3769" s="7"/>
      <c r="XET3769" s="14"/>
      <c r="XEU3769" s="14"/>
      <c r="XEV3769" s="14"/>
      <c r="XFB3769" s="21"/>
      <c r="XFC3769" s="15"/>
    </row>
    <row r="3770" spans="16371:16383" ht="15" customHeight="1">
      <c r="XEQ3770" s="13"/>
      <c r="XER3770" s="1"/>
      <c r="XES3770" s="7"/>
      <c r="XET3770" s="14"/>
      <c r="XEU3770" s="14"/>
      <c r="XEV3770" s="14"/>
      <c r="XFB3770" s="21"/>
      <c r="XFC3770" s="15"/>
    </row>
    <row r="3771" spans="16371:16383" ht="15" customHeight="1">
      <c r="XEQ3771" s="13"/>
      <c r="XER3771" s="1"/>
      <c r="XES3771" s="7"/>
      <c r="XET3771" s="14"/>
      <c r="XEU3771" s="14"/>
      <c r="XEV3771" s="14"/>
      <c r="XFB3771" s="21"/>
      <c r="XFC3771" s="15"/>
    </row>
    <row r="3772" spans="16371:16383" ht="15" customHeight="1">
      <c r="XEQ3772" s="13"/>
      <c r="XER3772" s="1"/>
      <c r="XES3772" s="7"/>
      <c r="XET3772" s="14"/>
      <c r="XEU3772" s="14"/>
      <c r="XEV3772" s="14"/>
      <c r="XFB3772" s="21"/>
      <c r="XFC3772" s="15"/>
    </row>
    <row r="3773" spans="16371:16383" ht="15" customHeight="1">
      <c r="XEQ3773" s="13"/>
      <c r="XER3773" s="1"/>
      <c r="XES3773" s="7"/>
      <c r="XET3773" s="14"/>
      <c r="XEU3773" s="14"/>
      <c r="XEV3773" s="14"/>
      <c r="XFB3773" s="21"/>
      <c r="XFC3773" s="15"/>
    </row>
    <row r="3774" spans="16371:16383" ht="15" customHeight="1">
      <c r="XEQ3774" s="13"/>
      <c r="XER3774" s="1"/>
      <c r="XES3774" s="7"/>
      <c r="XET3774" s="14"/>
      <c r="XEU3774" s="14"/>
      <c r="XEV3774" s="14"/>
      <c r="XFB3774" s="21"/>
      <c r="XFC3774" s="15"/>
    </row>
    <row r="3775" spans="16371:16383" ht="15" customHeight="1">
      <c r="XEQ3775" s="13"/>
      <c r="XER3775" s="1"/>
      <c r="XES3775" s="7"/>
      <c r="XET3775" s="14"/>
      <c r="XEU3775" s="14"/>
      <c r="XEV3775" s="14"/>
      <c r="XFB3775" s="21"/>
      <c r="XFC3775" s="15"/>
    </row>
    <row r="3776" spans="16371:16383" ht="15" customHeight="1">
      <c r="XEQ3776" s="13"/>
      <c r="XER3776" s="1"/>
      <c r="XES3776" s="7"/>
      <c r="XET3776" s="14"/>
      <c r="XEU3776" s="14"/>
      <c r="XEV3776" s="14"/>
      <c r="XFB3776" s="21"/>
      <c r="XFC3776" s="15"/>
    </row>
    <row r="3777" spans="16371:16383" ht="15" customHeight="1">
      <c r="XEQ3777" s="13"/>
      <c r="XER3777" s="1"/>
      <c r="XES3777" s="7"/>
      <c r="XET3777" s="14"/>
      <c r="XEU3777" s="14"/>
      <c r="XEV3777" s="14"/>
      <c r="XFB3777" s="21"/>
      <c r="XFC3777" s="15"/>
    </row>
    <row r="3778" spans="16371:16383" ht="15" customHeight="1">
      <c r="XEQ3778" s="13"/>
      <c r="XER3778" s="1"/>
      <c r="XES3778" s="7"/>
      <c r="XET3778" s="14"/>
      <c r="XEU3778" s="14"/>
      <c r="XEV3778" s="14"/>
      <c r="XFB3778" s="21"/>
      <c r="XFC3778" s="15"/>
    </row>
    <row r="3779" spans="16371:16383" ht="15" customHeight="1">
      <c r="XEQ3779" s="13"/>
      <c r="XER3779" s="1"/>
      <c r="XES3779" s="7"/>
      <c r="XET3779" s="14"/>
      <c r="XEU3779" s="14"/>
      <c r="XEV3779" s="14"/>
      <c r="XFB3779" s="21"/>
      <c r="XFC3779" s="15"/>
    </row>
    <row r="3780" spans="16371:16383" ht="15" customHeight="1">
      <c r="XEQ3780" s="13"/>
      <c r="XER3780" s="1"/>
      <c r="XES3780" s="7"/>
      <c r="XET3780" s="14"/>
      <c r="XEU3780" s="14"/>
      <c r="XEV3780" s="14"/>
      <c r="XFB3780" s="21"/>
      <c r="XFC3780" s="15"/>
    </row>
    <row r="3781" spans="16371:16383" ht="15" customHeight="1">
      <c r="XEQ3781" s="13"/>
      <c r="XER3781" s="1"/>
      <c r="XES3781" s="7"/>
      <c r="XET3781" s="14"/>
      <c r="XEU3781" s="14"/>
      <c r="XEV3781" s="14"/>
      <c r="XFB3781" s="21"/>
      <c r="XFC3781" s="15"/>
    </row>
    <row r="3782" spans="16371:16383" ht="15" customHeight="1">
      <c r="XEQ3782" s="13"/>
      <c r="XER3782" s="1"/>
      <c r="XES3782" s="7"/>
      <c r="XET3782" s="14"/>
      <c r="XEU3782" s="14"/>
      <c r="XEV3782" s="14"/>
      <c r="XFB3782" s="21"/>
      <c r="XFC3782" s="15"/>
    </row>
    <row r="3783" spans="16371:16383" ht="15" customHeight="1">
      <c r="XEQ3783" s="13"/>
      <c r="XER3783" s="1"/>
      <c r="XES3783" s="7"/>
      <c r="XET3783" s="14"/>
      <c r="XEU3783" s="14"/>
      <c r="XEV3783" s="14"/>
      <c r="XFB3783" s="21"/>
      <c r="XFC3783" s="15"/>
    </row>
    <row r="3784" spans="16371:16383" ht="15" customHeight="1">
      <c r="XEQ3784" s="13"/>
      <c r="XER3784" s="1"/>
      <c r="XES3784" s="7"/>
      <c r="XET3784" s="14"/>
      <c r="XEU3784" s="14"/>
      <c r="XEV3784" s="14"/>
      <c r="XFB3784" s="21"/>
      <c r="XFC3784" s="15"/>
    </row>
    <row r="3785" spans="16371:16383" ht="15" customHeight="1">
      <c r="XEQ3785" s="13"/>
      <c r="XER3785" s="1"/>
      <c r="XES3785" s="7"/>
      <c r="XET3785" s="14"/>
      <c r="XEU3785" s="14"/>
      <c r="XEV3785" s="14"/>
      <c r="XFB3785" s="21"/>
      <c r="XFC3785" s="15"/>
    </row>
    <row r="3786" spans="16371:16383" ht="15" customHeight="1">
      <c r="XEQ3786" s="13"/>
      <c r="XER3786" s="1"/>
      <c r="XES3786" s="7"/>
      <c r="XET3786" s="14"/>
      <c r="XEU3786" s="14"/>
      <c r="XEV3786" s="14"/>
      <c r="XFB3786" s="21"/>
      <c r="XFC3786" s="15"/>
    </row>
    <row r="3787" spans="16371:16383" ht="15" customHeight="1">
      <c r="XEQ3787" s="13"/>
      <c r="XER3787" s="1"/>
      <c r="XES3787" s="7"/>
      <c r="XET3787" s="14"/>
      <c r="XEU3787" s="14"/>
      <c r="XEV3787" s="14"/>
      <c r="XFB3787" s="21"/>
      <c r="XFC3787" s="15"/>
    </row>
    <row r="3788" spans="16371:16383" ht="15" customHeight="1">
      <c r="XEQ3788" s="13"/>
      <c r="XER3788" s="1"/>
      <c r="XES3788" s="7"/>
      <c r="XET3788" s="14"/>
      <c r="XEU3788" s="14"/>
      <c r="XEV3788" s="14"/>
      <c r="XFB3788" s="21"/>
      <c r="XFC3788" s="15"/>
    </row>
    <row r="3789" spans="16371:16383" ht="15" customHeight="1">
      <c r="XEQ3789" s="13"/>
      <c r="XER3789" s="1"/>
      <c r="XES3789" s="7"/>
      <c r="XET3789" s="14"/>
      <c r="XEU3789" s="14"/>
      <c r="XEV3789" s="14"/>
      <c r="XFB3789" s="21"/>
      <c r="XFC3789" s="15"/>
    </row>
    <row r="3790" spans="16371:16383" ht="15" customHeight="1">
      <c r="XEQ3790" s="13"/>
      <c r="XER3790" s="1"/>
      <c r="XES3790" s="7"/>
      <c r="XET3790" s="14"/>
      <c r="XEU3790" s="14"/>
      <c r="XEV3790" s="14"/>
      <c r="XFB3790" s="21"/>
      <c r="XFC3790" s="15"/>
    </row>
    <row r="3791" spans="16371:16383" ht="15" customHeight="1">
      <c r="XEQ3791" s="13"/>
      <c r="XER3791" s="1"/>
      <c r="XES3791" s="7"/>
      <c r="XET3791" s="14"/>
      <c r="XEU3791" s="14"/>
      <c r="XEV3791" s="14"/>
      <c r="XFB3791" s="21"/>
      <c r="XFC3791" s="15"/>
    </row>
    <row r="3792" spans="16371:16383" ht="15" customHeight="1">
      <c r="XEQ3792" s="13"/>
      <c r="XER3792" s="1"/>
      <c r="XES3792" s="7"/>
      <c r="XET3792" s="14"/>
      <c r="XEU3792" s="14"/>
      <c r="XEV3792" s="14"/>
      <c r="XFB3792" s="21"/>
      <c r="XFC3792" s="15"/>
    </row>
    <row r="3793" spans="16371:16383" ht="15" customHeight="1">
      <c r="XEQ3793" s="13"/>
      <c r="XER3793" s="1"/>
      <c r="XES3793" s="7"/>
      <c r="XET3793" s="14"/>
      <c r="XEU3793" s="14"/>
      <c r="XEV3793" s="14"/>
      <c r="XFB3793" s="21"/>
      <c r="XFC3793" s="15"/>
    </row>
    <row r="3794" spans="16371:16383" ht="15" customHeight="1">
      <c r="XEQ3794" s="13"/>
      <c r="XER3794" s="1"/>
      <c r="XES3794" s="7"/>
      <c r="XET3794" s="14"/>
      <c r="XEU3794" s="14"/>
      <c r="XEV3794" s="14"/>
      <c r="XFB3794" s="21"/>
      <c r="XFC3794" s="15"/>
    </row>
    <row r="3795" spans="16371:16383" ht="15" customHeight="1">
      <c r="XEQ3795" s="13"/>
      <c r="XER3795" s="1"/>
      <c r="XES3795" s="7"/>
      <c r="XET3795" s="14"/>
      <c r="XEU3795" s="14"/>
      <c r="XEV3795" s="14"/>
      <c r="XFB3795" s="21"/>
      <c r="XFC3795" s="15"/>
    </row>
    <row r="3796" spans="16371:16383" ht="15" customHeight="1">
      <c r="XEQ3796" s="13"/>
      <c r="XER3796" s="1"/>
      <c r="XES3796" s="7"/>
      <c r="XET3796" s="14"/>
      <c r="XEU3796" s="14"/>
      <c r="XEV3796" s="14"/>
      <c r="XFB3796" s="21"/>
      <c r="XFC3796" s="15"/>
    </row>
    <row r="3797" spans="16371:16383" ht="15" customHeight="1">
      <c r="XEQ3797" s="13"/>
      <c r="XER3797" s="1"/>
      <c r="XES3797" s="7"/>
      <c r="XET3797" s="14"/>
      <c r="XEU3797" s="14"/>
      <c r="XEV3797" s="14"/>
      <c r="XFB3797" s="21"/>
      <c r="XFC3797" s="15"/>
    </row>
    <row r="3798" spans="16371:16383" ht="15" customHeight="1">
      <c r="XEQ3798" s="13"/>
      <c r="XER3798" s="1"/>
      <c r="XES3798" s="7"/>
      <c r="XET3798" s="14"/>
      <c r="XEU3798" s="14"/>
      <c r="XEV3798" s="14"/>
      <c r="XFB3798" s="21"/>
      <c r="XFC3798" s="15"/>
    </row>
    <row r="3799" spans="16371:16383" ht="15" customHeight="1">
      <c r="XEQ3799" s="13"/>
      <c r="XER3799" s="1"/>
      <c r="XES3799" s="7"/>
      <c r="XET3799" s="14"/>
      <c r="XEU3799" s="14"/>
      <c r="XEV3799" s="14"/>
      <c r="XFB3799" s="21"/>
      <c r="XFC3799" s="15"/>
    </row>
    <row r="3800" spans="16371:16383" ht="15" customHeight="1">
      <c r="XEQ3800" s="13"/>
      <c r="XER3800" s="1"/>
      <c r="XES3800" s="7"/>
      <c r="XET3800" s="14"/>
      <c r="XEU3800" s="14"/>
      <c r="XEV3800" s="14"/>
      <c r="XFB3800" s="21"/>
      <c r="XFC3800" s="15"/>
    </row>
    <row r="3801" spans="16371:16383" ht="15" customHeight="1">
      <c r="XEQ3801" s="13"/>
      <c r="XER3801" s="1"/>
      <c r="XES3801" s="7"/>
      <c r="XET3801" s="14"/>
      <c r="XEU3801" s="14"/>
      <c r="XEV3801" s="14"/>
      <c r="XFB3801" s="21"/>
      <c r="XFC3801" s="15"/>
    </row>
    <row r="3802" spans="16371:16383" ht="15" customHeight="1">
      <c r="XEQ3802" s="13"/>
      <c r="XER3802" s="1"/>
      <c r="XES3802" s="7"/>
      <c r="XET3802" s="14"/>
      <c r="XEU3802" s="14"/>
      <c r="XEV3802" s="14"/>
      <c r="XFB3802" s="21"/>
      <c r="XFC3802" s="15"/>
    </row>
    <row r="3803" spans="16371:16383" ht="15" customHeight="1">
      <c r="XEQ3803" s="13"/>
      <c r="XER3803" s="1"/>
      <c r="XES3803" s="7"/>
      <c r="XET3803" s="14"/>
      <c r="XEU3803" s="14"/>
      <c r="XEV3803" s="14"/>
      <c r="XFB3803" s="21"/>
      <c r="XFC3803" s="15"/>
    </row>
    <row r="3804" spans="16371:16383" ht="15" customHeight="1">
      <c r="XEQ3804" s="13"/>
      <c r="XER3804" s="1"/>
      <c r="XES3804" s="7"/>
      <c r="XET3804" s="14"/>
      <c r="XEU3804" s="14"/>
      <c r="XEV3804" s="14"/>
      <c r="XFB3804" s="21"/>
      <c r="XFC3804" s="15"/>
    </row>
    <row r="3805" spans="16371:16383" ht="15" customHeight="1">
      <c r="XEQ3805" s="13"/>
      <c r="XER3805" s="1"/>
      <c r="XES3805" s="7"/>
      <c r="XET3805" s="14"/>
      <c r="XEU3805" s="14"/>
      <c r="XEV3805" s="14"/>
      <c r="XFB3805" s="21"/>
      <c r="XFC3805" s="15"/>
    </row>
    <row r="3806" spans="16371:16383" ht="15" customHeight="1">
      <c r="XEQ3806" s="13"/>
      <c r="XER3806" s="1"/>
      <c r="XES3806" s="7"/>
      <c r="XET3806" s="14"/>
      <c r="XEU3806" s="14"/>
      <c r="XEV3806" s="14"/>
      <c r="XFB3806" s="21"/>
      <c r="XFC3806" s="15"/>
    </row>
    <row r="3807" spans="16371:16383" ht="15" customHeight="1">
      <c r="XEQ3807" s="13"/>
      <c r="XER3807" s="1"/>
      <c r="XES3807" s="7"/>
      <c r="XET3807" s="14"/>
      <c r="XEU3807" s="14"/>
      <c r="XEV3807" s="14"/>
      <c r="XFB3807" s="21"/>
      <c r="XFC3807" s="15"/>
    </row>
    <row r="3808" spans="16371:16383" ht="15" customHeight="1">
      <c r="XEQ3808" s="13"/>
      <c r="XER3808" s="1"/>
      <c r="XES3808" s="7"/>
      <c r="XET3808" s="14"/>
      <c r="XEU3808" s="14"/>
      <c r="XEV3808" s="14"/>
      <c r="XFB3808" s="21"/>
      <c r="XFC3808" s="15"/>
    </row>
    <row r="3809" spans="16371:16383" ht="15" customHeight="1">
      <c r="XEQ3809" s="13"/>
      <c r="XER3809" s="1"/>
      <c r="XES3809" s="7"/>
      <c r="XET3809" s="14"/>
      <c r="XEU3809" s="14"/>
      <c r="XEV3809" s="14"/>
      <c r="XFB3809" s="21"/>
      <c r="XFC3809" s="15"/>
    </row>
    <row r="3810" spans="16371:16383" ht="15" customHeight="1">
      <c r="XEQ3810" s="13"/>
      <c r="XER3810" s="1"/>
      <c r="XES3810" s="7"/>
      <c r="XET3810" s="14"/>
      <c r="XEU3810" s="14"/>
      <c r="XEV3810" s="14"/>
      <c r="XFB3810" s="21"/>
      <c r="XFC3810" s="15"/>
    </row>
    <row r="3811" spans="16371:16383" ht="15" customHeight="1">
      <c r="XEQ3811" s="13"/>
      <c r="XER3811" s="1"/>
      <c r="XES3811" s="7"/>
      <c r="XET3811" s="14"/>
      <c r="XEU3811" s="14"/>
      <c r="XEV3811" s="14"/>
      <c r="XFB3811" s="21"/>
      <c r="XFC3811" s="15"/>
    </row>
    <row r="3812" spans="16371:16383" ht="15" customHeight="1">
      <c r="XEQ3812" s="13"/>
      <c r="XER3812" s="1"/>
      <c r="XES3812" s="7"/>
      <c r="XET3812" s="14"/>
      <c r="XEU3812" s="14"/>
      <c r="XEV3812" s="14"/>
      <c r="XFB3812" s="21"/>
      <c r="XFC3812" s="15"/>
    </row>
    <row r="3813" spans="16371:16383" ht="15" customHeight="1">
      <c r="XEQ3813" s="13"/>
      <c r="XER3813" s="1"/>
      <c r="XES3813" s="7"/>
      <c r="XET3813" s="14"/>
      <c r="XEU3813" s="14"/>
      <c r="XEV3813" s="14"/>
      <c r="XFB3813" s="21"/>
      <c r="XFC3813" s="15"/>
    </row>
    <row r="3814" spans="16371:16383" ht="15" customHeight="1">
      <c r="XEQ3814" s="13"/>
      <c r="XER3814" s="1"/>
      <c r="XES3814" s="7"/>
      <c r="XET3814" s="14"/>
      <c r="XEU3814" s="14"/>
      <c r="XEV3814" s="14"/>
      <c r="XFB3814" s="21"/>
      <c r="XFC3814" s="15"/>
    </row>
    <row r="3815" spans="16371:16383" ht="15" customHeight="1">
      <c r="XEQ3815" s="13"/>
      <c r="XER3815" s="1"/>
      <c r="XES3815" s="7"/>
      <c r="XET3815" s="14"/>
      <c r="XEU3815" s="14"/>
      <c r="XEV3815" s="14"/>
      <c r="XFB3815" s="21"/>
      <c r="XFC3815" s="15"/>
    </row>
    <row r="3816" spans="16371:16383" ht="15" customHeight="1">
      <c r="XEQ3816" s="13"/>
      <c r="XER3816" s="1"/>
      <c r="XES3816" s="7"/>
      <c r="XET3816" s="14"/>
      <c r="XEU3816" s="14"/>
      <c r="XEV3816" s="14"/>
      <c r="XFB3816" s="21"/>
      <c r="XFC3816" s="15"/>
    </row>
    <row r="3817" spans="16371:16383" ht="15" customHeight="1">
      <c r="XEQ3817" s="13"/>
      <c r="XER3817" s="1"/>
      <c r="XES3817" s="7"/>
      <c r="XET3817" s="14"/>
      <c r="XEU3817" s="14"/>
      <c r="XEV3817" s="14"/>
      <c r="XFB3817" s="21"/>
      <c r="XFC3817" s="15"/>
    </row>
    <row r="3818" spans="16371:16383" ht="15" customHeight="1">
      <c r="XEQ3818" s="13"/>
      <c r="XER3818" s="1"/>
      <c r="XES3818" s="7"/>
      <c r="XET3818" s="14"/>
      <c r="XEU3818" s="14"/>
      <c r="XEV3818" s="14"/>
      <c r="XFB3818" s="21"/>
      <c r="XFC3818" s="15"/>
    </row>
    <row r="3819" spans="16371:16383" ht="15" customHeight="1">
      <c r="XEQ3819" s="13"/>
      <c r="XER3819" s="1"/>
      <c r="XES3819" s="7"/>
      <c r="XET3819" s="14"/>
      <c r="XEU3819" s="14"/>
      <c r="XEV3819" s="14"/>
      <c r="XFB3819" s="21"/>
      <c r="XFC3819" s="15"/>
    </row>
    <row r="3820" spans="16371:16383" ht="15" customHeight="1">
      <c r="XEQ3820" s="13"/>
      <c r="XER3820" s="1"/>
      <c r="XES3820" s="7"/>
      <c r="XET3820" s="14"/>
      <c r="XEU3820" s="14"/>
      <c r="XEV3820" s="14"/>
      <c r="XFB3820" s="21"/>
      <c r="XFC3820" s="15"/>
    </row>
    <row r="3821" spans="16371:16383" ht="15" customHeight="1">
      <c r="XEQ3821" s="13"/>
      <c r="XER3821" s="1"/>
      <c r="XES3821" s="7"/>
      <c r="XET3821" s="14"/>
      <c r="XEU3821" s="14"/>
      <c r="XEV3821" s="14"/>
      <c r="XFB3821" s="21"/>
      <c r="XFC3821" s="15"/>
    </row>
    <row r="3822" spans="16371:16383" ht="15" customHeight="1">
      <c r="XEQ3822" s="13"/>
      <c r="XER3822" s="1"/>
      <c r="XES3822" s="7"/>
      <c r="XET3822" s="14"/>
      <c r="XEU3822" s="14"/>
      <c r="XEV3822" s="14"/>
      <c r="XFB3822" s="21"/>
      <c r="XFC3822" s="15"/>
    </row>
    <row r="3823" spans="16371:16383" ht="15" customHeight="1">
      <c r="XEQ3823" s="13"/>
      <c r="XER3823" s="1"/>
      <c r="XES3823" s="7"/>
      <c r="XET3823" s="14"/>
      <c r="XEU3823" s="14"/>
      <c r="XEV3823" s="14"/>
      <c r="XFB3823" s="21"/>
      <c r="XFC3823" s="15"/>
    </row>
    <row r="3824" spans="16371:16383" ht="15" customHeight="1">
      <c r="XEQ3824" s="13"/>
      <c r="XER3824" s="1"/>
      <c r="XES3824" s="7"/>
      <c r="XET3824" s="14"/>
      <c r="XEU3824" s="14"/>
      <c r="XEV3824" s="14"/>
      <c r="XFB3824" s="21"/>
      <c r="XFC3824" s="15"/>
    </row>
    <row r="3825" spans="16371:16383" ht="15" customHeight="1">
      <c r="XEQ3825" s="13"/>
      <c r="XER3825" s="1"/>
      <c r="XES3825" s="7"/>
      <c r="XET3825" s="14"/>
      <c r="XEU3825" s="14"/>
      <c r="XEV3825" s="14"/>
      <c r="XFB3825" s="21"/>
      <c r="XFC3825" s="15"/>
    </row>
    <row r="3826" spans="16371:16383" ht="15" customHeight="1">
      <c r="XEQ3826" s="13"/>
      <c r="XER3826" s="1"/>
      <c r="XES3826" s="7"/>
      <c r="XET3826" s="14"/>
      <c r="XEU3826" s="14"/>
      <c r="XEV3826" s="14"/>
      <c r="XFB3826" s="21"/>
      <c r="XFC3826" s="15"/>
    </row>
    <row r="3827" spans="16371:16383" ht="15" customHeight="1">
      <c r="XEQ3827" s="13"/>
      <c r="XER3827" s="1"/>
      <c r="XES3827" s="7"/>
      <c r="XET3827" s="14"/>
      <c r="XEU3827" s="14"/>
      <c r="XEV3827" s="14"/>
      <c r="XFB3827" s="21"/>
      <c r="XFC3827" s="15"/>
    </row>
    <row r="3828" spans="16371:16383" ht="15" customHeight="1">
      <c r="XEQ3828" s="13"/>
      <c r="XER3828" s="1"/>
      <c r="XES3828" s="7"/>
      <c r="XET3828" s="14"/>
      <c r="XEU3828" s="14"/>
      <c r="XEV3828" s="14"/>
      <c r="XFB3828" s="21"/>
      <c r="XFC3828" s="15"/>
    </row>
    <row r="3829" spans="16371:16383" ht="15" customHeight="1">
      <c r="XEQ3829" s="13"/>
      <c r="XER3829" s="1"/>
      <c r="XES3829" s="7"/>
      <c r="XET3829" s="14"/>
      <c r="XEU3829" s="14"/>
      <c r="XEV3829" s="14"/>
      <c r="XFB3829" s="21"/>
      <c r="XFC3829" s="15"/>
    </row>
    <row r="3830" spans="16371:16383" ht="15" customHeight="1">
      <c r="XEQ3830" s="13"/>
      <c r="XER3830" s="1"/>
      <c r="XES3830" s="7"/>
      <c r="XET3830" s="14"/>
      <c r="XEU3830" s="14"/>
      <c r="XEV3830" s="14"/>
      <c r="XFB3830" s="21"/>
      <c r="XFC3830" s="15"/>
    </row>
    <row r="3831" spans="16371:16383" ht="15" customHeight="1">
      <c r="XEQ3831" s="13"/>
      <c r="XER3831" s="1"/>
      <c r="XES3831" s="7"/>
      <c r="XET3831" s="14"/>
      <c r="XEU3831" s="14"/>
      <c r="XEV3831" s="14"/>
      <c r="XFB3831" s="21"/>
      <c r="XFC3831" s="15"/>
    </row>
    <row r="3832" spans="16371:16383" ht="15" customHeight="1">
      <c r="XEQ3832" s="13"/>
      <c r="XER3832" s="1"/>
      <c r="XES3832" s="7"/>
      <c r="XET3832" s="14"/>
      <c r="XEU3832" s="14"/>
      <c r="XEV3832" s="14"/>
      <c r="XFB3832" s="21"/>
      <c r="XFC3832" s="15"/>
    </row>
    <row r="3833" spans="16371:16383" ht="15" customHeight="1">
      <c r="XEQ3833" s="13"/>
      <c r="XER3833" s="1"/>
      <c r="XES3833" s="7"/>
      <c r="XET3833" s="14"/>
      <c r="XEU3833" s="14"/>
      <c r="XEV3833" s="14"/>
      <c r="XFB3833" s="21"/>
      <c r="XFC3833" s="15"/>
    </row>
    <row r="3834" spans="16371:16383" ht="15" customHeight="1">
      <c r="XEQ3834" s="13"/>
      <c r="XER3834" s="1"/>
      <c r="XES3834" s="7"/>
      <c r="XET3834" s="14"/>
      <c r="XEU3834" s="14"/>
      <c r="XEV3834" s="14"/>
      <c r="XFB3834" s="21"/>
      <c r="XFC3834" s="15"/>
    </row>
    <row r="3835" spans="16371:16383" ht="15" customHeight="1">
      <c r="XEQ3835" s="13"/>
      <c r="XER3835" s="1"/>
      <c r="XES3835" s="7"/>
      <c r="XET3835" s="14"/>
      <c r="XEU3835" s="14"/>
      <c r="XEV3835" s="14"/>
      <c r="XFB3835" s="21"/>
      <c r="XFC3835" s="15"/>
    </row>
    <row r="3836" spans="16371:16383" ht="15" customHeight="1">
      <c r="XEQ3836" s="13"/>
      <c r="XER3836" s="1"/>
      <c r="XES3836" s="7"/>
      <c r="XET3836" s="14"/>
      <c r="XEU3836" s="14"/>
      <c r="XEV3836" s="14"/>
      <c r="XFB3836" s="21"/>
      <c r="XFC3836" s="15"/>
    </row>
    <row r="3837" spans="16371:16383" ht="15" customHeight="1">
      <c r="XEQ3837" s="13"/>
      <c r="XER3837" s="1"/>
      <c r="XES3837" s="7"/>
      <c r="XET3837" s="14"/>
      <c r="XEU3837" s="14"/>
      <c r="XEV3837" s="14"/>
      <c r="XFB3837" s="21"/>
      <c r="XFC3837" s="15"/>
    </row>
    <row r="3838" spans="16371:16383" ht="15" customHeight="1">
      <c r="XEQ3838" s="13"/>
      <c r="XER3838" s="1"/>
      <c r="XES3838" s="7"/>
      <c r="XET3838" s="14"/>
      <c r="XEU3838" s="14"/>
      <c r="XEV3838" s="14"/>
      <c r="XFB3838" s="21"/>
      <c r="XFC3838" s="15"/>
    </row>
    <row r="3839" spans="16371:16383" ht="15" customHeight="1">
      <c r="XEQ3839" s="13"/>
      <c r="XER3839" s="1"/>
      <c r="XES3839" s="7"/>
      <c r="XET3839" s="14"/>
      <c r="XEU3839" s="14"/>
      <c r="XEV3839" s="14"/>
      <c r="XFB3839" s="21"/>
      <c r="XFC3839" s="15"/>
    </row>
    <row r="3840" spans="16371:16383" ht="15" customHeight="1">
      <c r="XEQ3840" s="13"/>
      <c r="XER3840" s="1"/>
      <c r="XES3840" s="7"/>
      <c r="XET3840" s="14"/>
      <c r="XEU3840" s="14"/>
      <c r="XEV3840" s="14"/>
      <c r="XFB3840" s="21"/>
      <c r="XFC3840" s="15"/>
    </row>
    <row r="3841" spans="16371:16383" ht="15" customHeight="1">
      <c r="XEQ3841" s="13"/>
      <c r="XER3841" s="1"/>
      <c r="XES3841" s="7"/>
      <c r="XET3841" s="14"/>
      <c r="XEU3841" s="14"/>
      <c r="XEV3841" s="14"/>
      <c r="XFB3841" s="21"/>
      <c r="XFC3841" s="15"/>
    </row>
    <row r="3842" spans="16371:16383" ht="15" customHeight="1">
      <c r="XEQ3842" s="13"/>
      <c r="XER3842" s="1"/>
      <c r="XES3842" s="7"/>
      <c r="XET3842" s="14"/>
      <c r="XEU3842" s="14"/>
      <c r="XEV3842" s="14"/>
      <c r="XFB3842" s="21"/>
      <c r="XFC3842" s="15"/>
    </row>
    <row r="3843" spans="16371:16383" ht="15" customHeight="1">
      <c r="XEQ3843" s="13"/>
      <c r="XER3843" s="1"/>
      <c r="XES3843" s="7"/>
      <c r="XET3843" s="14"/>
      <c r="XEU3843" s="14"/>
      <c r="XEV3843" s="14"/>
      <c r="XFB3843" s="21"/>
      <c r="XFC3843" s="15"/>
    </row>
    <row r="3844" spans="16371:16383" ht="15" customHeight="1">
      <c r="XEQ3844" s="13"/>
      <c r="XER3844" s="1"/>
      <c r="XES3844" s="7"/>
      <c r="XET3844" s="14"/>
      <c r="XEU3844" s="14"/>
      <c r="XEV3844" s="14"/>
      <c r="XFB3844" s="21"/>
      <c r="XFC3844" s="15"/>
    </row>
    <row r="3845" spans="16371:16383" ht="15" customHeight="1">
      <c r="XEQ3845" s="13"/>
      <c r="XER3845" s="1"/>
      <c r="XES3845" s="7"/>
      <c r="XET3845" s="14"/>
      <c r="XEU3845" s="14"/>
      <c r="XEV3845" s="14"/>
      <c r="XFB3845" s="21"/>
      <c r="XFC3845" s="15"/>
    </row>
    <row r="3846" spans="16371:16383" ht="15" customHeight="1">
      <c r="XEQ3846" s="13"/>
      <c r="XER3846" s="1"/>
      <c r="XES3846" s="7"/>
      <c r="XET3846" s="14"/>
      <c r="XEU3846" s="14"/>
      <c r="XEV3846" s="14"/>
      <c r="XFB3846" s="21"/>
      <c r="XFC3846" s="15"/>
    </row>
    <row r="3847" spans="16371:16383" ht="15" customHeight="1">
      <c r="XEQ3847" s="13"/>
      <c r="XER3847" s="1"/>
      <c r="XES3847" s="7"/>
      <c r="XET3847" s="14"/>
      <c r="XEU3847" s="14"/>
      <c r="XEV3847" s="14"/>
      <c r="XFB3847" s="21"/>
      <c r="XFC3847" s="15"/>
    </row>
    <row r="3848" spans="16371:16383" ht="15" customHeight="1">
      <c r="XEQ3848" s="13"/>
      <c r="XER3848" s="1"/>
      <c r="XES3848" s="7"/>
      <c r="XET3848" s="14"/>
      <c r="XEU3848" s="14"/>
      <c r="XEV3848" s="14"/>
      <c r="XFB3848" s="21"/>
      <c r="XFC3848" s="15"/>
    </row>
    <row r="3849" spans="16371:16383" ht="15" customHeight="1">
      <c r="XEQ3849" s="13"/>
      <c r="XER3849" s="1"/>
      <c r="XES3849" s="7"/>
      <c r="XET3849" s="14"/>
      <c r="XEU3849" s="14"/>
      <c r="XEV3849" s="14"/>
      <c r="XFB3849" s="21"/>
      <c r="XFC3849" s="15"/>
    </row>
    <row r="3850" spans="16371:16383" ht="15" customHeight="1">
      <c r="XEQ3850" s="13"/>
      <c r="XER3850" s="1"/>
      <c r="XES3850" s="7"/>
      <c r="XET3850" s="14"/>
      <c r="XEU3850" s="14"/>
      <c r="XEV3850" s="14"/>
      <c r="XFB3850" s="21"/>
      <c r="XFC3850" s="15"/>
    </row>
    <row r="3851" spans="16371:16383" ht="15" customHeight="1">
      <c r="XEQ3851" s="13"/>
      <c r="XER3851" s="1"/>
      <c r="XES3851" s="7"/>
      <c r="XET3851" s="14"/>
      <c r="XEU3851" s="14"/>
      <c r="XEV3851" s="14"/>
      <c r="XFB3851" s="21"/>
      <c r="XFC3851" s="15"/>
    </row>
    <row r="3852" spans="16371:16383" ht="15" customHeight="1">
      <c r="XEQ3852" s="13"/>
      <c r="XER3852" s="1"/>
      <c r="XES3852" s="7"/>
      <c r="XET3852" s="14"/>
      <c r="XEU3852" s="14"/>
      <c r="XEV3852" s="14"/>
      <c r="XFB3852" s="21"/>
      <c r="XFC3852" s="15"/>
    </row>
    <row r="3853" spans="16371:16383" ht="15" customHeight="1">
      <c r="XEQ3853" s="13"/>
      <c r="XER3853" s="1"/>
      <c r="XES3853" s="7"/>
      <c r="XET3853" s="14"/>
      <c r="XEU3853" s="14"/>
      <c r="XEV3853" s="14"/>
      <c r="XFB3853" s="21"/>
      <c r="XFC3853" s="15"/>
    </row>
    <row r="3854" spans="16371:16383" ht="15" customHeight="1">
      <c r="XEQ3854" s="13"/>
      <c r="XER3854" s="1"/>
      <c r="XES3854" s="7"/>
      <c r="XET3854" s="14"/>
      <c r="XEU3854" s="14"/>
      <c r="XEV3854" s="14"/>
      <c r="XFB3854" s="21"/>
      <c r="XFC3854" s="15"/>
    </row>
    <row r="3855" spans="16371:16383" ht="15" customHeight="1">
      <c r="XEQ3855" s="13"/>
      <c r="XER3855" s="1"/>
      <c r="XES3855" s="7"/>
      <c r="XET3855" s="14"/>
      <c r="XEU3855" s="14"/>
      <c r="XEV3855" s="14"/>
      <c r="XFB3855" s="21"/>
      <c r="XFC3855" s="15"/>
    </row>
    <row r="3856" spans="16371:16383" ht="15" customHeight="1">
      <c r="XEQ3856" s="13"/>
      <c r="XER3856" s="1"/>
      <c r="XES3856" s="7"/>
      <c r="XET3856" s="14"/>
      <c r="XEU3856" s="14"/>
      <c r="XEV3856" s="14"/>
      <c r="XFB3856" s="21"/>
      <c r="XFC3856" s="15"/>
    </row>
    <row r="3857" spans="16371:16383" ht="15" customHeight="1">
      <c r="XEQ3857" s="13"/>
      <c r="XER3857" s="1"/>
      <c r="XES3857" s="7"/>
      <c r="XET3857" s="14"/>
      <c r="XEU3857" s="14"/>
      <c r="XEV3857" s="14"/>
      <c r="XFB3857" s="21"/>
      <c r="XFC3857" s="15"/>
    </row>
    <row r="3858" spans="16371:16383" ht="15" customHeight="1">
      <c r="XEQ3858" s="13"/>
      <c r="XER3858" s="1"/>
      <c r="XES3858" s="7"/>
      <c r="XET3858" s="14"/>
      <c r="XEU3858" s="14"/>
      <c r="XEV3858" s="14"/>
      <c r="XFB3858" s="21"/>
      <c r="XFC3858" s="15"/>
    </row>
    <row r="3859" spans="16371:16383" ht="15" customHeight="1">
      <c r="XEQ3859" s="13"/>
      <c r="XER3859" s="1"/>
      <c r="XES3859" s="7"/>
      <c r="XET3859" s="14"/>
      <c r="XEU3859" s="14"/>
      <c r="XEV3859" s="14"/>
      <c r="XFB3859" s="21"/>
      <c r="XFC3859" s="15"/>
    </row>
    <row r="3860" spans="16371:16383" ht="15" customHeight="1">
      <c r="XEQ3860" s="13"/>
      <c r="XER3860" s="1"/>
      <c r="XES3860" s="7"/>
      <c r="XET3860" s="14"/>
      <c r="XEU3860" s="14"/>
      <c r="XEV3860" s="14"/>
      <c r="XFB3860" s="21"/>
      <c r="XFC3860" s="15"/>
    </row>
    <row r="3861" spans="16371:16383" ht="15" customHeight="1">
      <c r="XEQ3861" s="13"/>
      <c r="XER3861" s="1"/>
      <c r="XES3861" s="7"/>
      <c r="XET3861" s="14"/>
      <c r="XEU3861" s="14"/>
      <c r="XEV3861" s="14"/>
      <c r="XFB3861" s="21"/>
      <c r="XFC3861" s="15"/>
    </row>
    <row r="3862" spans="16371:16383" ht="15" customHeight="1">
      <c r="XEQ3862" s="13"/>
      <c r="XER3862" s="1"/>
      <c r="XES3862" s="7"/>
      <c r="XET3862" s="14"/>
      <c r="XEU3862" s="14"/>
      <c r="XEV3862" s="14"/>
      <c r="XFB3862" s="21"/>
      <c r="XFC3862" s="15"/>
    </row>
    <row r="3863" spans="16371:16383" ht="15" customHeight="1">
      <c r="XEQ3863" s="13"/>
      <c r="XER3863" s="1"/>
      <c r="XES3863" s="7"/>
      <c r="XET3863" s="14"/>
      <c r="XEU3863" s="14"/>
      <c r="XEV3863" s="14"/>
      <c r="XFB3863" s="21"/>
      <c r="XFC3863" s="15"/>
    </row>
    <row r="3864" spans="16371:16383" ht="15" customHeight="1">
      <c r="XEQ3864" s="13"/>
      <c r="XER3864" s="1"/>
      <c r="XES3864" s="7"/>
      <c r="XET3864" s="14"/>
      <c r="XEU3864" s="14"/>
      <c r="XEV3864" s="14"/>
      <c r="XFB3864" s="21"/>
      <c r="XFC3864" s="15"/>
    </row>
    <row r="3865" spans="16371:16383" ht="15" customHeight="1">
      <c r="XEQ3865" s="13"/>
      <c r="XER3865" s="1"/>
      <c r="XES3865" s="7"/>
      <c r="XET3865" s="14"/>
      <c r="XEU3865" s="14"/>
      <c r="XEV3865" s="14"/>
      <c r="XFB3865" s="21"/>
      <c r="XFC3865" s="15"/>
    </row>
    <row r="3866" spans="16371:16383" ht="15" customHeight="1">
      <c r="XEQ3866" s="13"/>
      <c r="XER3866" s="1"/>
      <c r="XES3866" s="7"/>
      <c r="XET3866" s="14"/>
      <c r="XEU3866" s="14"/>
      <c r="XEV3866" s="14"/>
      <c r="XFB3866" s="21"/>
      <c r="XFC3866" s="15"/>
    </row>
    <row r="3867" spans="16371:16383" ht="15" customHeight="1">
      <c r="XEQ3867" s="13"/>
      <c r="XER3867" s="1"/>
      <c r="XES3867" s="7"/>
      <c r="XET3867" s="14"/>
      <c r="XEU3867" s="14"/>
      <c r="XEV3867" s="14"/>
      <c r="XFB3867" s="21"/>
      <c r="XFC3867" s="15"/>
    </row>
    <row r="3868" spans="16371:16383" ht="15" customHeight="1">
      <c r="XEQ3868" s="13"/>
      <c r="XER3868" s="1"/>
      <c r="XES3868" s="7"/>
      <c r="XET3868" s="14"/>
      <c r="XEU3868" s="14"/>
      <c r="XEV3868" s="14"/>
      <c r="XFB3868" s="21"/>
      <c r="XFC3868" s="15"/>
    </row>
    <row r="3869" spans="16371:16383" ht="15" customHeight="1">
      <c r="XEQ3869" s="13"/>
      <c r="XER3869" s="1"/>
      <c r="XES3869" s="7"/>
      <c r="XET3869" s="14"/>
      <c r="XEU3869" s="14"/>
      <c r="XEV3869" s="14"/>
      <c r="XFB3869" s="21"/>
      <c r="XFC3869" s="15"/>
    </row>
    <row r="3870" spans="16371:16383" ht="15" customHeight="1">
      <c r="XEQ3870" s="13"/>
      <c r="XER3870" s="1"/>
      <c r="XES3870" s="7"/>
      <c r="XET3870" s="14"/>
      <c r="XEU3870" s="14"/>
      <c r="XEV3870" s="14"/>
      <c r="XFB3870" s="21"/>
      <c r="XFC3870" s="15"/>
    </row>
    <row r="3871" spans="16371:16383" ht="15" customHeight="1">
      <c r="XEQ3871" s="13"/>
      <c r="XER3871" s="1"/>
      <c r="XES3871" s="7"/>
      <c r="XET3871" s="14"/>
      <c r="XEU3871" s="14"/>
      <c r="XEV3871" s="14"/>
      <c r="XFB3871" s="21"/>
      <c r="XFC3871" s="15"/>
    </row>
    <row r="3872" spans="16371:16383" ht="15" customHeight="1">
      <c r="XEQ3872" s="13"/>
      <c r="XER3872" s="1"/>
      <c r="XES3872" s="7"/>
      <c r="XET3872" s="14"/>
      <c r="XEU3872" s="14"/>
      <c r="XEV3872" s="14"/>
      <c r="XFB3872" s="21"/>
      <c r="XFC3872" s="15"/>
    </row>
    <row r="3873" spans="16371:16383" ht="15" customHeight="1">
      <c r="XEQ3873" s="13"/>
      <c r="XER3873" s="1"/>
      <c r="XES3873" s="7"/>
      <c r="XET3873" s="14"/>
      <c r="XEU3873" s="14"/>
      <c r="XEV3873" s="14"/>
      <c r="XFB3873" s="21"/>
      <c r="XFC3873" s="15"/>
    </row>
    <row r="3874" spans="16371:16383" ht="15" customHeight="1">
      <c r="XEQ3874" s="13"/>
      <c r="XER3874" s="1"/>
      <c r="XES3874" s="7"/>
      <c r="XET3874" s="14"/>
      <c r="XEU3874" s="14"/>
      <c r="XEV3874" s="14"/>
      <c r="XFB3874" s="21"/>
      <c r="XFC3874" s="15"/>
    </row>
    <row r="3875" spans="16371:16383" ht="15" customHeight="1">
      <c r="XEQ3875" s="13"/>
      <c r="XER3875" s="1"/>
      <c r="XES3875" s="7"/>
      <c r="XET3875" s="14"/>
      <c r="XEU3875" s="14"/>
      <c r="XEV3875" s="14"/>
      <c r="XFB3875" s="21"/>
      <c r="XFC3875" s="15"/>
    </row>
    <row r="3876" spans="16371:16383" ht="15" customHeight="1">
      <c r="XEQ3876" s="13"/>
      <c r="XER3876" s="1"/>
      <c r="XES3876" s="7"/>
      <c r="XET3876" s="14"/>
      <c r="XEU3876" s="14"/>
      <c r="XEV3876" s="14"/>
      <c r="XFB3876" s="21"/>
      <c r="XFC3876" s="15"/>
    </row>
    <row r="3877" spans="16371:16383" ht="15" customHeight="1">
      <c r="XEQ3877" s="13"/>
      <c r="XER3877" s="1"/>
      <c r="XES3877" s="7"/>
      <c r="XET3877" s="14"/>
      <c r="XEU3877" s="14"/>
      <c r="XEV3877" s="14"/>
      <c r="XFB3877" s="21"/>
      <c r="XFC3877" s="15"/>
    </row>
    <row r="3878" spans="16371:16383" ht="15" customHeight="1">
      <c r="XEQ3878" s="13"/>
      <c r="XER3878" s="1"/>
      <c r="XES3878" s="7"/>
      <c r="XET3878" s="14"/>
      <c r="XEU3878" s="14"/>
      <c r="XEV3878" s="14"/>
      <c r="XFB3878" s="21"/>
      <c r="XFC3878" s="15"/>
    </row>
    <row r="3879" spans="16371:16383" ht="15" customHeight="1">
      <c r="XEQ3879" s="13"/>
      <c r="XER3879" s="1"/>
      <c r="XES3879" s="7"/>
      <c r="XET3879" s="14"/>
      <c r="XEU3879" s="14"/>
      <c r="XEV3879" s="14"/>
      <c r="XFB3879" s="21"/>
      <c r="XFC3879" s="15"/>
    </row>
    <row r="3880" spans="16371:16383" ht="15" customHeight="1">
      <c r="XEQ3880" s="13"/>
      <c r="XER3880" s="1"/>
      <c r="XES3880" s="7"/>
      <c r="XET3880" s="14"/>
      <c r="XEU3880" s="14"/>
      <c r="XEV3880" s="14"/>
      <c r="XFB3880" s="21"/>
      <c r="XFC3880" s="15"/>
    </row>
    <row r="3881" spans="16371:16383" ht="15" customHeight="1">
      <c r="XEQ3881" s="13"/>
      <c r="XER3881" s="1"/>
      <c r="XES3881" s="7"/>
      <c r="XET3881" s="14"/>
      <c r="XEU3881" s="14"/>
      <c r="XEV3881" s="14"/>
      <c r="XFB3881" s="21"/>
      <c r="XFC3881" s="15"/>
    </row>
    <row r="3882" spans="16371:16383" ht="15" customHeight="1">
      <c r="XEQ3882" s="13"/>
      <c r="XER3882" s="1"/>
      <c r="XES3882" s="7"/>
      <c r="XET3882" s="14"/>
      <c r="XEU3882" s="14"/>
      <c r="XEV3882" s="14"/>
      <c r="XFB3882" s="21"/>
      <c r="XFC3882" s="15"/>
    </row>
    <row r="3883" spans="16371:16383" ht="15" customHeight="1">
      <c r="XEQ3883" s="13"/>
      <c r="XER3883" s="1"/>
      <c r="XES3883" s="7"/>
      <c r="XET3883" s="14"/>
      <c r="XEU3883" s="14"/>
      <c r="XEV3883" s="14"/>
      <c r="XFB3883" s="21"/>
      <c r="XFC3883" s="15"/>
    </row>
    <row r="3884" spans="16371:16383" ht="15" customHeight="1">
      <c r="XEQ3884" s="13"/>
      <c r="XER3884" s="1"/>
      <c r="XES3884" s="7"/>
      <c r="XET3884" s="14"/>
      <c r="XEU3884" s="14"/>
      <c r="XEV3884" s="14"/>
      <c r="XFB3884" s="21"/>
      <c r="XFC3884" s="15"/>
    </row>
    <row r="3885" spans="16371:16383" ht="15" customHeight="1">
      <c r="XEQ3885" s="13"/>
      <c r="XER3885" s="1"/>
      <c r="XES3885" s="7"/>
      <c r="XET3885" s="14"/>
      <c r="XEU3885" s="14"/>
      <c r="XEV3885" s="14"/>
      <c r="XFB3885" s="21"/>
      <c r="XFC3885" s="15"/>
    </row>
    <row r="3886" spans="16371:16383" ht="15" customHeight="1">
      <c r="XEQ3886" s="13"/>
      <c r="XER3886" s="1"/>
      <c r="XES3886" s="7"/>
      <c r="XET3886" s="14"/>
      <c r="XEU3886" s="14"/>
      <c r="XEV3886" s="14"/>
      <c r="XFB3886" s="21"/>
      <c r="XFC3886" s="15"/>
    </row>
    <row r="3887" spans="16371:16383" ht="15" customHeight="1">
      <c r="XEQ3887" s="13"/>
      <c r="XER3887" s="1"/>
      <c r="XES3887" s="7"/>
      <c r="XET3887" s="14"/>
      <c r="XEU3887" s="14"/>
      <c r="XEV3887" s="14"/>
      <c r="XFB3887" s="21"/>
      <c r="XFC3887" s="15"/>
    </row>
    <row r="3888" spans="16371:16383" ht="15" customHeight="1">
      <c r="XEQ3888" s="13"/>
      <c r="XER3888" s="1"/>
      <c r="XES3888" s="7"/>
      <c r="XET3888" s="14"/>
      <c r="XEU3888" s="14"/>
      <c r="XEV3888" s="14"/>
      <c r="XFB3888" s="21"/>
      <c r="XFC3888" s="15"/>
    </row>
    <row r="3889" spans="16371:16383" ht="15" customHeight="1">
      <c r="XEQ3889" s="13"/>
      <c r="XER3889" s="1"/>
      <c r="XES3889" s="7"/>
      <c r="XET3889" s="14"/>
      <c r="XEU3889" s="14"/>
      <c r="XEV3889" s="14"/>
      <c r="XFB3889" s="21"/>
      <c r="XFC3889" s="15"/>
    </row>
    <row r="3890" spans="16371:16383" ht="15" customHeight="1">
      <c r="XEQ3890" s="13"/>
      <c r="XER3890" s="1"/>
      <c r="XES3890" s="7"/>
      <c r="XET3890" s="14"/>
      <c r="XEU3890" s="14"/>
      <c r="XEV3890" s="14"/>
      <c r="XFB3890" s="21"/>
      <c r="XFC3890" s="15"/>
    </row>
    <row r="3891" spans="16371:16383" ht="15" customHeight="1">
      <c r="XEQ3891" s="13"/>
      <c r="XER3891" s="1"/>
      <c r="XES3891" s="7"/>
      <c r="XET3891" s="14"/>
      <c r="XEU3891" s="14"/>
      <c r="XEV3891" s="14"/>
      <c r="XFB3891" s="21"/>
      <c r="XFC3891" s="15"/>
    </row>
    <row r="3892" spans="16371:16383" ht="15" customHeight="1">
      <c r="XEQ3892" s="13"/>
      <c r="XER3892" s="1"/>
      <c r="XES3892" s="7"/>
      <c r="XET3892" s="14"/>
      <c r="XEU3892" s="14"/>
      <c r="XEV3892" s="14"/>
      <c r="XFB3892" s="21"/>
      <c r="XFC3892" s="15"/>
    </row>
    <row r="3893" spans="16371:16383" ht="15" customHeight="1">
      <c r="XEQ3893" s="13"/>
      <c r="XER3893" s="1"/>
      <c r="XES3893" s="7"/>
      <c r="XET3893" s="14"/>
      <c r="XEU3893" s="14"/>
      <c r="XEV3893" s="14"/>
      <c r="XFB3893" s="21"/>
      <c r="XFC3893" s="15"/>
    </row>
    <row r="3894" spans="16371:16383" ht="15" customHeight="1">
      <c r="XEQ3894" s="13"/>
      <c r="XER3894" s="1"/>
      <c r="XES3894" s="7"/>
      <c r="XET3894" s="14"/>
      <c r="XEU3894" s="14"/>
      <c r="XEV3894" s="14"/>
      <c r="XFB3894" s="21"/>
      <c r="XFC3894" s="15"/>
    </row>
    <row r="3895" spans="16371:16383" ht="15" customHeight="1">
      <c r="XEQ3895" s="13"/>
      <c r="XER3895" s="1"/>
      <c r="XES3895" s="7"/>
      <c r="XET3895" s="14"/>
      <c r="XEU3895" s="14"/>
      <c r="XEV3895" s="14"/>
      <c r="XFB3895" s="21"/>
      <c r="XFC3895" s="15"/>
    </row>
    <row r="3896" spans="16371:16383" ht="15" customHeight="1">
      <c r="XEQ3896" s="13"/>
      <c r="XER3896" s="1"/>
      <c r="XES3896" s="7"/>
      <c r="XET3896" s="14"/>
      <c r="XEU3896" s="14"/>
      <c r="XEV3896" s="14"/>
      <c r="XFB3896" s="21"/>
      <c r="XFC3896" s="15"/>
    </row>
    <row r="3897" spans="16371:16383" ht="15" customHeight="1">
      <c r="XEQ3897" s="13"/>
      <c r="XER3897" s="1"/>
      <c r="XES3897" s="7"/>
      <c r="XET3897" s="14"/>
      <c r="XEU3897" s="14"/>
      <c r="XEV3897" s="14"/>
      <c r="XFB3897" s="21"/>
      <c r="XFC3897" s="15"/>
    </row>
    <row r="3898" spans="16371:16383" ht="15" customHeight="1">
      <c r="XEQ3898" s="13"/>
      <c r="XER3898" s="1"/>
      <c r="XES3898" s="7"/>
      <c r="XET3898" s="14"/>
      <c r="XEU3898" s="14"/>
      <c r="XEV3898" s="14"/>
      <c r="XFB3898" s="21"/>
      <c r="XFC3898" s="15"/>
    </row>
    <row r="3899" spans="16371:16383" ht="15" customHeight="1">
      <c r="XEQ3899" s="13"/>
      <c r="XER3899" s="1"/>
      <c r="XES3899" s="7"/>
      <c r="XET3899" s="14"/>
      <c r="XEU3899" s="14"/>
      <c r="XEV3899" s="14"/>
      <c r="XFB3899" s="21"/>
      <c r="XFC3899" s="15"/>
    </row>
    <row r="3900" spans="16371:16383" ht="15" customHeight="1">
      <c r="XEQ3900" s="13"/>
      <c r="XER3900" s="1"/>
      <c r="XES3900" s="7"/>
      <c r="XET3900" s="14"/>
      <c r="XEU3900" s="14"/>
      <c r="XEV3900" s="14"/>
      <c r="XFB3900" s="21"/>
      <c r="XFC3900" s="15"/>
    </row>
    <row r="3901" spans="16371:16383" ht="15" customHeight="1">
      <c r="XEQ3901" s="13"/>
      <c r="XER3901" s="1"/>
      <c r="XES3901" s="7"/>
      <c r="XET3901" s="14"/>
      <c r="XEU3901" s="14"/>
      <c r="XEV3901" s="14"/>
      <c r="XFB3901" s="21"/>
      <c r="XFC3901" s="15"/>
    </row>
    <row r="3902" spans="16371:16383" ht="15" customHeight="1">
      <c r="XEQ3902" s="13"/>
      <c r="XER3902" s="1"/>
      <c r="XES3902" s="7"/>
      <c r="XET3902" s="14"/>
      <c r="XEU3902" s="14"/>
      <c r="XEV3902" s="14"/>
      <c r="XFB3902" s="21"/>
      <c r="XFC3902" s="15"/>
    </row>
    <row r="3903" spans="16371:16383" ht="15" customHeight="1">
      <c r="XEQ3903" s="13"/>
      <c r="XER3903" s="1"/>
      <c r="XES3903" s="7"/>
      <c r="XET3903" s="14"/>
      <c r="XEU3903" s="14"/>
      <c r="XEV3903" s="14"/>
      <c r="XFB3903" s="21"/>
      <c r="XFC3903" s="15"/>
    </row>
    <row r="3904" spans="16371:16383" ht="15" customHeight="1">
      <c r="XEQ3904" s="13"/>
      <c r="XER3904" s="1"/>
      <c r="XES3904" s="7"/>
      <c r="XET3904" s="14"/>
      <c r="XEU3904" s="14"/>
      <c r="XEV3904" s="14"/>
      <c r="XFB3904" s="21"/>
      <c r="XFC3904" s="15"/>
    </row>
    <row r="3905" spans="16371:16383" ht="15" customHeight="1">
      <c r="XEQ3905" s="13"/>
      <c r="XER3905" s="1"/>
      <c r="XES3905" s="7"/>
      <c r="XET3905" s="14"/>
      <c r="XEU3905" s="14"/>
      <c r="XEV3905" s="14"/>
      <c r="XFB3905" s="21"/>
      <c r="XFC3905" s="15"/>
    </row>
    <row r="3906" spans="16371:16383" ht="15" customHeight="1">
      <c r="XEQ3906" s="13"/>
      <c r="XER3906" s="1"/>
      <c r="XES3906" s="7"/>
      <c r="XET3906" s="14"/>
      <c r="XEU3906" s="14"/>
      <c r="XEV3906" s="14"/>
      <c r="XFB3906" s="21"/>
      <c r="XFC3906" s="15"/>
    </row>
    <row r="3907" spans="16371:16383" ht="15" customHeight="1">
      <c r="XEQ3907" s="13"/>
      <c r="XER3907" s="1"/>
      <c r="XES3907" s="7"/>
      <c r="XET3907" s="14"/>
      <c r="XEU3907" s="14"/>
      <c r="XEV3907" s="14"/>
      <c r="XFB3907" s="21"/>
      <c r="XFC3907" s="15"/>
    </row>
    <row r="3908" spans="16371:16383" ht="15" customHeight="1">
      <c r="XEQ3908" s="13"/>
      <c r="XER3908" s="1"/>
      <c r="XES3908" s="7"/>
      <c r="XET3908" s="14"/>
      <c r="XEU3908" s="14"/>
      <c r="XEV3908" s="14"/>
      <c r="XFB3908" s="21"/>
      <c r="XFC3908" s="15"/>
    </row>
    <row r="3909" spans="16371:16383" ht="15" customHeight="1">
      <c r="XEQ3909" s="13"/>
      <c r="XER3909" s="1"/>
      <c r="XES3909" s="7"/>
      <c r="XET3909" s="14"/>
      <c r="XEU3909" s="14"/>
      <c r="XEV3909" s="14"/>
      <c r="XFB3909" s="21"/>
      <c r="XFC3909" s="15"/>
    </row>
    <row r="3910" spans="16371:16383" ht="15" customHeight="1">
      <c r="XEQ3910" s="13"/>
      <c r="XER3910" s="1"/>
      <c r="XES3910" s="7"/>
      <c r="XET3910" s="14"/>
      <c r="XEU3910" s="14"/>
      <c r="XEV3910" s="14"/>
      <c r="XFB3910" s="21"/>
      <c r="XFC3910" s="15"/>
    </row>
    <row r="3911" spans="16371:16383" ht="15" customHeight="1">
      <c r="XEQ3911" s="13"/>
      <c r="XER3911" s="1"/>
      <c r="XES3911" s="7"/>
      <c r="XET3911" s="14"/>
      <c r="XEU3911" s="14"/>
      <c r="XEV3911" s="14"/>
      <c r="XFB3911" s="21"/>
      <c r="XFC3911" s="15"/>
    </row>
    <row r="3912" spans="16371:16383" ht="15" customHeight="1">
      <c r="XEQ3912" s="13"/>
      <c r="XER3912" s="1"/>
      <c r="XES3912" s="7"/>
      <c r="XET3912" s="14"/>
      <c r="XEU3912" s="14"/>
      <c r="XEV3912" s="14"/>
      <c r="XFB3912" s="21"/>
      <c r="XFC3912" s="15"/>
    </row>
    <row r="3913" spans="16371:16383" ht="15" customHeight="1">
      <c r="XEQ3913" s="13"/>
      <c r="XER3913" s="1"/>
      <c r="XES3913" s="7"/>
      <c r="XET3913" s="14"/>
      <c r="XEU3913" s="14"/>
      <c r="XEV3913" s="14"/>
      <c r="XFB3913" s="21"/>
      <c r="XFC3913" s="15"/>
    </row>
    <row r="3914" spans="16371:16383" ht="15" customHeight="1">
      <c r="XEQ3914" s="13"/>
      <c r="XER3914" s="1"/>
      <c r="XES3914" s="7"/>
      <c r="XET3914" s="14"/>
      <c r="XEU3914" s="14"/>
      <c r="XEV3914" s="14"/>
      <c r="XFB3914" s="21"/>
      <c r="XFC3914" s="15"/>
    </row>
    <row r="3915" spans="16371:16383" ht="15" customHeight="1">
      <c r="XEQ3915" s="13"/>
      <c r="XER3915" s="1"/>
      <c r="XES3915" s="7"/>
      <c r="XET3915" s="14"/>
      <c r="XEU3915" s="14"/>
      <c r="XEV3915" s="14"/>
      <c r="XFB3915" s="21"/>
      <c r="XFC3915" s="15"/>
    </row>
    <row r="3916" spans="16371:16383" ht="15" customHeight="1">
      <c r="XEQ3916" s="13"/>
      <c r="XER3916" s="1"/>
      <c r="XES3916" s="7"/>
      <c r="XET3916" s="14"/>
      <c r="XEU3916" s="14"/>
      <c r="XEV3916" s="14"/>
      <c r="XFB3916" s="21"/>
      <c r="XFC3916" s="15"/>
    </row>
    <row r="3917" spans="16371:16383" ht="15" customHeight="1">
      <c r="XEQ3917" s="13"/>
      <c r="XER3917" s="1"/>
      <c r="XES3917" s="7"/>
      <c r="XET3917" s="14"/>
      <c r="XEU3917" s="14"/>
      <c r="XEV3917" s="14"/>
      <c r="XFB3917" s="21"/>
      <c r="XFC3917" s="15"/>
    </row>
    <row r="3918" spans="16371:16383" ht="15" customHeight="1">
      <c r="XEQ3918" s="13"/>
      <c r="XER3918" s="1"/>
      <c r="XES3918" s="7"/>
      <c r="XET3918" s="14"/>
      <c r="XEU3918" s="14"/>
      <c r="XEV3918" s="14"/>
      <c r="XFB3918" s="21"/>
      <c r="XFC3918" s="15"/>
    </row>
    <row r="3919" spans="16371:16383" ht="15" customHeight="1">
      <c r="XEQ3919" s="13"/>
      <c r="XER3919" s="1"/>
      <c r="XES3919" s="7"/>
      <c r="XET3919" s="14"/>
      <c r="XEU3919" s="14"/>
      <c r="XEV3919" s="14"/>
      <c r="XFB3919" s="21"/>
      <c r="XFC3919" s="15"/>
    </row>
    <row r="3920" spans="16371:16383" ht="15" customHeight="1">
      <c r="XEQ3920" s="13"/>
      <c r="XER3920" s="1"/>
      <c r="XES3920" s="7"/>
      <c r="XET3920" s="14"/>
      <c r="XEU3920" s="14"/>
      <c r="XEV3920" s="14"/>
      <c r="XFB3920" s="21"/>
      <c r="XFC3920" s="15"/>
    </row>
    <row r="3921" spans="16371:16383" ht="15" customHeight="1">
      <c r="XEQ3921" s="13"/>
      <c r="XER3921" s="1"/>
      <c r="XES3921" s="7"/>
      <c r="XET3921" s="14"/>
      <c r="XEU3921" s="14"/>
      <c r="XEV3921" s="14"/>
      <c r="XFB3921" s="21"/>
      <c r="XFC3921" s="15"/>
    </row>
    <row r="3922" spans="16371:16383" ht="15" customHeight="1">
      <c r="XEQ3922" s="13"/>
      <c r="XER3922" s="1"/>
      <c r="XES3922" s="7"/>
      <c r="XET3922" s="14"/>
      <c r="XEU3922" s="14"/>
      <c r="XEV3922" s="14"/>
      <c r="XFB3922" s="21"/>
      <c r="XFC3922" s="15"/>
    </row>
    <row r="3923" spans="16371:16383" ht="15" customHeight="1">
      <c r="XEQ3923" s="13"/>
      <c r="XER3923" s="1"/>
      <c r="XES3923" s="7"/>
      <c r="XET3923" s="14"/>
      <c r="XEU3923" s="14"/>
      <c r="XEV3923" s="14"/>
      <c r="XFB3923" s="21"/>
      <c r="XFC3923" s="15"/>
    </row>
    <row r="3924" spans="16371:16383" ht="15" customHeight="1">
      <c r="XEQ3924" s="13"/>
      <c r="XER3924" s="1"/>
      <c r="XES3924" s="7"/>
      <c r="XET3924" s="14"/>
      <c r="XEU3924" s="14"/>
      <c r="XEV3924" s="14"/>
      <c r="XFB3924" s="21"/>
      <c r="XFC3924" s="15"/>
    </row>
    <row r="3925" spans="16371:16383" ht="15" customHeight="1">
      <c r="XEQ3925" s="13"/>
      <c r="XER3925" s="1"/>
      <c r="XES3925" s="7"/>
      <c r="XET3925" s="14"/>
      <c r="XEU3925" s="14"/>
      <c r="XEV3925" s="14"/>
      <c r="XFB3925" s="21"/>
      <c r="XFC3925" s="15"/>
    </row>
    <row r="3926" spans="16371:16383" ht="15" customHeight="1">
      <c r="XEQ3926" s="13"/>
      <c r="XER3926" s="1"/>
      <c r="XES3926" s="7"/>
      <c r="XET3926" s="14"/>
      <c r="XEU3926" s="14"/>
      <c r="XEV3926" s="14"/>
      <c r="XFB3926" s="21"/>
      <c r="XFC3926" s="15"/>
    </row>
    <row r="3927" spans="16371:16383" ht="15" customHeight="1">
      <c r="XEQ3927" s="13"/>
      <c r="XER3927" s="1"/>
      <c r="XES3927" s="7"/>
      <c r="XET3927" s="14"/>
      <c r="XEU3927" s="14"/>
      <c r="XEV3927" s="14"/>
      <c r="XFB3927" s="21"/>
      <c r="XFC3927" s="15"/>
    </row>
    <row r="3928" spans="16371:16383" ht="15" customHeight="1">
      <c r="XEQ3928" s="13"/>
      <c r="XER3928" s="1"/>
      <c r="XES3928" s="7"/>
      <c r="XET3928" s="14"/>
      <c r="XEU3928" s="14"/>
      <c r="XEV3928" s="14"/>
      <c r="XFB3928" s="21"/>
      <c r="XFC3928" s="15"/>
    </row>
    <row r="3929" spans="16371:16383" ht="15" customHeight="1">
      <c r="XEQ3929" s="13"/>
      <c r="XER3929" s="1"/>
      <c r="XES3929" s="7"/>
      <c r="XET3929" s="14"/>
      <c r="XEU3929" s="14"/>
      <c r="XEV3929" s="14"/>
      <c r="XFB3929" s="21"/>
      <c r="XFC3929" s="15"/>
    </row>
    <row r="3930" spans="16371:16383" ht="15" customHeight="1">
      <c r="XEQ3930" s="13"/>
      <c r="XER3930" s="1"/>
      <c r="XES3930" s="7"/>
      <c r="XET3930" s="14"/>
      <c r="XEU3930" s="14"/>
      <c r="XEV3930" s="14"/>
      <c r="XFB3930" s="21"/>
      <c r="XFC3930" s="15"/>
    </row>
    <row r="3931" spans="16371:16383" ht="15" customHeight="1">
      <c r="XEQ3931" s="13"/>
      <c r="XER3931" s="1"/>
      <c r="XES3931" s="7"/>
      <c r="XET3931" s="14"/>
      <c r="XEU3931" s="14"/>
      <c r="XEV3931" s="14"/>
      <c r="XFB3931" s="21"/>
      <c r="XFC3931" s="15"/>
    </row>
    <row r="3932" spans="16371:16383" ht="15" customHeight="1">
      <c r="XEQ3932" s="13"/>
      <c r="XER3932" s="1"/>
      <c r="XES3932" s="7"/>
      <c r="XET3932" s="14"/>
      <c r="XEU3932" s="14"/>
      <c r="XEV3932" s="14"/>
      <c r="XFB3932" s="21"/>
      <c r="XFC3932" s="15"/>
    </row>
    <row r="3933" spans="16371:16383" ht="15" customHeight="1">
      <c r="XEQ3933" s="13"/>
      <c r="XER3933" s="1"/>
      <c r="XES3933" s="7"/>
      <c r="XET3933" s="14"/>
      <c r="XEU3933" s="14"/>
      <c r="XEV3933" s="14"/>
      <c r="XFB3933" s="21"/>
      <c r="XFC3933" s="15"/>
    </row>
    <row r="3934" spans="16371:16383" ht="15" customHeight="1">
      <c r="XEQ3934" s="13"/>
      <c r="XER3934" s="1"/>
      <c r="XES3934" s="7"/>
      <c r="XET3934" s="14"/>
      <c r="XEU3934" s="14"/>
      <c r="XEV3934" s="14"/>
      <c r="XFB3934" s="21"/>
      <c r="XFC3934" s="15"/>
    </row>
    <row r="3935" spans="16371:16383" ht="15" customHeight="1">
      <c r="XEQ3935" s="13"/>
      <c r="XER3935" s="1"/>
      <c r="XES3935" s="7"/>
      <c r="XET3935" s="14"/>
      <c r="XEU3935" s="14"/>
      <c r="XEV3935" s="14"/>
      <c r="XFB3935" s="21"/>
      <c r="XFC3935" s="15"/>
    </row>
    <row r="3936" spans="16371:16383" ht="15" customHeight="1">
      <c r="XEQ3936" s="13"/>
      <c r="XER3936" s="1"/>
      <c r="XES3936" s="7"/>
      <c r="XET3936" s="14"/>
      <c r="XEU3936" s="14"/>
      <c r="XEV3936" s="14"/>
      <c r="XFB3936" s="21"/>
      <c r="XFC3936" s="15"/>
    </row>
    <row r="3937" spans="16371:16383" ht="15" customHeight="1">
      <c r="XEQ3937" s="13"/>
      <c r="XER3937" s="1"/>
      <c r="XES3937" s="7"/>
      <c r="XET3937" s="14"/>
      <c r="XEU3937" s="14"/>
      <c r="XEV3937" s="14"/>
      <c r="XFB3937" s="21"/>
      <c r="XFC3937" s="15"/>
    </row>
    <row r="3938" spans="16371:16383" ht="15" customHeight="1">
      <c r="XEQ3938" s="13"/>
      <c r="XER3938" s="1"/>
      <c r="XES3938" s="7"/>
      <c r="XET3938" s="14"/>
      <c r="XEU3938" s="14"/>
      <c r="XEV3938" s="14"/>
      <c r="XFB3938" s="21"/>
      <c r="XFC3938" s="15"/>
    </row>
    <row r="3939" spans="16371:16383" ht="15" customHeight="1">
      <c r="XEQ3939" s="13"/>
      <c r="XER3939" s="1"/>
      <c r="XES3939" s="7"/>
      <c r="XET3939" s="14"/>
      <c r="XEU3939" s="14"/>
      <c r="XEV3939" s="14"/>
      <c r="XFB3939" s="21"/>
      <c r="XFC3939" s="15"/>
    </row>
    <row r="3940" spans="16371:16383" ht="15" customHeight="1">
      <c r="XEQ3940" s="13"/>
      <c r="XER3940" s="1"/>
      <c r="XES3940" s="7"/>
      <c r="XET3940" s="14"/>
      <c r="XEU3940" s="14"/>
      <c r="XEV3940" s="14"/>
      <c r="XFB3940" s="21"/>
      <c r="XFC3940" s="15"/>
    </row>
    <row r="3941" spans="16371:16383" ht="15" customHeight="1">
      <c r="XEQ3941" s="13"/>
      <c r="XER3941" s="1"/>
      <c r="XES3941" s="7"/>
      <c r="XET3941" s="14"/>
      <c r="XEU3941" s="14"/>
      <c r="XEV3941" s="14"/>
      <c r="XFB3941" s="21"/>
      <c r="XFC3941" s="15"/>
    </row>
    <row r="3942" spans="16371:16383" ht="15" customHeight="1">
      <c r="XEQ3942" s="13"/>
      <c r="XER3942" s="1"/>
      <c r="XES3942" s="7"/>
      <c r="XET3942" s="14"/>
      <c r="XEU3942" s="14"/>
      <c r="XEV3942" s="14"/>
      <c r="XFB3942" s="21"/>
      <c r="XFC3942" s="15"/>
    </row>
    <row r="3943" spans="16371:16383" ht="15" customHeight="1">
      <c r="XEQ3943" s="13"/>
      <c r="XER3943" s="1"/>
      <c r="XES3943" s="7"/>
      <c r="XET3943" s="14"/>
      <c r="XEU3943" s="14"/>
      <c r="XEV3943" s="14"/>
      <c r="XFB3943" s="21"/>
      <c r="XFC3943" s="15"/>
    </row>
    <row r="3944" spans="16371:16383" ht="15" customHeight="1">
      <c r="XEQ3944" s="13"/>
      <c r="XER3944" s="1"/>
      <c r="XES3944" s="7"/>
      <c r="XET3944" s="14"/>
      <c r="XEU3944" s="14"/>
      <c r="XEV3944" s="14"/>
      <c r="XFB3944" s="21"/>
      <c r="XFC3944" s="15"/>
    </row>
    <row r="3945" spans="16371:16383" ht="15" customHeight="1">
      <c r="XEQ3945" s="13"/>
      <c r="XER3945" s="1"/>
      <c r="XES3945" s="7"/>
      <c r="XET3945" s="14"/>
      <c r="XEU3945" s="14"/>
      <c r="XEV3945" s="14"/>
      <c r="XFB3945" s="21"/>
      <c r="XFC3945" s="15"/>
    </row>
    <row r="3946" spans="16371:16383" ht="15" customHeight="1">
      <c r="XEQ3946" s="13"/>
      <c r="XER3946" s="1"/>
      <c r="XES3946" s="7"/>
      <c r="XET3946" s="14"/>
      <c r="XEU3946" s="14"/>
      <c r="XEV3946" s="14"/>
      <c r="XFB3946" s="21"/>
      <c r="XFC3946" s="15"/>
    </row>
    <row r="3947" spans="16371:16383" ht="15" customHeight="1">
      <c r="XEQ3947" s="13"/>
      <c r="XER3947" s="1"/>
      <c r="XES3947" s="7"/>
      <c r="XET3947" s="14"/>
      <c r="XEU3947" s="14"/>
      <c r="XEV3947" s="14"/>
      <c r="XFB3947" s="21"/>
      <c r="XFC3947" s="15"/>
    </row>
    <row r="3948" spans="16371:16383" ht="15" customHeight="1">
      <c r="XEQ3948" s="13"/>
      <c r="XER3948" s="1"/>
      <c r="XES3948" s="7"/>
      <c r="XET3948" s="14"/>
      <c r="XEU3948" s="14"/>
      <c r="XEV3948" s="14"/>
      <c r="XFB3948" s="21"/>
      <c r="XFC3948" s="15"/>
    </row>
    <row r="3949" spans="16371:16383" ht="15" customHeight="1">
      <c r="XEQ3949" s="13"/>
      <c r="XER3949" s="1"/>
      <c r="XES3949" s="7"/>
      <c r="XET3949" s="14"/>
      <c r="XEU3949" s="14"/>
      <c r="XEV3949" s="14"/>
      <c r="XFB3949" s="21"/>
      <c r="XFC3949" s="15"/>
    </row>
    <row r="3950" spans="16371:16383" ht="15" customHeight="1">
      <c r="XEQ3950" s="13"/>
      <c r="XER3950" s="1"/>
      <c r="XES3950" s="7"/>
      <c r="XET3950" s="14"/>
      <c r="XEU3950" s="14"/>
      <c r="XEV3950" s="14"/>
      <c r="XFB3950" s="21"/>
      <c r="XFC3950" s="15"/>
    </row>
    <row r="3951" spans="16371:16383" ht="15" customHeight="1">
      <c r="XEQ3951" s="13"/>
      <c r="XER3951" s="1"/>
      <c r="XES3951" s="7"/>
      <c r="XET3951" s="14"/>
      <c r="XEU3951" s="14"/>
      <c r="XEV3951" s="14"/>
      <c r="XFB3951" s="21"/>
      <c r="XFC3951" s="15"/>
    </row>
    <row r="3952" spans="16371:16383" ht="15" customHeight="1">
      <c r="XEQ3952" s="13"/>
      <c r="XER3952" s="1"/>
      <c r="XES3952" s="7"/>
      <c r="XET3952" s="14"/>
      <c r="XEU3952" s="14"/>
      <c r="XEV3952" s="14"/>
      <c r="XFB3952" s="21"/>
      <c r="XFC3952" s="15"/>
    </row>
    <row r="3953" spans="16371:16383" ht="15" customHeight="1">
      <c r="XEQ3953" s="13"/>
      <c r="XER3953" s="1"/>
      <c r="XES3953" s="7"/>
      <c r="XET3953" s="14"/>
      <c r="XEU3953" s="14"/>
      <c r="XEV3953" s="14"/>
      <c r="XFB3953" s="21"/>
      <c r="XFC3953" s="15"/>
    </row>
    <row r="3954" spans="16371:16383" ht="15" customHeight="1">
      <c r="XEQ3954" s="13"/>
      <c r="XER3954" s="1"/>
      <c r="XES3954" s="7"/>
      <c r="XET3954" s="14"/>
      <c r="XEU3954" s="14"/>
      <c r="XEV3954" s="14"/>
      <c r="XFB3954" s="21"/>
      <c r="XFC3954" s="15"/>
    </row>
    <row r="3955" spans="16371:16383" ht="15" customHeight="1">
      <c r="XEQ3955" s="13"/>
      <c r="XER3955" s="1"/>
      <c r="XES3955" s="7"/>
      <c r="XET3955" s="14"/>
      <c r="XEU3955" s="14"/>
      <c r="XEV3955" s="14"/>
      <c r="XFB3955" s="21"/>
      <c r="XFC3955" s="15"/>
    </row>
    <row r="3956" spans="16371:16383" ht="15" customHeight="1">
      <c r="XEQ3956" s="13"/>
      <c r="XER3956" s="1"/>
      <c r="XES3956" s="7"/>
      <c r="XET3956" s="14"/>
      <c r="XEU3956" s="14"/>
      <c r="XEV3956" s="14"/>
      <c r="XFB3956" s="21"/>
      <c r="XFC3956" s="15"/>
    </row>
    <row r="3957" spans="16371:16383" ht="15" customHeight="1">
      <c r="XEQ3957" s="13"/>
      <c r="XER3957" s="1"/>
      <c r="XES3957" s="7"/>
      <c r="XET3957" s="14"/>
      <c r="XEU3957" s="14"/>
      <c r="XEV3957" s="14"/>
      <c r="XFB3957" s="21"/>
      <c r="XFC3957" s="15"/>
    </row>
    <row r="3958" spans="16371:16383" ht="15" customHeight="1">
      <c r="XEQ3958" s="13"/>
      <c r="XER3958" s="1"/>
      <c r="XES3958" s="7"/>
      <c r="XET3958" s="14"/>
      <c r="XEU3958" s="14"/>
      <c r="XEV3958" s="14"/>
      <c r="XFB3958" s="21"/>
      <c r="XFC3958" s="15"/>
    </row>
    <row r="3959" spans="16371:16383" ht="15" customHeight="1">
      <c r="XEQ3959" s="13"/>
      <c r="XER3959" s="1"/>
      <c r="XES3959" s="7"/>
      <c r="XET3959" s="14"/>
      <c r="XEU3959" s="14"/>
      <c r="XEV3959" s="14"/>
      <c r="XFB3959" s="21"/>
      <c r="XFC3959" s="15"/>
    </row>
    <row r="3960" spans="16371:16383" ht="15" customHeight="1">
      <c r="XEQ3960" s="13"/>
      <c r="XER3960" s="1"/>
      <c r="XES3960" s="7"/>
      <c r="XET3960" s="14"/>
      <c r="XEU3960" s="14"/>
      <c r="XEV3960" s="14"/>
      <c r="XFB3960" s="21"/>
      <c r="XFC3960" s="15"/>
    </row>
    <row r="3961" spans="16371:16383" ht="15" customHeight="1">
      <c r="XEQ3961" s="13"/>
      <c r="XER3961" s="1"/>
      <c r="XES3961" s="7"/>
      <c r="XET3961" s="14"/>
      <c r="XEU3961" s="14"/>
      <c r="XEV3961" s="14"/>
      <c r="XFB3961" s="21"/>
      <c r="XFC3961" s="15"/>
    </row>
    <row r="3962" spans="16371:16383" ht="15" customHeight="1">
      <c r="XEQ3962" s="13"/>
      <c r="XER3962" s="1"/>
      <c r="XES3962" s="7"/>
      <c r="XET3962" s="14"/>
      <c r="XEU3962" s="14"/>
      <c r="XEV3962" s="14"/>
      <c r="XFB3962" s="21"/>
      <c r="XFC3962" s="15"/>
    </row>
    <row r="3963" spans="16371:16383" ht="15" customHeight="1">
      <c r="XEQ3963" s="13"/>
      <c r="XER3963" s="1"/>
      <c r="XES3963" s="7"/>
      <c r="XET3963" s="14"/>
      <c r="XEU3963" s="14"/>
      <c r="XEV3963" s="14"/>
      <c r="XFB3963" s="21"/>
      <c r="XFC3963" s="15"/>
    </row>
    <row r="3964" spans="16371:16383" ht="15" customHeight="1">
      <c r="XEQ3964" s="13"/>
      <c r="XER3964" s="1"/>
      <c r="XES3964" s="7"/>
      <c r="XET3964" s="14"/>
      <c r="XEU3964" s="14"/>
      <c r="XEV3964" s="14"/>
      <c r="XFB3964" s="21"/>
      <c r="XFC3964" s="15"/>
    </row>
    <row r="3965" spans="16371:16383" ht="15" customHeight="1">
      <c r="XEQ3965" s="13"/>
      <c r="XER3965" s="1"/>
      <c r="XES3965" s="7"/>
      <c r="XET3965" s="14"/>
      <c r="XEU3965" s="14"/>
      <c r="XEV3965" s="14"/>
      <c r="XFB3965" s="21"/>
      <c r="XFC3965" s="15"/>
    </row>
    <row r="3966" spans="16371:16383" ht="15" customHeight="1">
      <c r="XEQ3966" s="13"/>
      <c r="XER3966" s="1"/>
      <c r="XES3966" s="7"/>
      <c r="XET3966" s="14"/>
      <c r="XEU3966" s="14"/>
      <c r="XEV3966" s="14"/>
      <c r="XFB3966" s="21"/>
      <c r="XFC3966" s="15"/>
    </row>
    <row r="3967" spans="16371:16383" ht="15" customHeight="1">
      <c r="XEQ3967" s="13"/>
      <c r="XER3967" s="1"/>
      <c r="XES3967" s="7"/>
      <c r="XET3967" s="14"/>
      <c r="XEU3967" s="14"/>
      <c r="XEV3967" s="14"/>
      <c r="XFB3967" s="21"/>
      <c r="XFC3967" s="15"/>
    </row>
    <row r="3968" spans="16371:16383" ht="15" customHeight="1">
      <c r="XEQ3968" s="13"/>
      <c r="XER3968" s="1"/>
      <c r="XES3968" s="7"/>
      <c r="XET3968" s="14"/>
      <c r="XEU3968" s="14"/>
      <c r="XEV3968" s="14"/>
      <c r="XFB3968" s="21"/>
      <c r="XFC3968" s="15"/>
    </row>
    <row r="3969" spans="16371:16383" ht="15" customHeight="1">
      <c r="XEQ3969" s="13"/>
      <c r="XER3969" s="1"/>
      <c r="XES3969" s="7"/>
      <c r="XET3969" s="14"/>
      <c r="XEU3969" s="14"/>
      <c r="XEV3969" s="14"/>
      <c r="XFB3969" s="21"/>
      <c r="XFC3969" s="15"/>
    </row>
    <row r="3970" spans="16371:16383" ht="15" customHeight="1">
      <c r="XEQ3970" s="13"/>
      <c r="XER3970" s="1"/>
      <c r="XES3970" s="7"/>
      <c r="XET3970" s="14"/>
      <c r="XEU3970" s="14"/>
      <c r="XEV3970" s="14"/>
      <c r="XFB3970" s="21"/>
      <c r="XFC3970" s="15"/>
    </row>
    <row r="3971" spans="16371:16383" ht="15" customHeight="1">
      <c r="XEQ3971" s="13"/>
      <c r="XER3971" s="1"/>
      <c r="XES3971" s="7"/>
      <c r="XET3971" s="14"/>
      <c r="XEU3971" s="14"/>
      <c r="XEV3971" s="14"/>
      <c r="XFB3971" s="21"/>
      <c r="XFC3971" s="15"/>
    </row>
    <row r="3972" spans="16371:16383" ht="15" customHeight="1">
      <c r="XEQ3972" s="13"/>
      <c r="XER3972" s="1"/>
      <c r="XES3972" s="7"/>
      <c r="XET3972" s="14"/>
      <c r="XEU3972" s="14"/>
      <c r="XEV3972" s="14"/>
      <c r="XFB3972" s="21"/>
      <c r="XFC3972" s="15"/>
    </row>
    <row r="3973" spans="16371:16383" ht="15" customHeight="1">
      <c r="XEQ3973" s="13"/>
      <c r="XER3973" s="1"/>
      <c r="XES3973" s="7"/>
      <c r="XET3973" s="14"/>
      <c r="XEU3973" s="14"/>
      <c r="XEV3973" s="14"/>
      <c r="XFB3973" s="21"/>
      <c r="XFC3973" s="15"/>
    </row>
    <row r="3974" spans="16371:16383" ht="15" customHeight="1">
      <c r="XEQ3974" s="13"/>
      <c r="XER3974" s="1"/>
      <c r="XES3974" s="7"/>
      <c r="XET3974" s="14"/>
      <c r="XEU3974" s="14"/>
      <c r="XEV3974" s="14"/>
      <c r="XFB3974" s="21"/>
      <c r="XFC3974" s="15"/>
    </row>
    <row r="3975" spans="16371:16383" ht="15" customHeight="1">
      <c r="XEQ3975" s="13"/>
      <c r="XER3975" s="1"/>
      <c r="XES3975" s="7"/>
      <c r="XET3975" s="14"/>
      <c r="XEU3975" s="14"/>
      <c r="XEV3975" s="14"/>
      <c r="XFB3975" s="21"/>
      <c r="XFC3975" s="15"/>
    </row>
    <row r="3976" spans="16371:16383" ht="15" customHeight="1">
      <c r="XEQ3976" s="13"/>
      <c r="XER3976" s="1"/>
      <c r="XES3976" s="7"/>
      <c r="XET3976" s="14"/>
      <c r="XEU3976" s="14"/>
      <c r="XEV3976" s="14"/>
      <c r="XFB3976" s="21"/>
      <c r="XFC3976" s="15"/>
    </row>
    <row r="3977" spans="16371:16383" ht="15" customHeight="1">
      <c r="XEQ3977" s="13"/>
      <c r="XER3977" s="1"/>
      <c r="XES3977" s="7"/>
      <c r="XET3977" s="14"/>
      <c r="XEU3977" s="14"/>
      <c r="XEV3977" s="14"/>
      <c r="XFB3977" s="21"/>
      <c r="XFC3977" s="15"/>
    </row>
    <row r="3978" spans="16371:16383" ht="15" customHeight="1">
      <c r="XEQ3978" s="13"/>
      <c r="XER3978" s="1"/>
      <c r="XES3978" s="7"/>
      <c r="XET3978" s="14"/>
      <c r="XEU3978" s="14"/>
      <c r="XEV3978" s="14"/>
      <c r="XFB3978" s="21"/>
      <c r="XFC3978" s="15"/>
    </row>
    <row r="3979" spans="16371:16383" ht="15" customHeight="1">
      <c r="XEQ3979" s="13"/>
      <c r="XER3979" s="1"/>
      <c r="XES3979" s="7"/>
      <c r="XET3979" s="14"/>
      <c r="XEU3979" s="14"/>
      <c r="XEV3979" s="14"/>
      <c r="XFB3979" s="21"/>
      <c r="XFC3979" s="15"/>
    </row>
    <row r="3980" spans="16371:16383" ht="15" customHeight="1">
      <c r="XEQ3980" s="13"/>
      <c r="XER3980" s="1"/>
      <c r="XES3980" s="7"/>
      <c r="XET3980" s="14"/>
      <c r="XEU3980" s="14"/>
      <c r="XEV3980" s="14"/>
      <c r="XFB3980" s="21"/>
      <c r="XFC3980" s="15"/>
    </row>
    <row r="3981" spans="16371:16383" ht="15" customHeight="1">
      <c r="XEQ3981" s="13"/>
      <c r="XER3981" s="1"/>
      <c r="XES3981" s="7"/>
      <c r="XET3981" s="14"/>
      <c r="XEU3981" s="14"/>
      <c r="XEV3981" s="14"/>
      <c r="XFB3981" s="21"/>
      <c r="XFC3981" s="15"/>
    </row>
    <row r="3982" spans="16371:16383" ht="15" customHeight="1">
      <c r="XEQ3982" s="13"/>
      <c r="XER3982" s="1"/>
      <c r="XES3982" s="7"/>
      <c r="XET3982" s="14"/>
      <c r="XEU3982" s="14"/>
      <c r="XEV3982" s="14"/>
      <c r="XFB3982" s="21"/>
      <c r="XFC3982" s="15"/>
    </row>
    <row r="3983" spans="16371:16383" ht="15" customHeight="1">
      <c r="XEQ3983" s="13"/>
      <c r="XER3983" s="1"/>
      <c r="XES3983" s="7"/>
      <c r="XET3983" s="14"/>
      <c r="XEU3983" s="14"/>
      <c r="XEV3983" s="14"/>
      <c r="XFB3983" s="21"/>
      <c r="XFC3983" s="15"/>
    </row>
    <row r="3984" spans="16371:16383" ht="15" customHeight="1">
      <c r="XEQ3984" s="13"/>
      <c r="XER3984" s="1"/>
      <c r="XES3984" s="7"/>
      <c r="XET3984" s="14"/>
      <c r="XEU3984" s="14"/>
      <c r="XEV3984" s="14"/>
      <c r="XFB3984" s="21"/>
      <c r="XFC3984" s="15"/>
    </row>
    <row r="3985" spans="16371:16383" ht="15" customHeight="1">
      <c r="XEQ3985" s="13"/>
      <c r="XER3985" s="1"/>
      <c r="XES3985" s="7"/>
      <c r="XET3985" s="14"/>
      <c r="XEU3985" s="14"/>
      <c r="XEV3985" s="14"/>
      <c r="XFB3985" s="21"/>
      <c r="XFC3985" s="15"/>
    </row>
    <row r="3986" spans="16371:16383" ht="15" customHeight="1">
      <c r="XEQ3986" s="13"/>
      <c r="XER3986" s="1"/>
      <c r="XES3986" s="7"/>
      <c r="XET3986" s="14"/>
      <c r="XEU3986" s="14"/>
      <c r="XEV3986" s="14"/>
      <c r="XFB3986" s="21"/>
      <c r="XFC3986" s="15"/>
    </row>
    <row r="3987" spans="16371:16383" ht="15" customHeight="1">
      <c r="XEQ3987" s="13"/>
      <c r="XER3987" s="1"/>
      <c r="XES3987" s="7"/>
      <c r="XET3987" s="14"/>
      <c r="XEU3987" s="14"/>
      <c r="XEV3987" s="14"/>
      <c r="XFB3987" s="21"/>
      <c r="XFC3987" s="15"/>
    </row>
    <row r="3988" spans="16371:16383" ht="15" customHeight="1">
      <c r="XEQ3988" s="13"/>
      <c r="XER3988" s="1"/>
      <c r="XES3988" s="7"/>
      <c r="XET3988" s="14"/>
      <c r="XEU3988" s="14"/>
      <c r="XEV3988" s="14"/>
      <c r="XFB3988" s="21"/>
      <c r="XFC3988" s="15"/>
    </row>
    <row r="3989" spans="16371:16383" ht="15" customHeight="1">
      <c r="XEQ3989" s="13"/>
      <c r="XER3989" s="1"/>
      <c r="XES3989" s="7"/>
      <c r="XET3989" s="14"/>
      <c r="XEU3989" s="14"/>
      <c r="XEV3989" s="14"/>
      <c r="XFB3989" s="21"/>
      <c r="XFC3989" s="15"/>
    </row>
    <row r="3990" spans="16371:16383" ht="15" customHeight="1">
      <c r="XEQ3990" s="13"/>
      <c r="XER3990" s="1"/>
      <c r="XES3990" s="7"/>
      <c r="XET3990" s="14"/>
      <c r="XEU3990" s="14"/>
      <c r="XEV3990" s="14"/>
      <c r="XFB3990" s="21"/>
      <c r="XFC3990" s="15"/>
    </row>
    <row r="3991" spans="16371:16383" ht="15" customHeight="1">
      <c r="XEQ3991" s="13"/>
      <c r="XER3991" s="1"/>
      <c r="XES3991" s="7"/>
      <c r="XET3991" s="14"/>
      <c r="XEU3991" s="14"/>
      <c r="XEV3991" s="14"/>
      <c r="XFB3991" s="21"/>
      <c r="XFC3991" s="15"/>
    </row>
    <row r="3992" spans="16371:16383" ht="15" customHeight="1">
      <c r="XEQ3992" s="13"/>
      <c r="XER3992" s="1"/>
      <c r="XES3992" s="7"/>
      <c r="XET3992" s="14"/>
      <c r="XEU3992" s="14"/>
      <c r="XEV3992" s="14"/>
      <c r="XFB3992" s="21"/>
      <c r="XFC3992" s="15"/>
    </row>
    <row r="3993" spans="16371:16383" ht="15" customHeight="1">
      <c r="XEQ3993" s="13"/>
      <c r="XER3993" s="1"/>
      <c r="XES3993" s="7"/>
      <c r="XET3993" s="14"/>
      <c r="XEU3993" s="14"/>
      <c r="XEV3993" s="14"/>
      <c r="XFB3993" s="21"/>
      <c r="XFC3993" s="15"/>
    </row>
    <row r="3994" spans="16371:16383" ht="15" customHeight="1">
      <c r="XEQ3994" s="13"/>
      <c r="XER3994" s="1"/>
      <c r="XES3994" s="7"/>
      <c r="XET3994" s="14"/>
      <c r="XEU3994" s="14"/>
      <c r="XEV3994" s="14"/>
      <c r="XFB3994" s="21"/>
      <c r="XFC3994" s="15"/>
    </row>
    <row r="3995" spans="16371:16383" ht="15" customHeight="1">
      <c r="XEQ3995" s="13"/>
      <c r="XER3995" s="1"/>
      <c r="XES3995" s="7"/>
      <c r="XET3995" s="14"/>
      <c r="XEU3995" s="14"/>
      <c r="XEV3995" s="14"/>
      <c r="XFB3995" s="21"/>
      <c r="XFC3995" s="15"/>
    </row>
    <row r="3996" spans="16371:16383" ht="15" customHeight="1">
      <c r="XEQ3996" s="13"/>
      <c r="XER3996" s="1"/>
      <c r="XES3996" s="7"/>
      <c r="XET3996" s="14"/>
      <c r="XEU3996" s="14"/>
      <c r="XEV3996" s="14"/>
      <c r="XFB3996" s="21"/>
      <c r="XFC3996" s="15"/>
    </row>
    <row r="3997" spans="16371:16383" ht="15" customHeight="1">
      <c r="XEQ3997" s="13"/>
      <c r="XER3997" s="1"/>
      <c r="XES3997" s="7"/>
      <c r="XET3997" s="14"/>
      <c r="XEU3997" s="14"/>
      <c r="XEV3997" s="14"/>
      <c r="XFB3997" s="21"/>
      <c r="XFC3997" s="15"/>
    </row>
    <row r="3998" spans="16371:16383" ht="15" customHeight="1">
      <c r="XEQ3998" s="13"/>
      <c r="XER3998" s="1"/>
      <c r="XES3998" s="7"/>
      <c r="XET3998" s="14"/>
      <c r="XEU3998" s="14"/>
      <c r="XEV3998" s="14"/>
      <c r="XFB3998" s="21"/>
      <c r="XFC3998" s="15"/>
    </row>
    <row r="3999" spans="16371:16383" ht="15" customHeight="1">
      <c r="XEQ3999" s="13"/>
      <c r="XER3999" s="1"/>
      <c r="XES3999" s="7"/>
      <c r="XET3999" s="14"/>
      <c r="XEU3999" s="14"/>
      <c r="XEV3999" s="14"/>
      <c r="XFB3999" s="21"/>
      <c r="XFC3999" s="15"/>
    </row>
    <row r="4000" spans="16371:16383" ht="15" customHeight="1">
      <c r="XEQ4000" s="13"/>
      <c r="XER4000" s="1"/>
      <c r="XES4000" s="7"/>
      <c r="XET4000" s="14"/>
      <c r="XEU4000" s="14"/>
      <c r="XEV4000" s="14"/>
      <c r="XFB4000" s="21"/>
      <c r="XFC4000" s="15"/>
    </row>
    <row r="4001" spans="16371:16383" ht="15" customHeight="1">
      <c r="XEQ4001" s="13"/>
      <c r="XER4001" s="1"/>
      <c r="XES4001" s="7"/>
      <c r="XET4001" s="14"/>
      <c r="XEU4001" s="14"/>
      <c r="XEV4001" s="14"/>
      <c r="XFB4001" s="21"/>
      <c r="XFC4001" s="15"/>
    </row>
    <row r="4002" spans="16371:16383" ht="15" customHeight="1">
      <c r="XEQ4002" s="13"/>
      <c r="XER4002" s="1"/>
      <c r="XES4002" s="7"/>
      <c r="XET4002" s="14"/>
      <c r="XEU4002" s="14"/>
      <c r="XEV4002" s="14"/>
      <c r="XFB4002" s="21"/>
      <c r="XFC4002" s="15"/>
    </row>
    <row r="4003" spans="16371:16383" ht="15" customHeight="1">
      <c r="XEQ4003" s="13"/>
      <c r="XER4003" s="1"/>
      <c r="XES4003" s="7"/>
      <c r="XET4003" s="14"/>
      <c r="XEU4003" s="14"/>
      <c r="XEV4003" s="14"/>
      <c r="XFB4003" s="21"/>
      <c r="XFC4003" s="15"/>
    </row>
    <row r="4004" spans="16371:16383" ht="15" customHeight="1">
      <c r="XEQ4004" s="13"/>
      <c r="XER4004" s="1"/>
      <c r="XES4004" s="7"/>
      <c r="XET4004" s="14"/>
      <c r="XEU4004" s="14"/>
      <c r="XEV4004" s="14"/>
      <c r="XFB4004" s="21"/>
      <c r="XFC4004" s="15"/>
    </row>
    <row r="4005" spans="16371:16383" ht="15" customHeight="1">
      <c r="XEQ4005" s="13"/>
      <c r="XER4005" s="1"/>
      <c r="XES4005" s="7"/>
      <c r="XET4005" s="14"/>
      <c r="XEU4005" s="14"/>
      <c r="XEV4005" s="14"/>
      <c r="XFB4005" s="21"/>
      <c r="XFC4005" s="15"/>
    </row>
    <row r="4006" spans="16371:16383" ht="15" customHeight="1">
      <c r="XEQ4006" s="13"/>
      <c r="XER4006" s="1"/>
      <c r="XES4006" s="7"/>
      <c r="XET4006" s="14"/>
      <c r="XEU4006" s="14"/>
      <c r="XEV4006" s="14"/>
      <c r="XFB4006" s="21"/>
      <c r="XFC4006" s="15"/>
    </row>
    <row r="4007" spans="16371:16383" ht="15" customHeight="1">
      <c r="XEQ4007" s="13"/>
      <c r="XER4007" s="1"/>
      <c r="XES4007" s="7"/>
      <c r="XET4007" s="14"/>
      <c r="XEU4007" s="14"/>
      <c r="XEV4007" s="14"/>
      <c r="XFB4007" s="21"/>
      <c r="XFC4007" s="15"/>
    </row>
    <row r="4008" spans="16371:16383" ht="15" customHeight="1">
      <c r="XEQ4008" s="13"/>
      <c r="XER4008" s="1"/>
      <c r="XES4008" s="7"/>
      <c r="XET4008" s="14"/>
      <c r="XEU4008" s="14"/>
      <c r="XEV4008" s="14"/>
      <c r="XFB4008" s="21"/>
      <c r="XFC4008" s="15"/>
    </row>
    <row r="4009" spans="16371:16383" ht="15" customHeight="1">
      <c r="XEQ4009" s="13"/>
      <c r="XER4009" s="1"/>
      <c r="XES4009" s="7"/>
      <c r="XET4009" s="14"/>
      <c r="XEU4009" s="14"/>
      <c r="XEV4009" s="14"/>
      <c r="XFB4009" s="21"/>
      <c r="XFC4009" s="15"/>
    </row>
    <row r="4010" spans="16371:16383" ht="15" customHeight="1">
      <c r="XEQ4010" s="13"/>
      <c r="XER4010" s="1"/>
      <c r="XES4010" s="7"/>
      <c r="XET4010" s="14"/>
      <c r="XEU4010" s="14"/>
      <c r="XEV4010" s="14"/>
      <c r="XFB4010" s="21"/>
      <c r="XFC4010" s="15"/>
    </row>
    <row r="4011" spans="16371:16383" ht="15" customHeight="1">
      <c r="XEQ4011" s="13"/>
      <c r="XER4011" s="1"/>
      <c r="XES4011" s="7"/>
      <c r="XET4011" s="14"/>
      <c r="XEU4011" s="14"/>
      <c r="XEV4011" s="14"/>
      <c r="XFB4011" s="21"/>
      <c r="XFC4011" s="15"/>
    </row>
    <row r="4012" spans="16371:16383" ht="15" customHeight="1">
      <c r="XEQ4012" s="13"/>
      <c r="XER4012" s="1"/>
      <c r="XES4012" s="7"/>
      <c r="XET4012" s="14"/>
      <c r="XEU4012" s="14"/>
      <c r="XEV4012" s="14"/>
      <c r="XFB4012" s="21"/>
      <c r="XFC4012" s="15"/>
    </row>
    <row r="4013" spans="16371:16383" ht="15" customHeight="1">
      <c r="XEQ4013" s="13"/>
      <c r="XER4013" s="1"/>
      <c r="XES4013" s="7"/>
      <c r="XET4013" s="14"/>
      <c r="XEU4013" s="14"/>
      <c r="XEV4013" s="14"/>
      <c r="XFB4013" s="21"/>
      <c r="XFC4013" s="15"/>
    </row>
    <row r="4014" spans="16371:16383" ht="15" customHeight="1">
      <c r="XEQ4014" s="13"/>
      <c r="XER4014" s="1"/>
      <c r="XES4014" s="7"/>
      <c r="XET4014" s="14"/>
      <c r="XEU4014" s="14"/>
      <c r="XEV4014" s="14"/>
      <c r="XFB4014" s="21"/>
      <c r="XFC4014" s="15"/>
    </row>
    <row r="4015" spans="16371:16383" ht="15" customHeight="1">
      <c r="XEQ4015" s="13"/>
      <c r="XER4015" s="1"/>
      <c r="XES4015" s="7"/>
      <c r="XET4015" s="14"/>
      <c r="XEU4015" s="14"/>
      <c r="XEV4015" s="14"/>
      <c r="XFB4015" s="21"/>
      <c r="XFC4015" s="15"/>
    </row>
    <row r="4016" spans="16371:16383" ht="15" customHeight="1">
      <c r="XEQ4016" s="13"/>
      <c r="XER4016" s="1"/>
      <c r="XES4016" s="7"/>
      <c r="XET4016" s="14"/>
      <c r="XEU4016" s="14"/>
      <c r="XEV4016" s="14"/>
      <c r="XFB4016" s="21"/>
      <c r="XFC4016" s="15"/>
    </row>
    <row r="4017" spans="16371:16383" ht="15" customHeight="1">
      <c r="XEQ4017" s="13"/>
      <c r="XER4017" s="1"/>
      <c r="XES4017" s="7"/>
      <c r="XET4017" s="14"/>
      <c r="XEU4017" s="14"/>
      <c r="XEV4017" s="14"/>
      <c r="XFB4017" s="21"/>
      <c r="XFC4017" s="15"/>
    </row>
    <row r="4018" spans="16371:16383" ht="15" customHeight="1">
      <c r="XEQ4018" s="13"/>
      <c r="XER4018" s="1"/>
      <c r="XES4018" s="7"/>
      <c r="XET4018" s="14"/>
      <c r="XEU4018" s="14"/>
      <c r="XEV4018" s="14"/>
      <c r="XFB4018" s="21"/>
      <c r="XFC4018" s="15"/>
    </row>
    <row r="4019" spans="16371:16383" ht="15" customHeight="1">
      <c r="XEQ4019" s="13"/>
      <c r="XER4019" s="1"/>
      <c r="XES4019" s="7"/>
      <c r="XET4019" s="14"/>
      <c r="XEU4019" s="14"/>
      <c r="XEV4019" s="14"/>
      <c r="XFB4019" s="21"/>
      <c r="XFC4019" s="15"/>
    </row>
    <row r="4020" spans="16371:16383" ht="15" customHeight="1">
      <c r="XEQ4020" s="13"/>
      <c r="XER4020" s="1"/>
      <c r="XES4020" s="7"/>
      <c r="XET4020" s="14"/>
      <c r="XEU4020" s="14"/>
      <c r="XEV4020" s="14"/>
      <c r="XFB4020" s="21"/>
      <c r="XFC4020" s="15"/>
    </row>
    <row r="4021" spans="16371:16383" ht="15" customHeight="1">
      <c r="XEQ4021" s="13"/>
      <c r="XER4021" s="1"/>
      <c r="XES4021" s="7"/>
      <c r="XET4021" s="14"/>
      <c r="XEU4021" s="14"/>
      <c r="XEV4021" s="14"/>
      <c r="XFB4021" s="21"/>
      <c r="XFC4021" s="15"/>
    </row>
    <row r="4022" spans="16371:16383" ht="15" customHeight="1">
      <c r="XEQ4022" s="13"/>
      <c r="XER4022" s="1"/>
      <c r="XES4022" s="7"/>
      <c r="XET4022" s="14"/>
      <c r="XEU4022" s="14"/>
      <c r="XEV4022" s="14"/>
      <c r="XFB4022" s="21"/>
      <c r="XFC4022" s="15"/>
    </row>
    <row r="4023" spans="16371:16383" ht="15" customHeight="1">
      <c r="XEQ4023" s="13"/>
      <c r="XER4023" s="1"/>
      <c r="XES4023" s="7"/>
      <c r="XET4023" s="14"/>
      <c r="XEU4023" s="14"/>
      <c r="XEV4023" s="14"/>
      <c r="XFB4023" s="21"/>
      <c r="XFC4023" s="15"/>
    </row>
    <row r="4024" spans="16371:16383" ht="15" customHeight="1">
      <c r="XEQ4024" s="13"/>
      <c r="XER4024" s="1"/>
      <c r="XES4024" s="7"/>
      <c r="XET4024" s="14"/>
      <c r="XEU4024" s="14"/>
      <c r="XEV4024" s="14"/>
      <c r="XFB4024" s="21"/>
      <c r="XFC4024" s="15"/>
    </row>
    <row r="4025" spans="16371:16383" ht="15" customHeight="1">
      <c r="XEQ4025" s="13"/>
      <c r="XER4025" s="1"/>
      <c r="XES4025" s="7"/>
      <c r="XET4025" s="14"/>
      <c r="XEU4025" s="14"/>
      <c r="XEV4025" s="14"/>
      <c r="XFB4025" s="21"/>
      <c r="XFC4025" s="15"/>
    </row>
    <row r="4026" spans="16371:16383" ht="15" customHeight="1">
      <c r="XEQ4026" s="13"/>
      <c r="XER4026" s="1"/>
      <c r="XES4026" s="7"/>
      <c r="XET4026" s="14"/>
      <c r="XEU4026" s="14"/>
      <c r="XEV4026" s="14"/>
      <c r="XFB4026" s="21"/>
      <c r="XFC4026" s="15"/>
    </row>
    <row r="4027" spans="16371:16383" ht="15" customHeight="1">
      <c r="XEQ4027" s="13"/>
      <c r="XER4027" s="1"/>
      <c r="XES4027" s="7"/>
      <c r="XET4027" s="14"/>
      <c r="XEU4027" s="14"/>
      <c r="XEV4027" s="14"/>
      <c r="XFB4027" s="21"/>
      <c r="XFC4027" s="15"/>
    </row>
    <row r="4028" spans="16371:16383" ht="15" customHeight="1">
      <c r="XEQ4028" s="13"/>
      <c r="XER4028" s="1"/>
      <c r="XES4028" s="7"/>
      <c r="XET4028" s="14"/>
      <c r="XEU4028" s="14"/>
      <c r="XEV4028" s="14"/>
      <c r="XFB4028" s="21"/>
      <c r="XFC4028" s="15"/>
    </row>
    <row r="4029" spans="16371:16383" ht="15" customHeight="1">
      <c r="XEQ4029" s="13"/>
      <c r="XER4029" s="1"/>
      <c r="XES4029" s="7"/>
      <c r="XET4029" s="14"/>
      <c r="XEU4029" s="14"/>
      <c r="XEV4029" s="14"/>
      <c r="XFB4029" s="21"/>
      <c r="XFC4029" s="15"/>
    </row>
    <row r="4030" spans="16371:16383" ht="15" customHeight="1">
      <c r="XEQ4030" s="13"/>
      <c r="XER4030" s="1"/>
      <c r="XES4030" s="7"/>
      <c r="XET4030" s="14"/>
      <c r="XEU4030" s="14"/>
      <c r="XEV4030" s="14"/>
      <c r="XFB4030" s="21"/>
      <c r="XFC4030" s="15"/>
    </row>
    <row r="4031" spans="16371:16383" ht="15" customHeight="1">
      <c r="XEQ4031" s="13"/>
      <c r="XER4031" s="1"/>
      <c r="XES4031" s="7"/>
      <c r="XET4031" s="14"/>
      <c r="XEU4031" s="14"/>
      <c r="XEV4031" s="14"/>
      <c r="XFB4031" s="21"/>
      <c r="XFC4031" s="15"/>
    </row>
    <row r="4032" spans="16371:16383" ht="15" customHeight="1">
      <c r="XEQ4032" s="13"/>
      <c r="XER4032" s="1"/>
      <c r="XES4032" s="7"/>
      <c r="XET4032" s="14"/>
      <c r="XEU4032" s="14"/>
      <c r="XEV4032" s="14"/>
      <c r="XFB4032" s="21"/>
      <c r="XFC4032" s="15"/>
    </row>
    <row r="4033" spans="16371:16383" ht="15" customHeight="1">
      <c r="XEQ4033" s="13"/>
      <c r="XER4033" s="1"/>
      <c r="XES4033" s="7"/>
      <c r="XET4033" s="14"/>
      <c r="XEU4033" s="14"/>
      <c r="XEV4033" s="14"/>
      <c r="XFB4033" s="21"/>
      <c r="XFC4033" s="15"/>
    </row>
    <row r="4034" spans="16371:16383" ht="15" customHeight="1">
      <c r="XEQ4034" s="13"/>
      <c r="XER4034" s="1"/>
      <c r="XES4034" s="7"/>
      <c r="XET4034" s="14"/>
      <c r="XEU4034" s="14"/>
      <c r="XEV4034" s="14"/>
      <c r="XFB4034" s="21"/>
      <c r="XFC4034" s="15"/>
    </row>
    <row r="4035" spans="16371:16383" ht="15" customHeight="1">
      <c r="XEQ4035" s="13"/>
      <c r="XER4035" s="1"/>
      <c r="XES4035" s="7"/>
      <c r="XET4035" s="14"/>
      <c r="XEU4035" s="14"/>
      <c r="XEV4035" s="14"/>
      <c r="XFB4035" s="21"/>
      <c r="XFC4035" s="15"/>
    </row>
    <row r="4036" spans="16371:16383" ht="15" customHeight="1">
      <c r="XEQ4036" s="13"/>
      <c r="XER4036" s="1"/>
      <c r="XES4036" s="7"/>
      <c r="XET4036" s="14"/>
      <c r="XEU4036" s="14"/>
      <c r="XEV4036" s="14"/>
      <c r="XFB4036" s="21"/>
      <c r="XFC4036" s="15"/>
    </row>
    <row r="4037" spans="16371:16383" ht="15" customHeight="1">
      <c r="XEQ4037" s="13"/>
      <c r="XER4037" s="1"/>
      <c r="XES4037" s="7"/>
      <c r="XET4037" s="14"/>
      <c r="XEU4037" s="14"/>
      <c r="XEV4037" s="14"/>
      <c r="XFB4037" s="21"/>
      <c r="XFC4037" s="15"/>
    </row>
    <row r="4038" spans="16371:16383" ht="15" customHeight="1">
      <c r="XEQ4038" s="13"/>
      <c r="XER4038" s="1"/>
      <c r="XES4038" s="7"/>
      <c r="XET4038" s="14"/>
      <c r="XEU4038" s="14"/>
      <c r="XEV4038" s="14"/>
      <c r="XFB4038" s="21"/>
      <c r="XFC4038" s="15"/>
    </row>
    <row r="4039" spans="16371:16383" ht="15" customHeight="1">
      <c r="XEQ4039" s="13"/>
      <c r="XER4039" s="1"/>
      <c r="XES4039" s="7"/>
      <c r="XET4039" s="14"/>
      <c r="XEU4039" s="14"/>
      <c r="XEV4039" s="14"/>
      <c r="XFB4039" s="21"/>
      <c r="XFC4039" s="15"/>
    </row>
    <row r="4040" spans="16371:16383" ht="15" customHeight="1">
      <c r="XEQ4040" s="13"/>
      <c r="XER4040" s="1"/>
      <c r="XES4040" s="7"/>
      <c r="XET4040" s="14"/>
      <c r="XEU4040" s="14"/>
      <c r="XEV4040" s="14"/>
      <c r="XFB4040" s="21"/>
      <c r="XFC4040" s="15"/>
    </row>
    <row r="4041" spans="16371:16383" ht="15" customHeight="1">
      <c r="XEQ4041" s="13"/>
      <c r="XER4041" s="1"/>
      <c r="XES4041" s="7"/>
      <c r="XET4041" s="14"/>
      <c r="XEU4041" s="14"/>
      <c r="XEV4041" s="14"/>
      <c r="XFB4041" s="21"/>
      <c r="XFC4041" s="15"/>
    </row>
    <row r="4042" spans="16371:16383" ht="15" customHeight="1">
      <c r="XEQ4042" s="13"/>
      <c r="XER4042" s="1"/>
      <c r="XES4042" s="7"/>
      <c r="XET4042" s="14"/>
      <c r="XEU4042" s="14"/>
      <c r="XEV4042" s="14"/>
      <c r="XFB4042" s="21"/>
      <c r="XFC4042" s="15"/>
    </row>
    <row r="4043" spans="16371:16383" ht="15" customHeight="1">
      <c r="XEQ4043" s="13"/>
      <c r="XER4043" s="1"/>
      <c r="XES4043" s="7"/>
      <c r="XET4043" s="14"/>
      <c r="XEU4043" s="14"/>
      <c r="XEV4043" s="14"/>
      <c r="XFB4043" s="21"/>
      <c r="XFC4043" s="15"/>
    </row>
    <row r="4044" spans="16371:16383" ht="15" customHeight="1">
      <c r="XEQ4044" s="13"/>
      <c r="XER4044" s="1"/>
      <c r="XES4044" s="7"/>
      <c r="XET4044" s="14"/>
      <c r="XEU4044" s="14"/>
      <c r="XEV4044" s="14"/>
      <c r="XFB4044" s="21"/>
      <c r="XFC4044" s="15"/>
    </row>
    <row r="4045" spans="16371:16383" ht="15" customHeight="1">
      <c r="XEQ4045" s="13"/>
      <c r="XER4045" s="1"/>
      <c r="XES4045" s="7"/>
      <c r="XET4045" s="14"/>
      <c r="XEU4045" s="14"/>
      <c r="XEV4045" s="14"/>
      <c r="XFB4045" s="21"/>
      <c r="XFC4045" s="15"/>
    </row>
    <row r="4046" spans="16371:16383" ht="15" customHeight="1">
      <c r="XEQ4046" s="13"/>
      <c r="XER4046" s="1"/>
      <c r="XES4046" s="7"/>
      <c r="XET4046" s="14"/>
      <c r="XEU4046" s="14"/>
      <c r="XEV4046" s="14"/>
      <c r="XFB4046" s="21"/>
      <c r="XFC4046" s="15"/>
    </row>
    <row r="4047" spans="16371:16383" ht="15" customHeight="1">
      <c r="XEQ4047" s="13"/>
      <c r="XER4047" s="1"/>
      <c r="XES4047" s="7"/>
      <c r="XET4047" s="14"/>
      <c r="XEU4047" s="14"/>
      <c r="XEV4047" s="14"/>
      <c r="XFB4047" s="21"/>
      <c r="XFC4047" s="15"/>
    </row>
    <row r="4048" spans="16371:16383" ht="15" customHeight="1">
      <c r="XEQ4048" s="13"/>
      <c r="XER4048" s="1"/>
      <c r="XES4048" s="7"/>
      <c r="XET4048" s="14"/>
      <c r="XEU4048" s="14"/>
      <c r="XEV4048" s="14"/>
      <c r="XFB4048" s="21"/>
      <c r="XFC4048" s="15"/>
    </row>
    <row r="4049" spans="16371:16383" ht="15" customHeight="1">
      <c r="XEQ4049" s="13"/>
      <c r="XER4049" s="1"/>
      <c r="XES4049" s="7"/>
      <c r="XET4049" s="14"/>
      <c r="XEU4049" s="14"/>
      <c r="XEV4049" s="14"/>
      <c r="XFB4049" s="21"/>
      <c r="XFC4049" s="15"/>
    </row>
    <row r="4050" spans="16371:16383" ht="15" customHeight="1">
      <c r="XEQ4050" s="13"/>
      <c r="XER4050" s="1"/>
      <c r="XES4050" s="7"/>
      <c r="XET4050" s="14"/>
      <c r="XEU4050" s="14"/>
      <c r="XEV4050" s="14"/>
      <c r="XFB4050" s="21"/>
      <c r="XFC4050" s="15"/>
    </row>
    <row r="4051" spans="16371:16383" ht="15" customHeight="1">
      <c r="XEQ4051" s="13"/>
      <c r="XER4051" s="1"/>
      <c r="XES4051" s="7"/>
      <c r="XET4051" s="14"/>
      <c r="XEU4051" s="14"/>
      <c r="XEV4051" s="14"/>
      <c r="XFB4051" s="21"/>
      <c r="XFC4051" s="15"/>
    </row>
    <row r="4052" spans="16371:16383" ht="15" customHeight="1">
      <c r="XEQ4052" s="13"/>
      <c r="XER4052" s="1"/>
      <c r="XES4052" s="7"/>
      <c r="XET4052" s="14"/>
      <c r="XEU4052" s="14"/>
      <c r="XEV4052" s="14"/>
      <c r="XFB4052" s="21"/>
      <c r="XFC4052" s="15"/>
    </row>
    <row r="4053" spans="16371:16383" ht="15" customHeight="1">
      <c r="XEQ4053" s="13"/>
      <c r="XER4053" s="1"/>
      <c r="XES4053" s="7"/>
      <c r="XET4053" s="14"/>
      <c r="XEU4053" s="14"/>
      <c r="XEV4053" s="14"/>
      <c r="XFB4053" s="21"/>
      <c r="XFC4053" s="15"/>
    </row>
    <row r="4054" spans="16371:16383" ht="15" customHeight="1">
      <c r="XEQ4054" s="13"/>
      <c r="XER4054" s="1"/>
      <c r="XES4054" s="7"/>
      <c r="XET4054" s="14"/>
      <c r="XEU4054" s="14"/>
      <c r="XEV4054" s="14"/>
      <c r="XFB4054" s="21"/>
      <c r="XFC4054" s="15"/>
    </row>
    <row r="4055" spans="16371:16383" ht="15" customHeight="1">
      <c r="XEQ4055" s="13"/>
      <c r="XER4055" s="1"/>
      <c r="XES4055" s="7"/>
      <c r="XET4055" s="14"/>
      <c r="XEU4055" s="14"/>
      <c r="XEV4055" s="14"/>
      <c r="XFB4055" s="21"/>
      <c r="XFC4055" s="15"/>
    </row>
    <row r="4056" spans="16371:16383" ht="15" customHeight="1">
      <c r="XEQ4056" s="13"/>
      <c r="XER4056" s="1"/>
      <c r="XES4056" s="7"/>
      <c r="XET4056" s="14"/>
      <c r="XEU4056" s="14"/>
      <c r="XEV4056" s="14"/>
      <c r="XFB4056" s="21"/>
      <c r="XFC4056" s="15"/>
    </row>
    <row r="4057" spans="16371:16383" ht="15" customHeight="1">
      <c r="XEQ4057" s="13"/>
      <c r="XER4057" s="1"/>
      <c r="XES4057" s="7"/>
      <c r="XET4057" s="14"/>
      <c r="XEU4057" s="14"/>
      <c r="XEV4057" s="14"/>
      <c r="XFB4057" s="21"/>
      <c r="XFC4057" s="15"/>
    </row>
    <row r="4058" spans="16371:16383" ht="15" customHeight="1">
      <c r="XEQ4058" s="13"/>
      <c r="XER4058" s="1"/>
      <c r="XES4058" s="7"/>
      <c r="XET4058" s="14"/>
      <c r="XEU4058" s="14"/>
      <c r="XEV4058" s="14"/>
      <c r="XFB4058" s="21"/>
      <c r="XFC4058" s="15"/>
    </row>
    <row r="4059" spans="16371:16383" ht="15" customHeight="1">
      <c r="XEQ4059" s="13"/>
      <c r="XER4059" s="1"/>
      <c r="XES4059" s="7"/>
      <c r="XET4059" s="14"/>
      <c r="XEU4059" s="14"/>
      <c r="XEV4059" s="14"/>
      <c r="XFB4059" s="21"/>
      <c r="XFC4059" s="15"/>
    </row>
    <row r="4060" spans="16371:16383" ht="15" customHeight="1">
      <c r="XEQ4060" s="13"/>
      <c r="XER4060" s="1"/>
      <c r="XES4060" s="7"/>
      <c r="XET4060" s="14"/>
      <c r="XEU4060" s="14"/>
      <c r="XEV4060" s="14"/>
      <c r="XFB4060" s="21"/>
      <c r="XFC4060" s="15"/>
    </row>
    <row r="4061" spans="16371:16383" ht="15" customHeight="1">
      <c r="XEQ4061" s="13"/>
      <c r="XER4061" s="1"/>
      <c r="XES4061" s="7"/>
      <c r="XET4061" s="14"/>
      <c r="XEU4061" s="14"/>
      <c r="XEV4061" s="14"/>
      <c r="XFB4061" s="21"/>
      <c r="XFC4061" s="15"/>
    </row>
    <row r="4062" spans="16371:16383" ht="15" customHeight="1">
      <c r="XEQ4062" s="13"/>
      <c r="XER4062" s="1"/>
      <c r="XES4062" s="7"/>
      <c r="XET4062" s="14"/>
      <c r="XEU4062" s="14"/>
      <c r="XEV4062" s="14"/>
      <c r="XFB4062" s="21"/>
      <c r="XFC4062" s="15"/>
    </row>
    <row r="4063" spans="16371:16383" ht="15" customHeight="1">
      <c r="XEQ4063" s="13"/>
      <c r="XER4063" s="1"/>
      <c r="XES4063" s="7"/>
      <c r="XET4063" s="14"/>
      <c r="XEU4063" s="14"/>
      <c r="XEV4063" s="14"/>
      <c r="XFB4063" s="21"/>
      <c r="XFC4063" s="15"/>
    </row>
    <row r="4064" spans="16371:16383" ht="15" customHeight="1">
      <c r="XEQ4064" s="13"/>
      <c r="XER4064" s="1"/>
      <c r="XES4064" s="7"/>
      <c r="XET4064" s="14"/>
      <c r="XEU4064" s="14"/>
      <c r="XEV4064" s="14"/>
      <c r="XFB4064" s="21"/>
      <c r="XFC4064" s="15"/>
    </row>
    <row r="4065" spans="16371:16383" ht="15" customHeight="1">
      <c r="XEQ4065" s="13"/>
      <c r="XER4065" s="1"/>
      <c r="XES4065" s="7"/>
      <c r="XET4065" s="14"/>
      <c r="XEU4065" s="14"/>
      <c r="XEV4065" s="14"/>
      <c r="XFB4065" s="21"/>
      <c r="XFC4065" s="15"/>
    </row>
    <row r="4066" spans="16371:16383" ht="15" customHeight="1">
      <c r="XEQ4066" s="13"/>
      <c r="XER4066" s="1"/>
      <c r="XES4066" s="7"/>
      <c r="XET4066" s="14"/>
      <c r="XEU4066" s="14"/>
      <c r="XEV4066" s="14"/>
      <c r="XFB4066" s="21"/>
      <c r="XFC4066" s="15"/>
    </row>
    <row r="4067" spans="16371:16383" ht="15" customHeight="1">
      <c r="XEQ4067" s="13"/>
      <c r="XER4067" s="1"/>
      <c r="XES4067" s="7"/>
      <c r="XET4067" s="14"/>
      <c r="XEU4067" s="14"/>
      <c r="XEV4067" s="14"/>
      <c r="XFB4067" s="21"/>
      <c r="XFC4067" s="15"/>
    </row>
    <row r="4068" spans="16371:16383" ht="15" customHeight="1">
      <c r="XEQ4068" s="13"/>
      <c r="XER4068" s="1"/>
      <c r="XES4068" s="7"/>
      <c r="XET4068" s="14"/>
      <c r="XEU4068" s="14"/>
      <c r="XEV4068" s="14"/>
      <c r="XFB4068" s="21"/>
      <c r="XFC4068" s="15"/>
    </row>
    <row r="4069" spans="16371:16383" ht="15" customHeight="1">
      <c r="XEQ4069" s="13"/>
      <c r="XER4069" s="1"/>
      <c r="XES4069" s="7"/>
      <c r="XET4069" s="14"/>
      <c r="XEU4069" s="14"/>
      <c r="XEV4069" s="14"/>
      <c r="XFB4069" s="21"/>
      <c r="XFC4069" s="15"/>
    </row>
    <row r="4070" spans="16371:16383" ht="15" customHeight="1">
      <c r="XEQ4070" s="13"/>
      <c r="XER4070" s="1"/>
      <c r="XES4070" s="7"/>
      <c r="XET4070" s="14"/>
      <c r="XEU4070" s="14"/>
      <c r="XEV4070" s="14"/>
      <c r="XFB4070" s="21"/>
      <c r="XFC4070" s="15"/>
    </row>
    <row r="4071" spans="16371:16383" ht="15" customHeight="1">
      <c r="XEQ4071" s="13"/>
      <c r="XER4071" s="1"/>
      <c r="XES4071" s="7"/>
      <c r="XET4071" s="14"/>
      <c r="XEU4071" s="14"/>
      <c r="XEV4071" s="14"/>
      <c r="XFB4071" s="21"/>
      <c r="XFC4071" s="15"/>
    </row>
    <row r="4072" spans="16371:16383" ht="15" customHeight="1">
      <c r="XEQ4072" s="13"/>
      <c r="XER4072" s="1"/>
      <c r="XES4072" s="7"/>
      <c r="XET4072" s="14"/>
      <c r="XEU4072" s="14"/>
      <c r="XEV4072" s="14"/>
      <c r="XFB4072" s="21"/>
      <c r="XFC4072" s="15"/>
    </row>
    <row r="4073" spans="16371:16383" ht="15" customHeight="1">
      <c r="XEQ4073" s="13"/>
      <c r="XER4073" s="1"/>
      <c r="XES4073" s="7"/>
      <c r="XET4073" s="14"/>
      <c r="XEU4073" s="14"/>
      <c r="XEV4073" s="14"/>
      <c r="XFB4073" s="21"/>
      <c r="XFC4073" s="15"/>
    </row>
    <row r="4074" spans="16371:16383" ht="15" customHeight="1">
      <c r="XEQ4074" s="13"/>
      <c r="XER4074" s="1"/>
      <c r="XES4074" s="7"/>
      <c r="XET4074" s="14"/>
      <c r="XEU4074" s="14"/>
      <c r="XEV4074" s="14"/>
      <c r="XFB4074" s="21"/>
      <c r="XFC4074" s="15"/>
    </row>
    <row r="4075" spans="16371:16383" ht="15" customHeight="1">
      <c r="XEQ4075" s="13"/>
      <c r="XER4075" s="1"/>
      <c r="XES4075" s="7"/>
      <c r="XET4075" s="14"/>
      <c r="XEU4075" s="14"/>
      <c r="XEV4075" s="14"/>
      <c r="XFB4075" s="21"/>
      <c r="XFC4075" s="15"/>
    </row>
    <row r="4076" spans="16371:16383" ht="15" customHeight="1">
      <c r="XEQ4076" s="13"/>
      <c r="XER4076" s="1"/>
      <c r="XES4076" s="7"/>
      <c r="XET4076" s="14"/>
      <c r="XEU4076" s="14"/>
      <c r="XEV4076" s="14"/>
      <c r="XFB4076" s="21"/>
      <c r="XFC4076" s="15"/>
    </row>
    <row r="4077" spans="16371:16383" ht="15" customHeight="1">
      <c r="XEQ4077" s="13"/>
      <c r="XER4077" s="1"/>
      <c r="XES4077" s="7"/>
      <c r="XET4077" s="14"/>
      <c r="XEU4077" s="14"/>
      <c r="XEV4077" s="14"/>
      <c r="XFB4077" s="21"/>
      <c r="XFC4077" s="15"/>
    </row>
    <row r="4078" spans="16371:16383" ht="15" customHeight="1">
      <c r="XEQ4078" s="13"/>
      <c r="XER4078" s="1"/>
      <c r="XES4078" s="7"/>
      <c r="XET4078" s="14"/>
      <c r="XEU4078" s="14"/>
      <c r="XEV4078" s="14"/>
      <c r="XFB4078" s="21"/>
      <c r="XFC4078" s="15"/>
    </row>
    <row r="4079" spans="16371:16383" ht="15" customHeight="1">
      <c r="XEQ4079" s="13"/>
      <c r="XER4079" s="1"/>
      <c r="XES4079" s="7"/>
      <c r="XET4079" s="14"/>
      <c r="XEU4079" s="14"/>
      <c r="XEV4079" s="14"/>
      <c r="XFB4079" s="21"/>
      <c r="XFC4079" s="15"/>
    </row>
    <row r="4080" spans="16371:16383" ht="15" customHeight="1">
      <c r="XEQ4080" s="13"/>
      <c r="XER4080" s="1"/>
      <c r="XES4080" s="7"/>
      <c r="XET4080" s="14"/>
      <c r="XEU4080" s="14"/>
      <c r="XEV4080" s="14"/>
      <c r="XFB4080" s="21"/>
      <c r="XFC4080" s="15"/>
    </row>
    <row r="4081" spans="16371:16383" ht="15" customHeight="1">
      <c r="XEQ4081" s="13"/>
      <c r="XER4081" s="1"/>
      <c r="XES4081" s="7"/>
      <c r="XET4081" s="14"/>
      <c r="XEU4081" s="14"/>
      <c r="XEV4081" s="14"/>
      <c r="XFB4081" s="21"/>
      <c r="XFC4081" s="15"/>
    </row>
    <row r="4082" spans="16371:16383" ht="15" customHeight="1">
      <c r="XEQ4082" s="13"/>
      <c r="XER4082" s="1"/>
      <c r="XES4082" s="7"/>
      <c r="XET4082" s="14"/>
      <c r="XEU4082" s="14"/>
      <c r="XEV4082" s="14"/>
      <c r="XFB4082" s="21"/>
      <c r="XFC4082" s="15"/>
    </row>
    <row r="4083" spans="16371:16383" ht="15" customHeight="1">
      <c r="XEQ4083" s="13"/>
      <c r="XER4083" s="1"/>
      <c r="XES4083" s="7"/>
      <c r="XET4083" s="14"/>
      <c r="XEU4083" s="14"/>
      <c r="XEV4083" s="14"/>
      <c r="XFB4083" s="21"/>
      <c r="XFC4083" s="15"/>
    </row>
    <row r="4084" spans="16371:16383" ht="15" customHeight="1">
      <c r="XEQ4084" s="13"/>
      <c r="XER4084" s="1"/>
      <c r="XES4084" s="7"/>
      <c r="XET4084" s="14"/>
      <c r="XEU4084" s="14"/>
      <c r="XEV4084" s="14"/>
      <c r="XFB4084" s="21"/>
      <c r="XFC4084" s="15"/>
    </row>
    <row r="4085" spans="16371:16383" ht="15" customHeight="1">
      <c r="XEQ4085" s="13"/>
      <c r="XER4085" s="1"/>
      <c r="XES4085" s="7"/>
      <c r="XET4085" s="14"/>
      <c r="XEU4085" s="14"/>
      <c r="XEV4085" s="14"/>
      <c r="XFB4085" s="21"/>
      <c r="XFC4085" s="15"/>
    </row>
    <row r="4086" spans="16371:16383" ht="15" customHeight="1">
      <c r="XEQ4086" s="13"/>
      <c r="XER4086" s="1"/>
      <c r="XES4086" s="7"/>
      <c r="XET4086" s="14"/>
      <c r="XEU4086" s="14"/>
      <c r="XEV4086" s="14"/>
      <c r="XFB4086" s="21"/>
      <c r="XFC4086" s="15"/>
    </row>
    <row r="4087" spans="16371:16383" ht="15" customHeight="1">
      <c r="XEQ4087" s="13"/>
      <c r="XER4087" s="1"/>
      <c r="XES4087" s="7"/>
      <c r="XET4087" s="14"/>
      <c r="XEU4087" s="14"/>
      <c r="XEV4087" s="14"/>
      <c r="XFB4087" s="21"/>
      <c r="XFC4087" s="15"/>
    </row>
    <row r="4088" spans="16371:16383" ht="15" customHeight="1">
      <c r="XEQ4088" s="13"/>
      <c r="XER4088" s="1"/>
      <c r="XES4088" s="7"/>
      <c r="XET4088" s="14"/>
      <c r="XEU4088" s="14"/>
      <c r="XEV4088" s="14"/>
      <c r="XFB4088" s="21"/>
      <c r="XFC4088" s="15"/>
    </row>
    <row r="4089" spans="16371:16383" ht="15" customHeight="1">
      <c r="XEQ4089" s="13"/>
      <c r="XER4089" s="1"/>
      <c r="XES4089" s="7"/>
      <c r="XET4089" s="14"/>
      <c r="XEU4089" s="14"/>
      <c r="XEV4089" s="14"/>
      <c r="XFB4089" s="21"/>
      <c r="XFC4089" s="15"/>
    </row>
    <row r="4090" spans="16371:16383" ht="15" customHeight="1">
      <c r="XEQ4090" s="13"/>
      <c r="XER4090" s="1"/>
      <c r="XES4090" s="7"/>
      <c r="XET4090" s="14"/>
      <c r="XEU4090" s="14"/>
      <c r="XEV4090" s="14"/>
      <c r="XFB4090" s="21"/>
      <c r="XFC4090" s="15"/>
    </row>
    <row r="4091" spans="16371:16383" ht="15" customHeight="1">
      <c r="XEQ4091" s="13"/>
      <c r="XER4091" s="1"/>
      <c r="XES4091" s="7"/>
      <c r="XET4091" s="14"/>
      <c r="XEU4091" s="14"/>
      <c r="XEV4091" s="14"/>
      <c r="XFB4091" s="21"/>
      <c r="XFC4091" s="15"/>
    </row>
    <row r="4092" spans="16371:16383" ht="15" customHeight="1">
      <c r="XEQ4092" s="13"/>
      <c r="XER4092" s="1"/>
      <c r="XES4092" s="7"/>
      <c r="XET4092" s="14"/>
      <c r="XEU4092" s="14"/>
      <c r="XEV4092" s="14"/>
      <c r="XFB4092" s="21"/>
      <c r="XFC4092" s="15"/>
    </row>
    <row r="4093" spans="16371:16383" ht="15" customHeight="1">
      <c r="XEQ4093" s="13"/>
      <c r="XER4093" s="1"/>
      <c r="XES4093" s="7"/>
      <c r="XET4093" s="14"/>
      <c r="XEU4093" s="14"/>
      <c r="XEV4093" s="14"/>
      <c r="XFB4093" s="21"/>
      <c r="XFC4093" s="15"/>
    </row>
    <row r="4094" spans="16371:16383" ht="15" customHeight="1">
      <c r="XEQ4094" s="13"/>
      <c r="XER4094" s="1"/>
      <c r="XES4094" s="7"/>
      <c r="XET4094" s="14"/>
      <c r="XEU4094" s="14"/>
      <c r="XEV4094" s="14"/>
      <c r="XFB4094" s="21"/>
      <c r="XFC4094" s="15"/>
    </row>
    <row r="4095" spans="16371:16383" ht="15" customHeight="1">
      <c r="XEQ4095" s="13"/>
      <c r="XER4095" s="1"/>
      <c r="XES4095" s="7"/>
      <c r="XET4095" s="14"/>
      <c r="XEU4095" s="14"/>
      <c r="XEV4095" s="14"/>
      <c r="XFB4095" s="21"/>
      <c r="XFC4095" s="15"/>
    </row>
    <row r="4096" spans="16371:16383" ht="15" customHeight="1">
      <c r="XEQ4096" s="13"/>
      <c r="XER4096" s="1"/>
      <c r="XES4096" s="7"/>
      <c r="XET4096" s="14"/>
      <c r="XEU4096" s="14"/>
      <c r="XEV4096" s="14"/>
      <c r="XFB4096" s="21"/>
      <c r="XFC4096" s="15"/>
    </row>
    <row r="4097" spans="16371:16383" ht="15" customHeight="1">
      <c r="XEQ4097" s="13"/>
      <c r="XER4097" s="1"/>
      <c r="XES4097" s="7"/>
      <c r="XET4097" s="14"/>
      <c r="XEU4097" s="14"/>
      <c r="XEV4097" s="14"/>
      <c r="XFB4097" s="21"/>
      <c r="XFC4097" s="15"/>
    </row>
    <row r="4098" spans="16371:16383" ht="15" customHeight="1">
      <c r="XEQ4098" s="13"/>
      <c r="XER4098" s="1"/>
      <c r="XES4098" s="7"/>
      <c r="XET4098" s="14"/>
      <c r="XEU4098" s="14"/>
      <c r="XEV4098" s="14"/>
      <c r="XFB4098" s="21"/>
      <c r="XFC4098" s="15"/>
    </row>
    <row r="4099" spans="16371:16383" ht="15" customHeight="1">
      <c r="XEQ4099" s="13"/>
      <c r="XER4099" s="1"/>
      <c r="XES4099" s="7"/>
      <c r="XET4099" s="14"/>
      <c r="XEU4099" s="14"/>
      <c r="XEV4099" s="14"/>
      <c r="XFB4099" s="21"/>
      <c r="XFC4099" s="15"/>
    </row>
    <row r="4100" spans="16371:16383" ht="15" customHeight="1">
      <c r="XEQ4100" s="13"/>
      <c r="XER4100" s="1"/>
      <c r="XES4100" s="7"/>
      <c r="XET4100" s="14"/>
      <c r="XEU4100" s="14"/>
      <c r="XEV4100" s="14"/>
      <c r="XFB4100" s="21"/>
      <c r="XFC4100" s="15"/>
    </row>
    <row r="4101" spans="16371:16383" ht="15" customHeight="1">
      <c r="XEQ4101" s="13"/>
      <c r="XER4101" s="1"/>
      <c r="XES4101" s="7"/>
      <c r="XET4101" s="14"/>
      <c r="XEU4101" s="14"/>
      <c r="XEV4101" s="14"/>
      <c r="XFB4101" s="21"/>
      <c r="XFC4101" s="15"/>
    </row>
    <row r="4102" spans="16371:16383" ht="15" customHeight="1">
      <c r="XEQ4102" s="13"/>
      <c r="XER4102" s="1"/>
      <c r="XES4102" s="7"/>
      <c r="XET4102" s="14"/>
      <c r="XEU4102" s="14"/>
      <c r="XEV4102" s="14"/>
      <c r="XFB4102" s="21"/>
      <c r="XFC4102" s="15"/>
    </row>
    <row r="4103" spans="16371:16383" ht="15" customHeight="1">
      <c r="XEQ4103" s="13"/>
      <c r="XER4103" s="1"/>
      <c r="XES4103" s="7"/>
      <c r="XET4103" s="14"/>
      <c r="XEU4103" s="14"/>
      <c r="XEV4103" s="14"/>
      <c r="XFB4103" s="21"/>
      <c r="XFC4103" s="15"/>
    </row>
    <row r="4104" spans="16371:16383" ht="15" customHeight="1">
      <c r="XEQ4104" s="13"/>
      <c r="XER4104" s="1"/>
      <c r="XES4104" s="7"/>
      <c r="XET4104" s="14"/>
      <c r="XEU4104" s="14"/>
      <c r="XEV4104" s="14"/>
      <c r="XFB4104" s="21"/>
      <c r="XFC4104" s="15"/>
    </row>
    <row r="4105" spans="16371:16383" ht="15" customHeight="1">
      <c r="XEQ4105" s="13"/>
      <c r="XER4105" s="1"/>
      <c r="XES4105" s="7"/>
      <c r="XET4105" s="14"/>
      <c r="XEU4105" s="14"/>
      <c r="XEV4105" s="14"/>
      <c r="XFB4105" s="21"/>
      <c r="XFC4105" s="15"/>
    </row>
    <row r="4106" spans="16371:16383" ht="15" customHeight="1">
      <c r="XEQ4106" s="13"/>
      <c r="XER4106" s="1"/>
      <c r="XES4106" s="7"/>
      <c r="XET4106" s="14"/>
      <c r="XEU4106" s="14"/>
      <c r="XEV4106" s="14"/>
      <c r="XFB4106" s="21"/>
      <c r="XFC4106" s="15"/>
    </row>
    <row r="4107" spans="16371:16383" ht="15" customHeight="1">
      <c r="XEQ4107" s="13"/>
      <c r="XER4107" s="1"/>
      <c r="XES4107" s="7"/>
      <c r="XET4107" s="14"/>
      <c r="XEU4107" s="14"/>
      <c r="XEV4107" s="14"/>
      <c r="XFB4107" s="21"/>
      <c r="XFC4107" s="15"/>
    </row>
    <row r="4108" spans="16371:16383" ht="15" customHeight="1">
      <c r="XEQ4108" s="13"/>
      <c r="XER4108" s="1"/>
      <c r="XES4108" s="7"/>
      <c r="XET4108" s="14"/>
      <c r="XEU4108" s="14"/>
      <c r="XEV4108" s="14"/>
      <c r="XFB4108" s="21"/>
      <c r="XFC4108" s="15"/>
    </row>
    <row r="4109" spans="16371:16383" ht="15" customHeight="1">
      <c r="XEQ4109" s="13"/>
      <c r="XER4109" s="1"/>
      <c r="XES4109" s="7"/>
      <c r="XET4109" s="14"/>
      <c r="XEU4109" s="14"/>
      <c r="XEV4109" s="14"/>
      <c r="XFB4109" s="21"/>
      <c r="XFC4109" s="15"/>
    </row>
    <row r="4110" spans="16371:16383" ht="15" customHeight="1">
      <c r="XEQ4110" s="13"/>
      <c r="XER4110" s="1"/>
      <c r="XES4110" s="7"/>
      <c r="XET4110" s="14"/>
      <c r="XEU4110" s="14"/>
      <c r="XEV4110" s="14"/>
      <c r="XFB4110" s="21"/>
      <c r="XFC4110" s="15"/>
    </row>
    <row r="4111" spans="16371:16383" ht="15" customHeight="1">
      <c r="XEQ4111" s="13"/>
      <c r="XER4111" s="1"/>
      <c r="XES4111" s="7"/>
      <c r="XET4111" s="14"/>
      <c r="XEU4111" s="14"/>
      <c r="XEV4111" s="14"/>
      <c r="XFB4111" s="21"/>
      <c r="XFC4111" s="15"/>
    </row>
    <row r="4112" spans="16371:16383" ht="15" customHeight="1">
      <c r="XEQ4112" s="13"/>
      <c r="XER4112" s="1"/>
      <c r="XES4112" s="7"/>
      <c r="XET4112" s="14"/>
      <c r="XEU4112" s="14"/>
      <c r="XEV4112" s="14"/>
      <c r="XFB4112" s="21"/>
      <c r="XFC4112" s="15"/>
    </row>
    <row r="4113" spans="16371:16383" ht="15" customHeight="1">
      <c r="XEQ4113" s="13"/>
      <c r="XER4113" s="1"/>
      <c r="XES4113" s="7"/>
      <c r="XET4113" s="14"/>
      <c r="XEU4113" s="14"/>
      <c r="XEV4113" s="14"/>
      <c r="XFB4113" s="21"/>
      <c r="XFC4113" s="15"/>
    </row>
    <row r="4114" spans="16371:16383" ht="15" customHeight="1">
      <c r="XEQ4114" s="13"/>
      <c r="XER4114" s="1"/>
      <c r="XES4114" s="7"/>
      <c r="XET4114" s="14"/>
      <c r="XEU4114" s="14"/>
      <c r="XEV4114" s="14"/>
      <c r="XFB4114" s="21"/>
      <c r="XFC4114" s="15"/>
    </row>
    <row r="4115" spans="16371:16383" ht="15" customHeight="1">
      <c r="XEQ4115" s="13"/>
      <c r="XER4115" s="1"/>
      <c r="XES4115" s="7"/>
      <c r="XET4115" s="14"/>
      <c r="XEU4115" s="14"/>
      <c r="XEV4115" s="14"/>
      <c r="XFB4115" s="21"/>
      <c r="XFC4115" s="15"/>
    </row>
    <row r="4116" spans="16371:16383" ht="15" customHeight="1">
      <c r="XEQ4116" s="13"/>
      <c r="XER4116" s="1"/>
      <c r="XES4116" s="7"/>
      <c r="XET4116" s="14"/>
      <c r="XEU4116" s="14"/>
      <c r="XEV4116" s="14"/>
      <c r="XFB4116" s="21"/>
      <c r="XFC4116" s="15"/>
    </row>
    <row r="4117" spans="16371:16383" ht="15" customHeight="1">
      <c r="XEQ4117" s="13"/>
      <c r="XER4117" s="1"/>
      <c r="XES4117" s="7"/>
      <c r="XET4117" s="14"/>
      <c r="XEU4117" s="14"/>
      <c r="XEV4117" s="14"/>
      <c r="XFB4117" s="21"/>
      <c r="XFC4117" s="15"/>
    </row>
    <row r="4118" spans="16371:16383" ht="15" customHeight="1">
      <c r="XEQ4118" s="13"/>
      <c r="XER4118" s="1"/>
      <c r="XES4118" s="7"/>
      <c r="XET4118" s="14"/>
      <c r="XEU4118" s="14"/>
      <c r="XEV4118" s="14"/>
      <c r="XFB4118" s="21"/>
      <c r="XFC4118" s="15"/>
    </row>
    <row r="4119" spans="16371:16383" ht="15" customHeight="1">
      <c r="XEQ4119" s="13"/>
      <c r="XER4119" s="1"/>
      <c r="XES4119" s="7"/>
      <c r="XET4119" s="14"/>
      <c r="XEU4119" s="14"/>
      <c r="XEV4119" s="14"/>
      <c r="XFB4119" s="21"/>
      <c r="XFC4119" s="15"/>
    </row>
    <row r="4120" spans="16371:16383" ht="15" customHeight="1">
      <c r="XEQ4120" s="13"/>
      <c r="XER4120" s="1"/>
      <c r="XES4120" s="7"/>
      <c r="XET4120" s="14"/>
      <c r="XEU4120" s="14"/>
      <c r="XEV4120" s="14"/>
      <c r="XFB4120" s="21"/>
      <c r="XFC4120" s="15"/>
    </row>
    <row r="4121" spans="16371:16383" ht="15" customHeight="1">
      <c r="XEQ4121" s="13"/>
      <c r="XER4121" s="1"/>
      <c r="XES4121" s="7"/>
      <c r="XET4121" s="14"/>
      <c r="XEU4121" s="14"/>
      <c r="XEV4121" s="14"/>
      <c r="XFB4121" s="21"/>
      <c r="XFC4121" s="15"/>
    </row>
    <row r="4122" spans="16371:16383" ht="15" customHeight="1">
      <c r="XEQ4122" s="13"/>
      <c r="XER4122" s="1"/>
      <c r="XES4122" s="7"/>
      <c r="XET4122" s="14"/>
      <c r="XEU4122" s="14"/>
      <c r="XEV4122" s="14"/>
      <c r="XFB4122" s="21"/>
      <c r="XFC4122" s="15"/>
    </row>
    <row r="4123" spans="16371:16383" ht="15" customHeight="1">
      <c r="XEQ4123" s="13"/>
      <c r="XER4123" s="1"/>
      <c r="XES4123" s="7"/>
      <c r="XET4123" s="14"/>
      <c r="XEU4123" s="14"/>
      <c r="XEV4123" s="14"/>
      <c r="XFB4123" s="21"/>
      <c r="XFC4123" s="15"/>
    </row>
    <row r="4124" spans="16371:16383" ht="15" customHeight="1">
      <c r="XEQ4124" s="13"/>
      <c r="XER4124" s="1"/>
      <c r="XES4124" s="7"/>
      <c r="XET4124" s="14"/>
      <c r="XEU4124" s="14"/>
      <c r="XEV4124" s="14"/>
      <c r="XFB4124" s="21"/>
      <c r="XFC4124" s="15"/>
    </row>
    <row r="4125" spans="16371:16383" ht="15" customHeight="1">
      <c r="XEQ4125" s="13"/>
      <c r="XER4125" s="1"/>
      <c r="XES4125" s="7"/>
      <c r="XET4125" s="14"/>
      <c r="XEU4125" s="14"/>
      <c r="XEV4125" s="14"/>
      <c r="XFB4125" s="21"/>
      <c r="XFC4125" s="15"/>
    </row>
    <row r="4126" spans="16371:16383" ht="15" customHeight="1">
      <c r="XEQ4126" s="13"/>
      <c r="XER4126" s="1"/>
      <c r="XES4126" s="7"/>
      <c r="XET4126" s="14"/>
      <c r="XEU4126" s="14"/>
      <c r="XEV4126" s="14"/>
      <c r="XFB4126" s="21"/>
      <c r="XFC4126" s="15"/>
    </row>
    <row r="4127" spans="16371:16383" ht="15" customHeight="1">
      <c r="XEQ4127" s="13"/>
      <c r="XER4127" s="1"/>
      <c r="XES4127" s="7"/>
      <c r="XET4127" s="14"/>
      <c r="XEU4127" s="14"/>
      <c r="XEV4127" s="14"/>
      <c r="XFB4127" s="21"/>
      <c r="XFC4127" s="15"/>
    </row>
    <row r="4128" spans="16371:16383" ht="15" customHeight="1">
      <c r="XEQ4128" s="13"/>
      <c r="XER4128" s="1"/>
      <c r="XES4128" s="7"/>
      <c r="XET4128" s="14"/>
      <c r="XEU4128" s="14"/>
      <c r="XEV4128" s="14"/>
      <c r="XFB4128" s="21"/>
      <c r="XFC4128" s="15"/>
    </row>
    <row r="4129" spans="16371:16383" ht="15" customHeight="1">
      <c r="XEQ4129" s="13"/>
      <c r="XER4129" s="1"/>
      <c r="XES4129" s="7"/>
      <c r="XET4129" s="14"/>
      <c r="XEU4129" s="14"/>
      <c r="XEV4129" s="14"/>
      <c r="XFB4129" s="21"/>
      <c r="XFC4129" s="15"/>
    </row>
    <row r="4130" spans="16371:16383" ht="15" customHeight="1">
      <c r="XEQ4130" s="13"/>
      <c r="XER4130" s="1"/>
      <c r="XES4130" s="7"/>
      <c r="XET4130" s="14"/>
      <c r="XEU4130" s="14"/>
      <c r="XEV4130" s="14"/>
      <c r="XFB4130" s="21"/>
      <c r="XFC4130" s="15"/>
    </row>
    <row r="4131" spans="16371:16383" ht="15" customHeight="1">
      <c r="XEQ4131" s="13"/>
      <c r="XER4131" s="1"/>
      <c r="XES4131" s="7"/>
      <c r="XET4131" s="14"/>
      <c r="XEU4131" s="14"/>
      <c r="XEV4131" s="14"/>
      <c r="XFB4131" s="21"/>
      <c r="XFC4131" s="15"/>
    </row>
    <row r="4132" spans="16371:16383" ht="15" customHeight="1">
      <c r="XEQ4132" s="13"/>
      <c r="XER4132" s="1"/>
      <c r="XES4132" s="7"/>
      <c r="XET4132" s="14"/>
      <c r="XEU4132" s="14"/>
      <c r="XEV4132" s="14"/>
      <c r="XFB4132" s="21"/>
      <c r="XFC4132" s="15"/>
    </row>
    <row r="4133" spans="16371:16383" ht="15" customHeight="1">
      <c r="XEQ4133" s="13"/>
      <c r="XER4133" s="1"/>
      <c r="XES4133" s="7"/>
      <c r="XET4133" s="14"/>
      <c r="XEU4133" s="14"/>
      <c r="XEV4133" s="14"/>
      <c r="XFB4133" s="21"/>
      <c r="XFC4133" s="15"/>
    </row>
    <row r="4134" spans="16371:16383" ht="15" customHeight="1">
      <c r="XEQ4134" s="13"/>
      <c r="XER4134" s="1"/>
      <c r="XES4134" s="7"/>
      <c r="XET4134" s="14"/>
      <c r="XEU4134" s="14"/>
      <c r="XEV4134" s="14"/>
      <c r="XFB4134" s="21"/>
      <c r="XFC4134" s="15"/>
    </row>
    <row r="4135" spans="16371:16383" ht="15" customHeight="1">
      <c r="XEQ4135" s="13"/>
      <c r="XER4135" s="1"/>
      <c r="XES4135" s="7"/>
      <c r="XET4135" s="14"/>
      <c r="XEU4135" s="14"/>
      <c r="XEV4135" s="14"/>
      <c r="XFB4135" s="21"/>
      <c r="XFC4135" s="15"/>
    </row>
    <row r="4136" spans="16371:16383" ht="15" customHeight="1">
      <c r="XEQ4136" s="13"/>
      <c r="XER4136" s="1"/>
      <c r="XES4136" s="7"/>
      <c r="XET4136" s="14"/>
      <c r="XEU4136" s="14"/>
      <c r="XEV4136" s="14"/>
      <c r="XFB4136" s="21"/>
      <c r="XFC4136" s="15"/>
    </row>
    <row r="4137" spans="16371:16383" ht="15" customHeight="1">
      <c r="XEQ4137" s="13"/>
      <c r="XER4137" s="1"/>
      <c r="XES4137" s="7"/>
      <c r="XET4137" s="14"/>
      <c r="XEU4137" s="14"/>
      <c r="XEV4137" s="14"/>
      <c r="XFB4137" s="21"/>
      <c r="XFC4137" s="15"/>
    </row>
    <row r="4138" spans="16371:16383" ht="15" customHeight="1">
      <c r="XEQ4138" s="13"/>
      <c r="XER4138" s="1"/>
      <c r="XES4138" s="7"/>
      <c r="XET4138" s="14"/>
      <c r="XEU4138" s="14"/>
      <c r="XEV4138" s="14"/>
      <c r="XFB4138" s="21"/>
      <c r="XFC4138" s="15"/>
    </row>
    <row r="4139" spans="16371:16383" ht="15" customHeight="1">
      <c r="XEQ4139" s="13"/>
      <c r="XER4139" s="1"/>
      <c r="XES4139" s="7"/>
      <c r="XET4139" s="14"/>
      <c r="XEU4139" s="14"/>
      <c r="XEV4139" s="14"/>
      <c r="XFB4139" s="21"/>
      <c r="XFC4139" s="15"/>
    </row>
    <row r="4140" spans="16371:16383" ht="15" customHeight="1">
      <c r="XEQ4140" s="13"/>
      <c r="XER4140" s="1"/>
      <c r="XES4140" s="7"/>
      <c r="XET4140" s="14"/>
      <c r="XEU4140" s="14"/>
      <c r="XEV4140" s="14"/>
      <c r="XFB4140" s="21"/>
      <c r="XFC4140" s="15"/>
    </row>
    <row r="4141" spans="16371:16383" ht="15" customHeight="1">
      <c r="XEQ4141" s="13"/>
      <c r="XER4141" s="1"/>
      <c r="XES4141" s="7"/>
      <c r="XET4141" s="14"/>
      <c r="XEU4141" s="14"/>
      <c r="XEV4141" s="14"/>
      <c r="XFB4141" s="21"/>
      <c r="XFC4141" s="15"/>
    </row>
    <row r="4142" spans="16371:16383" ht="15" customHeight="1">
      <c r="XEQ4142" s="13"/>
      <c r="XER4142" s="1"/>
      <c r="XES4142" s="7"/>
      <c r="XET4142" s="14"/>
      <c r="XEU4142" s="14"/>
      <c r="XEV4142" s="14"/>
      <c r="XFB4142" s="21"/>
      <c r="XFC4142" s="15"/>
    </row>
    <row r="4143" spans="16371:16383" ht="15" customHeight="1">
      <c r="XEQ4143" s="13"/>
      <c r="XER4143" s="1"/>
      <c r="XES4143" s="7"/>
      <c r="XET4143" s="14"/>
      <c r="XEU4143" s="14"/>
      <c r="XEV4143" s="14"/>
      <c r="XFB4143" s="21"/>
      <c r="XFC4143" s="15"/>
    </row>
    <row r="4144" spans="16371:16383" ht="15" customHeight="1">
      <c r="XEQ4144" s="13"/>
      <c r="XER4144" s="1"/>
      <c r="XES4144" s="7"/>
      <c r="XET4144" s="14"/>
      <c r="XEU4144" s="14"/>
      <c r="XEV4144" s="14"/>
      <c r="XFB4144" s="21"/>
      <c r="XFC4144" s="15"/>
    </row>
    <row r="4145" spans="16371:16383" ht="15" customHeight="1">
      <c r="XEQ4145" s="13"/>
      <c r="XER4145" s="1"/>
      <c r="XES4145" s="7"/>
      <c r="XET4145" s="14"/>
      <c r="XEU4145" s="14"/>
      <c r="XEV4145" s="14"/>
      <c r="XFB4145" s="21"/>
      <c r="XFC4145" s="15"/>
    </row>
    <row r="4146" spans="16371:16383" ht="15" customHeight="1">
      <c r="XEQ4146" s="13"/>
      <c r="XER4146" s="1"/>
      <c r="XES4146" s="7"/>
      <c r="XET4146" s="14"/>
      <c r="XEU4146" s="14"/>
      <c r="XEV4146" s="14"/>
      <c r="XFB4146" s="21"/>
      <c r="XFC4146" s="15"/>
    </row>
    <row r="4147" spans="16371:16383" ht="15" customHeight="1">
      <c r="XEQ4147" s="13"/>
      <c r="XER4147" s="1"/>
      <c r="XES4147" s="7"/>
      <c r="XET4147" s="14"/>
      <c r="XEU4147" s="14"/>
      <c r="XEV4147" s="14"/>
      <c r="XFB4147" s="21"/>
      <c r="XFC4147" s="15"/>
    </row>
    <row r="4148" spans="16371:16383" ht="15" customHeight="1">
      <c r="XEQ4148" s="13"/>
      <c r="XER4148" s="1"/>
      <c r="XES4148" s="7"/>
      <c r="XET4148" s="14"/>
      <c r="XEU4148" s="14"/>
      <c r="XEV4148" s="14"/>
      <c r="XFB4148" s="21"/>
      <c r="XFC4148" s="15"/>
    </row>
    <row r="4149" spans="16371:16383" ht="15" customHeight="1">
      <c r="XEQ4149" s="13"/>
      <c r="XER4149" s="1"/>
      <c r="XES4149" s="7"/>
      <c r="XET4149" s="14"/>
      <c r="XEU4149" s="14"/>
      <c r="XEV4149" s="14"/>
      <c r="XFB4149" s="21"/>
      <c r="XFC4149" s="15"/>
    </row>
    <row r="4150" spans="16371:16383" ht="15" customHeight="1">
      <c r="XEQ4150" s="13"/>
      <c r="XER4150" s="1"/>
      <c r="XES4150" s="7"/>
      <c r="XET4150" s="14"/>
      <c r="XEU4150" s="14"/>
      <c r="XEV4150" s="14"/>
      <c r="XFB4150" s="21"/>
      <c r="XFC4150" s="15"/>
    </row>
    <row r="4151" spans="16371:16383" ht="15" customHeight="1">
      <c r="XEQ4151" s="13"/>
      <c r="XER4151" s="1"/>
      <c r="XES4151" s="7"/>
      <c r="XET4151" s="14"/>
      <c r="XEU4151" s="14"/>
      <c r="XEV4151" s="14"/>
      <c r="XFB4151" s="21"/>
      <c r="XFC4151" s="15"/>
    </row>
    <row r="4152" spans="16371:16383" ht="15" customHeight="1">
      <c r="XEQ4152" s="13"/>
      <c r="XER4152" s="1"/>
      <c r="XES4152" s="7"/>
      <c r="XET4152" s="14"/>
      <c r="XEU4152" s="14"/>
      <c r="XEV4152" s="14"/>
      <c r="XFB4152" s="21"/>
      <c r="XFC4152" s="15"/>
    </row>
    <row r="4153" spans="16371:16383" ht="15" customHeight="1">
      <c r="XEQ4153" s="13"/>
      <c r="XER4153" s="1"/>
      <c r="XES4153" s="7"/>
      <c r="XET4153" s="14"/>
      <c r="XEU4153" s="14"/>
      <c r="XEV4153" s="14"/>
      <c r="XFB4153" s="21"/>
      <c r="XFC4153" s="15"/>
    </row>
    <row r="4154" spans="16371:16383" ht="15" customHeight="1">
      <c r="XEQ4154" s="13"/>
      <c r="XER4154" s="1"/>
      <c r="XES4154" s="7"/>
      <c r="XET4154" s="14"/>
      <c r="XEU4154" s="14"/>
      <c r="XEV4154" s="14"/>
      <c r="XFB4154" s="21"/>
      <c r="XFC4154" s="15"/>
    </row>
    <row r="4155" spans="16371:16383" ht="15" customHeight="1">
      <c r="XEQ4155" s="13"/>
      <c r="XER4155" s="1"/>
      <c r="XES4155" s="7"/>
      <c r="XET4155" s="14"/>
      <c r="XEU4155" s="14"/>
      <c r="XEV4155" s="14"/>
      <c r="XFB4155" s="21"/>
      <c r="XFC4155" s="15"/>
    </row>
    <row r="4156" spans="16371:16383" ht="15" customHeight="1">
      <c r="XEQ4156" s="13"/>
      <c r="XER4156" s="1"/>
      <c r="XES4156" s="7"/>
      <c r="XET4156" s="14"/>
      <c r="XEU4156" s="14"/>
      <c r="XEV4156" s="14"/>
      <c r="XFB4156" s="21"/>
      <c r="XFC4156" s="15"/>
    </row>
    <row r="4157" spans="16371:16383" ht="15" customHeight="1">
      <c r="XEQ4157" s="13"/>
      <c r="XER4157" s="1"/>
      <c r="XES4157" s="7"/>
      <c r="XET4157" s="14"/>
      <c r="XEU4157" s="14"/>
      <c r="XEV4157" s="14"/>
      <c r="XFB4157" s="21"/>
      <c r="XFC4157" s="15"/>
    </row>
    <row r="4158" spans="16371:16383" ht="15" customHeight="1">
      <c r="XEQ4158" s="13"/>
      <c r="XER4158" s="1"/>
      <c r="XES4158" s="7"/>
      <c r="XET4158" s="14"/>
      <c r="XEU4158" s="14"/>
      <c r="XEV4158" s="14"/>
      <c r="XFB4158" s="21"/>
      <c r="XFC4158" s="15"/>
    </row>
    <row r="4159" spans="16371:16383" ht="15" customHeight="1">
      <c r="XEQ4159" s="13"/>
      <c r="XER4159" s="1"/>
      <c r="XES4159" s="7"/>
      <c r="XET4159" s="14"/>
      <c r="XEU4159" s="14"/>
      <c r="XEV4159" s="14"/>
      <c r="XFB4159" s="21"/>
      <c r="XFC4159" s="15"/>
    </row>
    <row r="4160" spans="16371:16383" ht="15" customHeight="1">
      <c r="XEQ4160" s="13"/>
      <c r="XER4160" s="1"/>
      <c r="XES4160" s="7"/>
      <c r="XET4160" s="14"/>
      <c r="XEU4160" s="14"/>
      <c r="XEV4160" s="14"/>
      <c r="XFB4160" s="21"/>
      <c r="XFC4160" s="15"/>
    </row>
    <row r="4161" spans="16371:16383" ht="15" customHeight="1">
      <c r="XEQ4161" s="13"/>
      <c r="XER4161" s="1"/>
      <c r="XES4161" s="7"/>
      <c r="XET4161" s="14"/>
      <c r="XEU4161" s="14"/>
      <c r="XEV4161" s="14"/>
      <c r="XFB4161" s="21"/>
      <c r="XFC4161" s="15"/>
    </row>
    <row r="4162" spans="16371:16383" ht="15" customHeight="1">
      <c r="XEQ4162" s="13"/>
      <c r="XER4162" s="1"/>
      <c r="XES4162" s="7"/>
      <c r="XET4162" s="14"/>
      <c r="XEU4162" s="14"/>
      <c r="XEV4162" s="14"/>
      <c r="XFB4162" s="21"/>
      <c r="XFC4162" s="15"/>
    </row>
    <row r="4163" spans="16371:16383" ht="15" customHeight="1">
      <c r="XEQ4163" s="13"/>
      <c r="XER4163" s="1"/>
      <c r="XES4163" s="7"/>
      <c r="XET4163" s="14"/>
      <c r="XEU4163" s="14"/>
      <c r="XEV4163" s="14"/>
      <c r="XFB4163" s="21"/>
      <c r="XFC4163" s="15"/>
    </row>
    <row r="4164" spans="16371:16383" ht="15" customHeight="1">
      <c r="XEQ4164" s="13"/>
      <c r="XER4164" s="1"/>
      <c r="XES4164" s="7"/>
      <c r="XET4164" s="14"/>
      <c r="XEU4164" s="14"/>
      <c r="XEV4164" s="14"/>
      <c r="XFB4164" s="21"/>
      <c r="XFC4164" s="15"/>
    </row>
    <row r="4165" spans="16371:16383" ht="15" customHeight="1">
      <c r="XEQ4165" s="13"/>
      <c r="XER4165" s="1"/>
      <c r="XES4165" s="7"/>
      <c r="XET4165" s="14"/>
      <c r="XEU4165" s="14"/>
      <c r="XEV4165" s="14"/>
      <c r="XFB4165" s="21"/>
      <c r="XFC4165" s="15"/>
    </row>
    <row r="4166" spans="16371:16383" ht="15" customHeight="1">
      <c r="XEQ4166" s="13"/>
      <c r="XER4166" s="1"/>
      <c r="XES4166" s="7"/>
      <c r="XET4166" s="14"/>
      <c r="XEU4166" s="14"/>
      <c r="XEV4166" s="14"/>
      <c r="XFB4166" s="21"/>
      <c r="XFC4166" s="15"/>
    </row>
    <row r="4167" spans="16371:16383" ht="15" customHeight="1">
      <c r="XEQ4167" s="13"/>
      <c r="XER4167" s="1"/>
      <c r="XES4167" s="7"/>
      <c r="XET4167" s="14"/>
      <c r="XEU4167" s="14"/>
      <c r="XEV4167" s="14"/>
      <c r="XFB4167" s="21"/>
      <c r="XFC4167" s="15"/>
    </row>
    <row r="4168" spans="16371:16383" ht="15" customHeight="1">
      <c r="XEQ4168" s="13"/>
      <c r="XER4168" s="1"/>
      <c r="XES4168" s="7"/>
      <c r="XET4168" s="14"/>
      <c r="XEU4168" s="14"/>
      <c r="XEV4168" s="14"/>
      <c r="XFB4168" s="21"/>
      <c r="XFC4168" s="15"/>
    </row>
    <row r="4169" spans="16371:16383" ht="15" customHeight="1">
      <c r="XEQ4169" s="13"/>
      <c r="XER4169" s="1"/>
      <c r="XES4169" s="7"/>
      <c r="XET4169" s="14"/>
      <c r="XEU4169" s="14"/>
      <c r="XEV4169" s="14"/>
      <c r="XFB4169" s="21"/>
      <c r="XFC4169" s="15"/>
    </row>
    <row r="4170" spans="16371:16383" ht="15" customHeight="1">
      <c r="XEQ4170" s="13"/>
      <c r="XER4170" s="1"/>
      <c r="XES4170" s="7"/>
      <c r="XET4170" s="14"/>
      <c r="XEU4170" s="14"/>
      <c r="XEV4170" s="14"/>
      <c r="XFB4170" s="21"/>
      <c r="XFC4170" s="15"/>
    </row>
    <row r="4171" spans="16371:16383" ht="15" customHeight="1">
      <c r="XEQ4171" s="13"/>
      <c r="XER4171" s="1"/>
      <c r="XES4171" s="7"/>
      <c r="XET4171" s="14"/>
      <c r="XEU4171" s="14"/>
      <c r="XEV4171" s="14"/>
      <c r="XFB4171" s="21"/>
      <c r="XFC4171" s="15"/>
    </row>
    <row r="4172" spans="16371:16383" ht="15" customHeight="1">
      <c r="XEQ4172" s="13"/>
      <c r="XER4172" s="1"/>
      <c r="XES4172" s="7"/>
      <c r="XET4172" s="14"/>
      <c r="XEU4172" s="14"/>
      <c r="XEV4172" s="14"/>
      <c r="XFB4172" s="21"/>
      <c r="XFC4172" s="15"/>
    </row>
    <row r="4173" spans="16371:16383" ht="15" customHeight="1">
      <c r="XEQ4173" s="13"/>
      <c r="XER4173" s="1"/>
      <c r="XES4173" s="7"/>
      <c r="XET4173" s="14"/>
      <c r="XEU4173" s="14"/>
      <c r="XEV4173" s="14"/>
      <c r="XFB4173" s="21"/>
      <c r="XFC4173" s="15"/>
    </row>
    <row r="4174" spans="16371:16383" ht="15" customHeight="1">
      <c r="XEQ4174" s="13"/>
      <c r="XER4174" s="1"/>
      <c r="XES4174" s="7"/>
      <c r="XET4174" s="14"/>
      <c r="XEU4174" s="14"/>
      <c r="XEV4174" s="14"/>
      <c r="XFB4174" s="21"/>
      <c r="XFC4174" s="15"/>
    </row>
    <row r="4175" spans="16371:16383" ht="15" customHeight="1">
      <c r="XEQ4175" s="13"/>
      <c r="XER4175" s="1"/>
      <c r="XES4175" s="7"/>
      <c r="XET4175" s="14"/>
      <c r="XEU4175" s="14"/>
      <c r="XEV4175" s="14"/>
      <c r="XFB4175" s="21"/>
      <c r="XFC4175" s="15"/>
    </row>
    <row r="4176" spans="16371:16383" ht="15" customHeight="1">
      <c r="XEQ4176" s="13"/>
      <c r="XER4176" s="1"/>
      <c r="XES4176" s="7"/>
      <c r="XET4176" s="14"/>
      <c r="XEU4176" s="14"/>
      <c r="XEV4176" s="14"/>
      <c r="XFB4176" s="21"/>
      <c r="XFC4176" s="15"/>
    </row>
    <row r="4177" spans="16371:16383" ht="15" customHeight="1">
      <c r="XEQ4177" s="13"/>
      <c r="XER4177" s="1"/>
      <c r="XES4177" s="7"/>
      <c r="XET4177" s="14"/>
      <c r="XEU4177" s="14"/>
      <c r="XEV4177" s="14"/>
      <c r="XFB4177" s="21"/>
      <c r="XFC4177" s="15"/>
    </row>
    <row r="4178" spans="16371:16383" ht="15" customHeight="1">
      <c r="XEQ4178" s="13"/>
      <c r="XER4178" s="1"/>
      <c r="XES4178" s="7"/>
      <c r="XET4178" s="14"/>
      <c r="XEU4178" s="14"/>
      <c r="XEV4178" s="14"/>
      <c r="XFB4178" s="21"/>
      <c r="XFC4178" s="15"/>
    </row>
    <row r="4179" spans="16371:16383" ht="15" customHeight="1">
      <c r="XEQ4179" s="13"/>
      <c r="XER4179" s="1"/>
      <c r="XES4179" s="7"/>
      <c r="XET4179" s="14"/>
      <c r="XEU4179" s="14"/>
      <c r="XEV4179" s="14"/>
      <c r="XFB4179" s="21"/>
      <c r="XFC4179" s="15"/>
    </row>
    <row r="4180" spans="16371:16383" ht="15" customHeight="1">
      <c r="XEQ4180" s="13"/>
      <c r="XER4180" s="1"/>
      <c r="XES4180" s="7"/>
      <c r="XET4180" s="14"/>
      <c r="XEU4180" s="14"/>
      <c r="XEV4180" s="14"/>
      <c r="XFB4180" s="21"/>
      <c r="XFC4180" s="15"/>
    </row>
    <row r="4181" spans="16371:16383" ht="15" customHeight="1">
      <c r="XEQ4181" s="13"/>
      <c r="XER4181" s="1"/>
      <c r="XES4181" s="7"/>
      <c r="XET4181" s="14"/>
      <c r="XEU4181" s="14"/>
      <c r="XEV4181" s="14"/>
      <c r="XFB4181" s="21"/>
      <c r="XFC4181" s="15"/>
    </row>
    <row r="4182" spans="16371:16383" ht="15" customHeight="1">
      <c r="XEQ4182" s="13"/>
      <c r="XER4182" s="1"/>
      <c r="XES4182" s="7"/>
      <c r="XET4182" s="14"/>
      <c r="XEU4182" s="14"/>
      <c r="XEV4182" s="14"/>
      <c r="XFB4182" s="21"/>
      <c r="XFC4182" s="15"/>
    </row>
    <row r="4183" spans="16371:16383" ht="15" customHeight="1">
      <c r="XEQ4183" s="13"/>
      <c r="XER4183" s="1"/>
      <c r="XES4183" s="7"/>
      <c r="XET4183" s="14"/>
      <c r="XEU4183" s="14"/>
      <c r="XEV4183" s="14"/>
      <c r="XFB4183" s="21"/>
      <c r="XFC4183" s="15"/>
    </row>
    <row r="4184" spans="16371:16383" ht="15" customHeight="1">
      <c r="XEQ4184" s="13"/>
      <c r="XER4184" s="1"/>
      <c r="XES4184" s="7"/>
      <c r="XET4184" s="14"/>
      <c r="XEU4184" s="14"/>
      <c r="XEV4184" s="14"/>
      <c r="XFB4184" s="21"/>
      <c r="XFC4184" s="15"/>
    </row>
    <row r="4185" spans="16371:16383" ht="15" customHeight="1">
      <c r="XEQ4185" s="13"/>
      <c r="XER4185" s="1"/>
      <c r="XES4185" s="7"/>
      <c r="XET4185" s="14"/>
      <c r="XEU4185" s="14"/>
      <c r="XEV4185" s="14"/>
      <c r="XFB4185" s="21"/>
      <c r="XFC4185" s="15"/>
    </row>
    <row r="4186" spans="16371:16383" ht="15" customHeight="1">
      <c r="XEQ4186" s="13"/>
      <c r="XER4186" s="1"/>
      <c r="XES4186" s="7"/>
      <c r="XET4186" s="14"/>
      <c r="XEU4186" s="14"/>
      <c r="XEV4186" s="14"/>
      <c r="XFB4186" s="21"/>
      <c r="XFC4186" s="15"/>
    </row>
    <row r="4187" spans="16371:16383" ht="15" customHeight="1">
      <c r="XEQ4187" s="13"/>
      <c r="XER4187" s="1"/>
      <c r="XES4187" s="7"/>
      <c r="XET4187" s="14"/>
      <c r="XEU4187" s="14"/>
      <c r="XEV4187" s="14"/>
      <c r="XFB4187" s="21"/>
      <c r="XFC4187" s="15"/>
    </row>
    <row r="4188" spans="16371:16383" ht="15" customHeight="1">
      <c r="XEQ4188" s="13"/>
      <c r="XER4188" s="1"/>
      <c r="XES4188" s="7"/>
      <c r="XET4188" s="14"/>
      <c r="XEU4188" s="14"/>
      <c r="XEV4188" s="14"/>
      <c r="XFB4188" s="21"/>
      <c r="XFC4188" s="15"/>
    </row>
    <row r="4189" spans="16371:16383" ht="15" customHeight="1">
      <c r="XEQ4189" s="13"/>
      <c r="XER4189" s="1"/>
      <c r="XES4189" s="7"/>
      <c r="XET4189" s="14"/>
      <c r="XEU4189" s="14"/>
      <c r="XEV4189" s="14"/>
      <c r="XFB4189" s="21"/>
      <c r="XFC4189" s="15"/>
    </row>
    <row r="4190" spans="16371:16383" ht="15" customHeight="1">
      <c r="XEQ4190" s="13"/>
      <c r="XER4190" s="1"/>
      <c r="XES4190" s="7"/>
      <c r="XET4190" s="14"/>
      <c r="XEU4190" s="14"/>
      <c r="XEV4190" s="14"/>
      <c r="XFB4190" s="21"/>
      <c r="XFC4190" s="15"/>
    </row>
    <row r="4191" spans="16371:16383" ht="15" customHeight="1">
      <c r="XEQ4191" s="13"/>
      <c r="XER4191" s="1"/>
      <c r="XES4191" s="7"/>
      <c r="XET4191" s="14"/>
      <c r="XEU4191" s="14"/>
      <c r="XEV4191" s="14"/>
      <c r="XFB4191" s="21"/>
      <c r="XFC4191" s="15"/>
    </row>
    <row r="4192" spans="16371:16383" ht="15" customHeight="1">
      <c r="XEQ4192" s="13"/>
      <c r="XER4192" s="1"/>
      <c r="XES4192" s="7"/>
      <c r="XET4192" s="14"/>
      <c r="XEU4192" s="14"/>
      <c r="XEV4192" s="14"/>
      <c r="XFB4192" s="21"/>
      <c r="XFC4192" s="15"/>
    </row>
    <row r="4193" spans="16371:16383" ht="15" customHeight="1">
      <c r="XEQ4193" s="13"/>
      <c r="XER4193" s="1"/>
      <c r="XES4193" s="7"/>
      <c r="XET4193" s="14"/>
      <c r="XEU4193" s="14"/>
      <c r="XEV4193" s="14"/>
      <c r="XFB4193" s="21"/>
      <c r="XFC4193" s="15"/>
    </row>
    <row r="4194" spans="16371:16383" ht="15" customHeight="1">
      <c r="XEQ4194" s="13"/>
      <c r="XER4194" s="1"/>
      <c r="XES4194" s="7"/>
      <c r="XET4194" s="14"/>
      <c r="XEU4194" s="14"/>
      <c r="XEV4194" s="14"/>
      <c r="XFB4194" s="21"/>
      <c r="XFC4194" s="15"/>
    </row>
    <row r="4195" spans="16371:16383" ht="15" customHeight="1">
      <c r="XEQ4195" s="13"/>
      <c r="XER4195" s="1"/>
      <c r="XES4195" s="7"/>
      <c r="XET4195" s="14"/>
      <c r="XEU4195" s="14"/>
      <c r="XEV4195" s="14"/>
      <c r="XFB4195" s="21"/>
      <c r="XFC4195" s="15"/>
    </row>
    <row r="4196" spans="16371:16383" ht="15" customHeight="1">
      <c r="XEQ4196" s="13"/>
      <c r="XER4196" s="1"/>
      <c r="XES4196" s="7"/>
      <c r="XET4196" s="14"/>
      <c r="XEU4196" s="14"/>
      <c r="XEV4196" s="14"/>
      <c r="XFB4196" s="21"/>
      <c r="XFC4196" s="15"/>
    </row>
    <row r="4197" spans="16371:16383" ht="15" customHeight="1">
      <c r="XEQ4197" s="13"/>
      <c r="XER4197" s="1"/>
      <c r="XES4197" s="7"/>
      <c r="XET4197" s="14"/>
      <c r="XEU4197" s="14"/>
      <c r="XEV4197" s="14"/>
      <c r="XFB4197" s="21"/>
      <c r="XFC4197" s="15"/>
    </row>
    <row r="4198" spans="16371:16383" ht="15" customHeight="1">
      <c r="XEQ4198" s="13"/>
      <c r="XER4198" s="1"/>
      <c r="XES4198" s="7"/>
      <c r="XET4198" s="14"/>
      <c r="XEU4198" s="14"/>
      <c r="XEV4198" s="14"/>
      <c r="XFB4198" s="21"/>
      <c r="XFC4198" s="15"/>
    </row>
    <row r="4199" spans="16371:16383" ht="15" customHeight="1">
      <c r="XEQ4199" s="13"/>
      <c r="XER4199" s="1"/>
      <c r="XES4199" s="7"/>
      <c r="XET4199" s="14"/>
      <c r="XEU4199" s="14"/>
      <c r="XEV4199" s="14"/>
      <c r="XFB4199" s="21"/>
      <c r="XFC4199" s="15"/>
    </row>
    <row r="4200" spans="16371:16383" ht="15" customHeight="1">
      <c r="XEQ4200" s="13"/>
      <c r="XER4200" s="1"/>
      <c r="XES4200" s="7"/>
      <c r="XET4200" s="14"/>
      <c r="XEU4200" s="14"/>
      <c r="XEV4200" s="14"/>
      <c r="XFB4200" s="21"/>
      <c r="XFC4200" s="15"/>
    </row>
    <row r="4201" spans="16371:16383" ht="15" customHeight="1">
      <c r="XEQ4201" s="13"/>
      <c r="XER4201" s="1"/>
      <c r="XES4201" s="7"/>
      <c r="XET4201" s="14"/>
      <c r="XEU4201" s="14"/>
      <c r="XEV4201" s="14"/>
      <c r="XFB4201" s="21"/>
      <c r="XFC4201" s="15"/>
    </row>
    <row r="4202" spans="16371:16383" ht="15" customHeight="1">
      <c r="XEQ4202" s="13"/>
      <c r="XER4202" s="1"/>
      <c r="XES4202" s="7"/>
      <c r="XET4202" s="14"/>
      <c r="XEU4202" s="14"/>
      <c r="XEV4202" s="14"/>
      <c r="XFB4202" s="21"/>
      <c r="XFC4202" s="15"/>
    </row>
    <row r="4203" spans="16371:16383" ht="15" customHeight="1">
      <c r="XEQ4203" s="13"/>
      <c r="XER4203" s="1"/>
      <c r="XES4203" s="7"/>
      <c r="XET4203" s="14"/>
      <c r="XEU4203" s="14"/>
      <c r="XEV4203" s="14"/>
      <c r="XFB4203" s="21"/>
      <c r="XFC4203" s="15"/>
    </row>
    <row r="4204" spans="16371:16383" ht="15" customHeight="1">
      <c r="XEQ4204" s="13"/>
      <c r="XER4204" s="1"/>
      <c r="XES4204" s="7"/>
      <c r="XET4204" s="14"/>
      <c r="XEU4204" s="14"/>
      <c r="XEV4204" s="14"/>
      <c r="XFB4204" s="21"/>
      <c r="XFC4204" s="15"/>
    </row>
    <row r="4205" spans="16371:16383" ht="15" customHeight="1">
      <c r="XEQ4205" s="13"/>
      <c r="XER4205" s="1"/>
      <c r="XES4205" s="7"/>
      <c r="XET4205" s="14"/>
      <c r="XEU4205" s="14"/>
      <c r="XEV4205" s="14"/>
      <c r="XFB4205" s="21"/>
      <c r="XFC4205" s="15"/>
    </row>
    <row r="4206" spans="16371:16383" ht="15" customHeight="1">
      <c r="XEQ4206" s="13"/>
      <c r="XER4206" s="1"/>
      <c r="XES4206" s="7"/>
      <c r="XET4206" s="14"/>
      <c r="XEU4206" s="14"/>
      <c r="XEV4206" s="14"/>
      <c r="XFB4206" s="21"/>
      <c r="XFC4206" s="15"/>
    </row>
    <row r="4207" spans="16371:16383" ht="15" customHeight="1">
      <c r="XEQ4207" s="13"/>
      <c r="XER4207" s="1"/>
      <c r="XES4207" s="7"/>
      <c r="XET4207" s="14"/>
      <c r="XEU4207" s="14"/>
      <c r="XEV4207" s="14"/>
      <c r="XFB4207" s="21"/>
      <c r="XFC4207" s="15"/>
    </row>
    <row r="4208" spans="16371:16383" ht="15" customHeight="1">
      <c r="XEQ4208" s="13"/>
      <c r="XER4208" s="1"/>
      <c r="XES4208" s="7"/>
      <c r="XET4208" s="14"/>
      <c r="XEU4208" s="14"/>
      <c r="XEV4208" s="14"/>
      <c r="XFB4208" s="21"/>
      <c r="XFC4208" s="15"/>
    </row>
    <row r="4209" spans="16371:16383" ht="15" customHeight="1">
      <c r="XEQ4209" s="13"/>
      <c r="XER4209" s="1"/>
      <c r="XES4209" s="7"/>
      <c r="XET4209" s="14"/>
      <c r="XEU4209" s="14"/>
      <c r="XEV4209" s="14"/>
      <c r="XFB4209" s="21"/>
      <c r="XFC4209" s="15"/>
    </row>
    <row r="4210" spans="16371:16383" ht="15" customHeight="1">
      <c r="XEQ4210" s="13"/>
      <c r="XER4210" s="1"/>
      <c r="XES4210" s="7"/>
      <c r="XET4210" s="14"/>
      <c r="XEU4210" s="14"/>
      <c r="XEV4210" s="14"/>
      <c r="XFB4210" s="21"/>
      <c r="XFC4210" s="15"/>
    </row>
    <row r="4211" spans="16371:16383" ht="15" customHeight="1">
      <c r="XEQ4211" s="13"/>
      <c r="XER4211" s="1"/>
      <c r="XES4211" s="7"/>
      <c r="XET4211" s="14"/>
      <c r="XEU4211" s="14"/>
      <c r="XEV4211" s="14"/>
      <c r="XFB4211" s="21"/>
      <c r="XFC4211" s="15"/>
    </row>
    <row r="4212" spans="16371:16383" ht="15" customHeight="1">
      <c r="XEQ4212" s="13"/>
      <c r="XER4212" s="1"/>
      <c r="XES4212" s="7"/>
      <c r="XET4212" s="14"/>
      <c r="XEU4212" s="14"/>
      <c r="XEV4212" s="14"/>
      <c r="XFB4212" s="21"/>
      <c r="XFC4212" s="15"/>
    </row>
    <row r="4213" spans="16371:16383" ht="15" customHeight="1">
      <c r="XEQ4213" s="13"/>
      <c r="XER4213" s="1"/>
      <c r="XES4213" s="7"/>
      <c r="XET4213" s="14"/>
      <c r="XEU4213" s="14"/>
      <c r="XEV4213" s="14"/>
      <c r="XFB4213" s="21"/>
      <c r="XFC4213" s="15"/>
    </row>
    <row r="4214" spans="16371:16383" ht="15" customHeight="1">
      <c r="XEQ4214" s="13"/>
      <c r="XER4214" s="1"/>
      <c r="XES4214" s="7"/>
      <c r="XET4214" s="14"/>
      <c r="XEU4214" s="14"/>
      <c r="XEV4214" s="14"/>
      <c r="XFB4214" s="21"/>
      <c r="XFC4214" s="15"/>
    </row>
    <row r="4215" spans="16371:16383" ht="15" customHeight="1">
      <c r="XEQ4215" s="13"/>
      <c r="XER4215" s="1"/>
      <c r="XES4215" s="7"/>
      <c r="XET4215" s="14"/>
      <c r="XEU4215" s="14"/>
      <c r="XEV4215" s="14"/>
      <c r="XFB4215" s="21"/>
      <c r="XFC4215" s="15"/>
    </row>
    <row r="4216" spans="16371:16383" ht="15" customHeight="1">
      <c r="XEQ4216" s="13"/>
      <c r="XER4216" s="1"/>
      <c r="XES4216" s="7"/>
      <c r="XET4216" s="14"/>
      <c r="XEU4216" s="14"/>
      <c r="XEV4216" s="14"/>
      <c r="XFB4216" s="21"/>
      <c r="XFC4216" s="15"/>
    </row>
    <row r="4217" spans="16371:16383" ht="15" customHeight="1">
      <c r="XEQ4217" s="13"/>
      <c r="XER4217" s="1"/>
      <c r="XES4217" s="7"/>
      <c r="XET4217" s="14"/>
      <c r="XEU4217" s="14"/>
      <c r="XEV4217" s="14"/>
      <c r="XFB4217" s="21"/>
      <c r="XFC4217" s="15"/>
    </row>
    <row r="4218" spans="16371:16383" ht="15" customHeight="1">
      <c r="XEQ4218" s="13"/>
      <c r="XER4218" s="1"/>
      <c r="XES4218" s="7"/>
      <c r="XET4218" s="14"/>
      <c r="XEU4218" s="14"/>
      <c r="XEV4218" s="14"/>
      <c r="XFB4218" s="21"/>
      <c r="XFC4218" s="15"/>
    </row>
    <row r="4219" spans="16371:16383" ht="15" customHeight="1">
      <c r="XEQ4219" s="13"/>
      <c r="XER4219" s="1"/>
      <c r="XES4219" s="7"/>
      <c r="XET4219" s="14"/>
      <c r="XEU4219" s="14"/>
      <c r="XEV4219" s="14"/>
      <c r="XFB4219" s="21"/>
      <c r="XFC4219" s="15"/>
    </row>
    <row r="4220" spans="16371:16383" ht="15" customHeight="1">
      <c r="XEQ4220" s="13"/>
      <c r="XER4220" s="1"/>
      <c r="XES4220" s="7"/>
      <c r="XET4220" s="14"/>
      <c r="XEU4220" s="14"/>
      <c r="XEV4220" s="14"/>
      <c r="XFB4220" s="21"/>
      <c r="XFC4220" s="15"/>
    </row>
    <row r="4221" spans="16371:16383" ht="15" customHeight="1">
      <c r="XEQ4221" s="13"/>
      <c r="XER4221" s="1"/>
      <c r="XES4221" s="7"/>
      <c r="XET4221" s="14"/>
      <c r="XEU4221" s="14"/>
      <c r="XEV4221" s="14"/>
      <c r="XFB4221" s="21"/>
      <c r="XFC4221" s="15"/>
    </row>
    <row r="4222" spans="16371:16383" ht="15" customHeight="1">
      <c r="XEQ4222" s="13"/>
      <c r="XER4222" s="1"/>
      <c r="XES4222" s="7"/>
      <c r="XET4222" s="14"/>
      <c r="XEU4222" s="14"/>
      <c r="XEV4222" s="14"/>
      <c r="XFB4222" s="21"/>
      <c r="XFC4222" s="15"/>
    </row>
    <row r="4223" spans="16371:16383" ht="15" customHeight="1">
      <c r="XEQ4223" s="13"/>
      <c r="XER4223" s="1"/>
      <c r="XES4223" s="7"/>
      <c r="XET4223" s="14"/>
      <c r="XEU4223" s="14"/>
      <c r="XEV4223" s="14"/>
      <c r="XFB4223" s="21"/>
      <c r="XFC4223" s="15"/>
    </row>
    <row r="4224" spans="16371:16383" ht="15" customHeight="1">
      <c r="XEQ4224" s="13"/>
      <c r="XER4224" s="1"/>
      <c r="XES4224" s="7"/>
      <c r="XET4224" s="14"/>
      <c r="XEU4224" s="14"/>
      <c r="XEV4224" s="14"/>
      <c r="XFB4224" s="21"/>
      <c r="XFC4224" s="15"/>
    </row>
    <row r="4225" spans="16371:16383" ht="15" customHeight="1">
      <c r="XEQ4225" s="13"/>
      <c r="XER4225" s="1"/>
      <c r="XES4225" s="7"/>
      <c r="XET4225" s="14"/>
      <c r="XEU4225" s="14"/>
      <c r="XEV4225" s="14"/>
      <c r="XFB4225" s="21"/>
      <c r="XFC4225" s="15"/>
    </row>
    <row r="4226" spans="16371:16383" ht="15" customHeight="1">
      <c r="XEQ4226" s="13"/>
      <c r="XER4226" s="1"/>
      <c r="XES4226" s="7"/>
      <c r="XET4226" s="14"/>
      <c r="XEU4226" s="14"/>
      <c r="XEV4226" s="14"/>
      <c r="XFB4226" s="21"/>
      <c r="XFC4226" s="15"/>
    </row>
    <row r="4227" spans="16371:16383" ht="15" customHeight="1">
      <c r="XEQ4227" s="13"/>
      <c r="XER4227" s="1"/>
      <c r="XES4227" s="7"/>
      <c r="XET4227" s="14"/>
      <c r="XEU4227" s="14"/>
      <c r="XEV4227" s="14"/>
      <c r="XFB4227" s="21"/>
      <c r="XFC4227" s="15"/>
    </row>
    <row r="4228" spans="16371:16383" ht="15" customHeight="1">
      <c r="XEQ4228" s="13"/>
      <c r="XER4228" s="1"/>
      <c r="XES4228" s="7"/>
      <c r="XET4228" s="14"/>
      <c r="XEU4228" s="14"/>
      <c r="XEV4228" s="14"/>
      <c r="XFB4228" s="21"/>
      <c r="XFC4228" s="15"/>
    </row>
    <row r="4229" spans="16371:16383" ht="15" customHeight="1">
      <c r="XEQ4229" s="13"/>
      <c r="XER4229" s="1"/>
      <c r="XES4229" s="7"/>
      <c r="XET4229" s="14"/>
      <c r="XEU4229" s="14"/>
      <c r="XEV4229" s="14"/>
      <c r="XFB4229" s="21"/>
      <c r="XFC4229" s="15"/>
    </row>
    <row r="4230" spans="16371:16383" ht="15" customHeight="1">
      <c r="XEQ4230" s="13"/>
      <c r="XER4230" s="1"/>
      <c r="XES4230" s="7"/>
      <c r="XET4230" s="14"/>
      <c r="XEU4230" s="14"/>
      <c r="XEV4230" s="14"/>
      <c r="XFB4230" s="21"/>
      <c r="XFC4230" s="15"/>
    </row>
    <row r="4231" spans="16371:16383" ht="15" customHeight="1">
      <c r="XEQ4231" s="13"/>
      <c r="XER4231" s="1"/>
      <c r="XES4231" s="7"/>
      <c r="XET4231" s="14"/>
      <c r="XEU4231" s="14"/>
      <c r="XEV4231" s="14"/>
      <c r="XFB4231" s="21"/>
      <c r="XFC4231" s="15"/>
    </row>
    <row r="4232" spans="16371:16383" ht="15" customHeight="1">
      <c r="XEQ4232" s="13"/>
      <c r="XER4232" s="1"/>
      <c r="XES4232" s="7"/>
      <c r="XET4232" s="14"/>
      <c r="XEU4232" s="14"/>
      <c r="XEV4232" s="14"/>
      <c r="XFB4232" s="21"/>
      <c r="XFC4232" s="15"/>
    </row>
    <row r="4233" spans="16371:16383" ht="15" customHeight="1">
      <c r="XEQ4233" s="13"/>
      <c r="XER4233" s="1"/>
      <c r="XES4233" s="7"/>
      <c r="XET4233" s="14"/>
      <c r="XEU4233" s="14"/>
      <c r="XEV4233" s="14"/>
      <c r="XFB4233" s="21"/>
      <c r="XFC4233" s="15"/>
    </row>
    <row r="4234" spans="16371:16383" ht="15" customHeight="1">
      <c r="XEQ4234" s="13"/>
      <c r="XER4234" s="1"/>
      <c r="XES4234" s="7"/>
      <c r="XET4234" s="14"/>
      <c r="XEU4234" s="14"/>
      <c r="XEV4234" s="14"/>
      <c r="XFB4234" s="21"/>
      <c r="XFC4234" s="15"/>
    </row>
    <row r="4235" spans="16371:16383" ht="15" customHeight="1">
      <c r="XEQ4235" s="13"/>
      <c r="XER4235" s="1"/>
      <c r="XES4235" s="7"/>
      <c r="XET4235" s="14"/>
      <c r="XEU4235" s="14"/>
      <c r="XEV4235" s="14"/>
      <c r="XFB4235" s="21"/>
      <c r="XFC4235" s="15"/>
    </row>
    <row r="4236" spans="16371:16383" ht="15" customHeight="1">
      <c r="XEQ4236" s="13"/>
      <c r="XER4236" s="1"/>
      <c r="XES4236" s="7"/>
      <c r="XET4236" s="14"/>
      <c r="XEU4236" s="14"/>
      <c r="XEV4236" s="14"/>
      <c r="XFB4236" s="21"/>
      <c r="XFC4236" s="15"/>
    </row>
    <row r="4237" spans="16371:16383" ht="15" customHeight="1">
      <c r="XEQ4237" s="13"/>
      <c r="XER4237" s="1"/>
      <c r="XES4237" s="7"/>
      <c r="XET4237" s="14"/>
      <c r="XEU4237" s="14"/>
      <c r="XEV4237" s="14"/>
      <c r="XFB4237" s="21"/>
      <c r="XFC4237" s="15"/>
    </row>
    <row r="4238" spans="16371:16383" ht="15" customHeight="1">
      <c r="XEQ4238" s="13"/>
      <c r="XER4238" s="1"/>
      <c r="XES4238" s="7"/>
      <c r="XET4238" s="14"/>
      <c r="XEU4238" s="14"/>
      <c r="XEV4238" s="14"/>
      <c r="XFB4238" s="21"/>
      <c r="XFC4238" s="15"/>
    </row>
    <row r="4239" spans="16371:16383" ht="15" customHeight="1">
      <c r="XEQ4239" s="13"/>
      <c r="XER4239" s="1"/>
      <c r="XES4239" s="7"/>
      <c r="XET4239" s="14"/>
      <c r="XEU4239" s="14"/>
      <c r="XEV4239" s="14"/>
      <c r="XFB4239" s="21"/>
      <c r="XFC4239" s="15"/>
    </row>
    <row r="4240" spans="16371:16383" ht="15" customHeight="1">
      <c r="XEQ4240" s="13"/>
      <c r="XER4240" s="1"/>
      <c r="XES4240" s="7"/>
      <c r="XET4240" s="14"/>
      <c r="XEU4240" s="14"/>
      <c r="XEV4240" s="14"/>
      <c r="XFB4240" s="21"/>
      <c r="XFC4240" s="15"/>
    </row>
    <row r="4241" spans="16371:16383" ht="15" customHeight="1">
      <c r="XEQ4241" s="13"/>
      <c r="XER4241" s="1"/>
      <c r="XES4241" s="7"/>
      <c r="XET4241" s="14"/>
      <c r="XEU4241" s="14"/>
      <c r="XEV4241" s="14"/>
      <c r="XFB4241" s="21"/>
      <c r="XFC4241" s="15"/>
    </row>
    <row r="4242" spans="16371:16383" ht="15" customHeight="1">
      <c r="XEQ4242" s="13"/>
      <c r="XER4242" s="1"/>
      <c r="XES4242" s="7"/>
      <c r="XET4242" s="14"/>
      <c r="XEU4242" s="14"/>
      <c r="XEV4242" s="14"/>
      <c r="XFB4242" s="21"/>
      <c r="XFC4242" s="15"/>
    </row>
    <row r="4243" spans="16371:16383" ht="15" customHeight="1">
      <c r="XEQ4243" s="13"/>
      <c r="XER4243" s="1"/>
      <c r="XES4243" s="7"/>
      <c r="XET4243" s="14"/>
      <c r="XEU4243" s="14"/>
      <c r="XEV4243" s="14"/>
      <c r="XFB4243" s="21"/>
      <c r="XFC4243" s="15"/>
    </row>
    <row r="4244" spans="16371:16383" ht="15" customHeight="1">
      <c r="XEQ4244" s="13"/>
      <c r="XER4244" s="1"/>
      <c r="XES4244" s="7"/>
      <c r="XET4244" s="14"/>
      <c r="XEU4244" s="14"/>
      <c r="XEV4244" s="14"/>
      <c r="XFB4244" s="21"/>
      <c r="XFC4244" s="15"/>
    </row>
    <row r="4245" spans="16371:16383" ht="15" customHeight="1">
      <c r="XEQ4245" s="13"/>
      <c r="XER4245" s="1"/>
      <c r="XES4245" s="7"/>
      <c r="XET4245" s="14"/>
      <c r="XEU4245" s="14"/>
      <c r="XEV4245" s="14"/>
      <c r="XFB4245" s="21"/>
      <c r="XFC4245" s="15"/>
    </row>
    <row r="4246" spans="16371:16383" ht="15" customHeight="1">
      <c r="XEQ4246" s="13"/>
      <c r="XER4246" s="1"/>
      <c r="XES4246" s="7"/>
      <c r="XET4246" s="14"/>
      <c r="XEU4246" s="14"/>
      <c r="XEV4246" s="14"/>
      <c r="XFB4246" s="21"/>
      <c r="XFC4246" s="15"/>
    </row>
    <row r="4247" spans="16371:16383" ht="15" customHeight="1">
      <c r="XEQ4247" s="13"/>
      <c r="XER4247" s="1"/>
      <c r="XES4247" s="7"/>
      <c r="XET4247" s="14"/>
      <c r="XEU4247" s="14"/>
      <c r="XEV4247" s="14"/>
      <c r="XFB4247" s="21"/>
      <c r="XFC4247" s="15"/>
    </row>
    <row r="4248" spans="16371:16383" ht="15" customHeight="1">
      <c r="XEQ4248" s="13"/>
      <c r="XER4248" s="1"/>
      <c r="XES4248" s="7"/>
      <c r="XET4248" s="14"/>
      <c r="XEU4248" s="14"/>
      <c r="XEV4248" s="14"/>
      <c r="XFB4248" s="21"/>
      <c r="XFC4248" s="15"/>
    </row>
    <row r="4249" spans="16371:16383" ht="15" customHeight="1">
      <c r="XEQ4249" s="13"/>
      <c r="XER4249" s="1"/>
      <c r="XES4249" s="7"/>
      <c r="XET4249" s="14"/>
      <c r="XEU4249" s="14"/>
      <c r="XEV4249" s="14"/>
      <c r="XFB4249" s="21"/>
      <c r="XFC4249" s="15"/>
    </row>
    <row r="4250" spans="16371:16383" ht="15" customHeight="1">
      <c r="XEQ4250" s="13"/>
      <c r="XER4250" s="1"/>
      <c r="XES4250" s="7"/>
      <c r="XET4250" s="14"/>
      <c r="XEU4250" s="14"/>
      <c r="XEV4250" s="14"/>
      <c r="XFB4250" s="21"/>
      <c r="XFC4250" s="15"/>
    </row>
    <row r="4251" spans="16371:16383" ht="15" customHeight="1">
      <c r="XEQ4251" s="13"/>
      <c r="XER4251" s="1"/>
      <c r="XES4251" s="7"/>
      <c r="XET4251" s="14"/>
      <c r="XEU4251" s="14"/>
      <c r="XEV4251" s="14"/>
      <c r="XFB4251" s="21"/>
      <c r="XFC4251" s="15"/>
    </row>
    <row r="4252" spans="16371:16383" ht="15" customHeight="1">
      <c r="XEQ4252" s="13"/>
      <c r="XER4252" s="1"/>
      <c r="XES4252" s="7"/>
      <c r="XET4252" s="14"/>
      <c r="XEU4252" s="14"/>
      <c r="XEV4252" s="14"/>
      <c r="XFB4252" s="21"/>
      <c r="XFC4252" s="15"/>
    </row>
    <row r="4253" spans="16371:16383" ht="15" customHeight="1">
      <c r="XEQ4253" s="13"/>
      <c r="XER4253" s="1"/>
      <c r="XES4253" s="7"/>
      <c r="XET4253" s="14"/>
      <c r="XEU4253" s="14"/>
      <c r="XEV4253" s="14"/>
      <c r="XFB4253" s="21"/>
      <c r="XFC4253" s="15"/>
    </row>
    <row r="4254" spans="16371:16383" ht="15" customHeight="1">
      <c r="XEQ4254" s="13"/>
      <c r="XER4254" s="1"/>
      <c r="XES4254" s="7"/>
      <c r="XET4254" s="14"/>
      <c r="XEU4254" s="14"/>
      <c r="XEV4254" s="14"/>
      <c r="XFB4254" s="21"/>
      <c r="XFC4254" s="15"/>
    </row>
    <row r="4255" spans="16371:16383" ht="15" customHeight="1">
      <c r="XEQ4255" s="13"/>
      <c r="XER4255" s="1"/>
      <c r="XES4255" s="7"/>
      <c r="XET4255" s="14"/>
      <c r="XEU4255" s="14"/>
      <c r="XEV4255" s="14"/>
      <c r="XFB4255" s="21"/>
      <c r="XFC4255" s="15"/>
    </row>
    <row r="4256" spans="16371:16383" ht="15" customHeight="1">
      <c r="XEQ4256" s="13"/>
      <c r="XER4256" s="1"/>
      <c r="XES4256" s="7"/>
      <c r="XET4256" s="14"/>
      <c r="XEU4256" s="14"/>
      <c r="XEV4256" s="14"/>
      <c r="XFB4256" s="21"/>
      <c r="XFC4256" s="15"/>
    </row>
    <row r="4257" spans="16371:16383" ht="15" customHeight="1">
      <c r="XEQ4257" s="13"/>
      <c r="XER4257" s="1"/>
      <c r="XES4257" s="7"/>
      <c r="XET4257" s="14"/>
      <c r="XEU4257" s="14"/>
      <c r="XEV4257" s="14"/>
      <c r="XFB4257" s="21"/>
      <c r="XFC4257" s="15"/>
    </row>
    <row r="4258" spans="16371:16383" ht="15" customHeight="1">
      <c r="XEQ4258" s="13"/>
      <c r="XER4258" s="1"/>
      <c r="XES4258" s="7"/>
      <c r="XET4258" s="14"/>
      <c r="XEU4258" s="14"/>
      <c r="XEV4258" s="14"/>
      <c r="XFB4258" s="21"/>
      <c r="XFC4258" s="15"/>
    </row>
    <row r="4259" spans="16371:16383" ht="15" customHeight="1">
      <c r="XEQ4259" s="13"/>
      <c r="XER4259" s="1"/>
      <c r="XES4259" s="7"/>
      <c r="XET4259" s="14"/>
      <c r="XEU4259" s="14"/>
      <c r="XEV4259" s="14"/>
      <c r="XFB4259" s="21"/>
      <c r="XFC4259" s="15"/>
    </row>
    <row r="4260" spans="16371:16383" ht="15" customHeight="1">
      <c r="XEQ4260" s="13"/>
      <c r="XER4260" s="1"/>
      <c r="XES4260" s="7"/>
      <c r="XET4260" s="14"/>
      <c r="XEU4260" s="14"/>
      <c r="XEV4260" s="14"/>
      <c r="XFB4260" s="21"/>
      <c r="XFC4260" s="15"/>
    </row>
    <row r="4261" spans="16371:16383" ht="15" customHeight="1">
      <c r="XEQ4261" s="13"/>
      <c r="XER4261" s="1"/>
      <c r="XES4261" s="7"/>
      <c r="XET4261" s="14"/>
      <c r="XEU4261" s="14"/>
      <c r="XEV4261" s="14"/>
      <c r="XFB4261" s="21"/>
      <c r="XFC4261" s="15"/>
    </row>
    <row r="4262" spans="16371:16383" ht="15" customHeight="1">
      <c r="XEQ4262" s="13"/>
      <c r="XER4262" s="1"/>
      <c r="XES4262" s="7"/>
      <c r="XET4262" s="14"/>
      <c r="XEU4262" s="14"/>
      <c r="XEV4262" s="14"/>
      <c r="XFB4262" s="21"/>
      <c r="XFC4262" s="15"/>
    </row>
    <row r="4263" spans="16371:16383" ht="15" customHeight="1">
      <c r="XEQ4263" s="13"/>
      <c r="XER4263" s="1"/>
      <c r="XES4263" s="7"/>
      <c r="XET4263" s="14"/>
      <c r="XEU4263" s="14"/>
      <c r="XEV4263" s="14"/>
      <c r="XFB4263" s="21"/>
      <c r="XFC4263" s="15"/>
    </row>
    <row r="4264" spans="16371:16383" ht="15" customHeight="1">
      <c r="XEQ4264" s="13"/>
      <c r="XER4264" s="1"/>
      <c r="XES4264" s="7"/>
      <c r="XET4264" s="14"/>
      <c r="XEU4264" s="14"/>
      <c r="XEV4264" s="14"/>
      <c r="XFB4264" s="21"/>
      <c r="XFC4264" s="15"/>
    </row>
    <row r="4265" spans="16371:16383" ht="15" customHeight="1">
      <c r="XEQ4265" s="13"/>
      <c r="XER4265" s="1"/>
      <c r="XES4265" s="7"/>
      <c r="XET4265" s="14"/>
      <c r="XEU4265" s="14"/>
      <c r="XEV4265" s="14"/>
      <c r="XFB4265" s="21"/>
      <c r="XFC4265" s="15"/>
    </row>
    <row r="4266" spans="16371:16383" ht="15" customHeight="1">
      <c r="XEQ4266" s="13"/>
      <c r="XER4266" s="1"/>
      <c r="XES4266" s="7"/>
      <c r="XET4266" s="14"/>
      <c r="XEU4266" s="14"/>
      <c r="XEV4266" s="14"/>
      <c r="XFB4266" s="21"/>
      <c r="XFC4266" s="15"/>
    </row>
    <row r="4267" spans="16371:16383" ht="15" customHeight="1">
      <c r="XEQ4267" s="13"/>
      <c r="XER4267" s="1"/>
      <c r="XES4267" s="7"/>
      <c r="XET4267" s="14"/>
      <c r="XEU4267" s="14"/>
      <c r="XEV4267" s="14"/>
      <c r="XFB4267" s="21"/>
      <c r="XFC4267" s="15"/>
    </row>
    <row r="4268" spans="16371:16383" ht="15" customHeight="1">
      <c r="XEQ4268" s="13"/>
      <c r="XER4268" s="1"/>
      <c r="XES4268" s="7"/>
      <c r="XET4268" s="14"/>
      <c r="XEU4268" s="14"/>
      <c r="XEV4268" s="14"/>
      <c r="XFB4268" s="21"/>
      <c r="XFC4268" s="15"/>
    </row>
    <row r="4269" spans="16371:16383" ht="15" customHeight="1">
      <c r="XEQ4269" s="13"/>
      <c r="XER4269" s="1"/>
      <c r="XES4269" s="7"/>
      <c r="XET4269" s="14"/>
      <c r="XEU4269" s="14"/>
      <c r="XEV4269" s="14"/>
      <c r="XFB4269" s="21"/>
      <c r="XFC4269" s="15"/>
    </row>
    <row r="4270" spans="16371:16383" ht="15" customHeight="1">
      <c r="XEQ4270" s="13"/>
      <c r="XER4270" s="1"/>
      <c r="XES4270" s="7"/>
      <c r="XET4270" s="14"/>
      <c r="XEU4270" s="14"/>
      <c r="XEV4270" s="14"/>
      <c r="XFB4270" s="21"/>
      <c r="XFC4270" s="15"/>
    </row>
    <row r="4271" spans="16371:16383" ht="15" customHeight="1">
      <c r="XEQ4271" s="13"/>
      <c r="XER4271" s="1"/>
      <c r="XES4271" s="7"/>
      <c r="XET4271" s="14"/>
      <c r="XEU4271" s="14"/>
      <c r="XEV4271" s="14"/>
      <c r="XFB4271" s="21"/>
      <c r="XFC4271" s="15"/>
    </row>
    <row r="4272" spans="16371:16383" ht="15" customHeight="1">
      <c r="XEQ4272" s="13"/>
      <c r="XER4272" s="1"/>
      <c r="XES4272" s="7"/>
      <c r="XET4272" s="14"/>
      <c r="XEU4272" s="14"/>
      <c r="XEV4272" s="14"/>
      <c r="XFB4272" s="21"/>
      <c r="XFC4272" s="15"/>
    </row>
    <row r="4273" spans="16371:16383" ht="15" customHeight="1">
      <c r="XEQ4273" s="13"/>
      <c r="XER4273" s="1"/>
      <c r="XES4273" s="7"/>
      <c r="XET4273" s="14"/>
      <c r="XEU4273" s="14"/>
      <c r="XEV4273" s="14"/>
      <c r="XFB4273" s="21"/>
      <c r="XFC4273" s="15"/>
    </row>
    <row r="4274" spans="16371:16383" ht="15" customHeight="1">
      <c r="XEQ4274" s="13"/>
      <c r="XER4274" s="1"/>
      <c r="XES4274" s="7"/>
      <c r="XET4274" s="14"/>
      <c r="XEU4274" s="14"/>
      <c r="XEV4274" s="14"/>
      <c r="XFB4274" s="21"/>
      <c r="XFC4274" s="15"/>
    </row>
    <row r="4275" spans="16371:16383" ht="15" customHeight="1">
      <c r="XEQ4275" s="13"/>
      <c r="XER4275" s="1"/>
      <c r="XES4275" s="7"/>
      <c r="XET4275" s="14"/>
      <c r="XEU4275" s="14"/>
      <c r="XEV4275" s="14"/>
      <c r="XFB4275" s="21"/>
      <c r="XFC4275" s="15"/>
    </row>
    <row r="4276" spans="16371:16383" ht="15" customHeight="1">
      <c r="XEQ4276" s="13"/>
      <c r="XER4276" s="1"/>
      <c r="XES4276" s="7"/>
      <c r="XET4276" s="14"/>
      <c r="XEU4276" s="14"/>
      <c r="XEV4276" s="14"/>
      <c r="XFB4276" s="21"/>
      <c r="XFC4276" s="15"/>
    </row>
    <row r="4277" spans="16371:16383" ht="15" customHeight="1">
      <c r="XEQ4277" s="13"/>
      <c r="XER4277" s="1"/>
      <c r="XES4277" s="7"/>
      <c r="XET4277" s="14"/>
      <c r="XEU4277" s="14"/>
      <c r="XEV4277" s="14"/>
      <c r="XFB4277" s="21"/>
      <c r="XFC4277" s="15"/>
    </row>
    <row r="4278" spans="16371:16383" ht="15" customHeight="1">
      <c r="XEQ4278" s="13"/>
      <c r="XER4278" s="1"/>
      <c r="XES4278" s="7"/>
      <c r="XET4278" s="14"/>
      <c r="XEU4278" s="14"/>
      <c r="XEV4278" s="14"/>
      <c r="XFB4278" s="21"/>
      <c r="XFC4278" s="15"/>
    </row>
    <row r="4279" spans="16371:16383" ht="15" customHeight="1">
      <c r="XEQ4279" s="13"/>
      <c r="XER4279" s="1"/>
      <c r="XES4279" s="7"/>
      <c r="XET4279" s="14"/>
      <c r="XEU4279" s="14"/>
      <c r="XEV4279" s="14"/>
      <c r="XFB4279" s="21"/>
      <c r="XFC4279" s="15"/>
    </row>
    <row r="4280" spans="16371:16383" ht="15" customHeight="1">
      <c r="XEQ4280" s="13"/>
      <c r="XER4280" s="1"/>
      <c r="XES4280" s="7"/>
      <c r="XET4280" s="14"/>
      <c r="XEU4280" s="14"/>
      <c r="XEV4280" s="14"/>
      <c r="XFB4280" s="21"/>
      <c r="XFC4280" s="15"/>
    </row>
    <row r="4281" spans="16371:16383" ht="15" customHeight="1">
      <c r="XEQ4281" s="13"/>
      <c r="XER4281" s="1"/>
      <c r="XES4281" s="7"/>
      <c r="XET4281" s="14"/>
      <c r="XEU4281" s="14"/>
      <c r="XEV4281" s="14"/>
      <c r="XFB4281" s="21"/>
      <c r="XFC4281" s="15"/>
    </row>
    <row r="4282" spans="16371:16383" ht="15" customHeight="1">
      <c r="XEQ4282" s="13"/>
      <c r="XER4282" s="1"/>
      <c r="XES4282" s="7"/>
      <c r="XET4282" s="14"/>
      <c r="XEU4282" s="14"/>
      <c r="XEV4282" s="14"/>
      <c r="XFB4282" s="21"/>
      <c r="XFC4282" s="15"/>
    </row>
    <row r="4283" spans="16371:16383" ht="15" customHeight="1">
      <c r="XEQ4283" s="13"/>
      <c r="XER4283" s="1"/>
      <c r="XES4283" s="7"/>
      <c r="XET4283" s="14"/>
      <c r="XEU4283" s="14"/>
      <c r="XEV4283" s="14"/>
      <c r="XFB4283" s="21"/>
      <c r="XFC4283" s="15"/>
    </row>
    <row r="4284" spans="16371:16383" ht="15" customHeight="1">
      <c r="XEQ4284" s="13"/>
      <c r="XER4284" s="1"/>
      <c r="XES4284" s="7"/>
      <c r="XET4284" s="14"/>
      <c r="XEU4284" s="14"/>
      <c r="XEV4284" s="14"/>
      <c r="XFB4284" s="21"/>
      <c r="XFC4284" s="15"/>
    </row>
    <row r="4285" spans="16371:16383" ht="15" customHeight="1">
      <c r="XEQ4285" s="13"/>
      <c r="XER4285" s="1"/>
      <c r="XES4285" s="7"/>
      <c r="XET4285" s="14"/>
      <c r="XEU4285" s="14"/>
      <c r="XEV4285" s="14"/>
      <c r="XFB4285" s="21"/>
      <c r="XFC4285" s="15"/>
    </row>
    <row r="4286" spans="16371:16383" ht="15" customHeight="1">
      <c r="XEQ4286" s="13"/>
      <c r="XER4286" s="1"/>
      <c r="XES4286" s="7"/>
      <c r="XET4286" s="14"/>
      <c r="XEU4286" s="14"/>
      <c r="XEV4286" s="14"/>
      <c r="XFB4286" s="21"/>
      <c r="XFC4286" s="15"/>
    </row>
    <row r="4287" spans="16371:16383" ht="15" customHeight="1">
      <c r="XEQ4287" s="13"/>
      <c r="XER4287" s="1"/>
      <c r="XES4287" s="7"/>
      <c r="XET4287" s="14"/>
      <c r="XEU4287" s="14"/>
      <c r="XEV4287" s="14"/>
      <c r="XFB4287" s="21"/>
      <c r="XFC4287" s="15"/>
    </row>
    <row r="4288" spans="16371:16383" ht="15" customHeight="1">
      <c r="XEQ4288" s="13"/>
      <c r="XER4288" s="1"/>
      <c r="XES4288" s="7"/>
      <c r="XET4288" s="14"/>
      <c r="XEU4288" s="14"/>
      <c r="XEV4288" s="14"/>
      <c r="XFB4288" s="21"/>
      <c r="XFC4288" s="15"/>
    </row>
    <row r="4289" spans="16371:16383" ht="15" customHeight="1">
      <c r="XEQ4289" s="13"/>
      <c r="XER4289" s="1"/>
      <c r="XES4289" s="7"/>
      <c r="XET4289" s="14"/>
      <c r="XEU4289" s="14"/>
      <c r="XEV4289" s="14"/>
      <c r="XFB4289" s="21"/>
      <c r="XFC4289" s="15"/>
    </row>
    <row r="4290" spans="16371:16383" ht="15" customHeight="1">
      <c r="XEQ4290" s="13"/>
      <c r="XER4290" s="1"/>
      <c r="XES4290" s="7"/>
      <c r="XET4290" s="14"/>
      <c r="XEU4290" s="14"/>
      <c r="XEV4290" s="14"/>
      <c r="XFB4290" s="21"/>
      <c r="XFC4290" s="15"/>
    </row>
    <row r="4291" spans="16371:16383" ht="15" customHeight="1">
      <c r="XEQ4291" s="13"/>
      <c r="XER4291" s="1"/>
      <c r="XES4291" s="7"/>
      <c r="XET4291" s="14"/>
      <c r="XEU4291" s="14"/>
      <c r="XEV4291" s="14"/>
      <c r="XFB4291" s="21"/>
      <c r="XFC4291" s="15"/>
    </row>
    <row r="4292" spans="16371:16383" ht="15" customHeight="1">
      <c r="XEQ4292" s="13"/>
      <c r="XER4292" s="1"/>
      <c r="XES4292" s="7"/>
      <c r="XET4292" s="14"/>
      <c r="XEU4292" s="14"/>
      <c r="XEV4292" s="14"/>
      <c r="XFB4292" s="21"/>
      <c r="XFC4292" s="15"/>
    </row>
    <row r="4293" spans="16371:16383" ht="15" customHeight="1">
      <c r="XEQ4293" s="13"/>
      <c r="XER4293" s="1"/>
      <c r="XES4293" s="7"/>
      <c r="XET4293" s="14"/>
      <c r="XEU4293" s="14"/>
      <c r="XEV4293" s="14"/>
      <c r="XFB4293" s="21"/>
      <c r="XFC4293" s="15"/>
    </row>
    <row r="4294" spans="16371:16383" ht="15" customHeight="1">
      <c r="XEQ4294" s="13"/>
      <c r="XER4294" s="1"/>
      <c r="XES4294" s="7"/>
      <c r="XET4294" s="14"/>
      <c r="XEU4294" s="14"/>
      <c r="XEV4294" s="14"/>
      <c r="XFB4294" s="21"/>
      <c r="XFC4294" s="15"/>
    </row>
    <row r="4295" spans="16371:16383" ht="15" customHeight="1">
      <c r="XEQ4295" s="13"/>
      <c r="XER4295" s="1"/>
      <c r="XES4295" s="7"/>
      <c r="XET4295" s="14"/>
      <c r="XEU4295" s="14"/>
      <c r="XEV4295" s="14"/>
      <c r="XFB4295" s="21"/>
      <c r="XFC4295" s="15"/>
    </row>
    <row r="4296" spans="16371:16383" ht="15" customHeight="1">
      <c r="XEQ4296" s="13"/>
      <c r="XER4296" s="1"/>
      <c r="XES4296" s="7"/>
      <c r="XET4296" s="14"/>
      <c r="XEU4296" s="14"/>
      <c r="XEV4296" s="14"/>
      <c r="XFB4296" s="21"/>
      <c r="XFC4296" s="15"/>
    </row>
    <row r="4297" spans="16371:16383" ht="15" customHeight="1">
      <c r="XEQ4297" s="13"/>
      <c r="XER4297" s="1"/>
      <c r="XES4297" s="7"/>
      <c r="XET4297" s="14"/>
      <c r="XEU4297" s="14"/>
      <c r="XEV4297" s="14"/>
      <c r="XFB4297" s="21"/>
      <c r="XFC4297" s="15"/>
    </row>
    <row r="4298" spans="16371:16383" ht="15" customHeight="1">
      <c r="XEQ4298" s="13"/>
      <c r="XER4298" s="1"/>
      <c r="XES4298" s="7"/>
      <c r="XET4298" s="14"/>
      <c r="XEU4298" s="14"/>
      <c r="XEV4298" s="14"/>
      <c r="XFB4298" s="21"/>
      <c r="XFC4298" s="15"/>
    </row>
    <row r="4299" spans="16371:16383" ht="15" customHeight="1">
      <c r="XEQ4299" s="13"/>
      <c r="XER4299" s="1"/>
      <c r="XES4299" s="7"/>
      <c r="XET4299" s="14"/>
      <c r="XEU4299" s="14"/>
      <c r="XEV4299" s="14"/>
      <c r="XFB4299" s="21"/>
      <c r="XFC4299" s="15"/>
    </row>
    <row r="4300" spans="16371:16383" ht="15" customHeight="1">
      <c r="XEQ4300" s="13"/>
      <c r="XER4300" s="1"/>
      <c r="XES4300" s="7"/>
      <c r="XET4300" s="14"/>
      <c r="XEU4300" s="14"/>
      <c r="XEV4300" s="14"/>
      <c r="XFB4300" s="21"/>
      <c r="XFC4300" s="15"/>
    </row>
    <row r="4301" spans="16371:16383" ht="15" customHeight="1">
      <c r="XEQ4301" s="13"/>
      <c r="XER4301" s="1"/>
      <c r="XES4301" s="7"/>
      <c r="XET4301" s="14"/>
      <c r="XEU4301" s="14"/>
      <c r="XEV4301" s="14"/>
      <c r="XFB4301" s="21"/>
      <c r="XFC4301" s="15"/>
    </row>
    <row r="4302" spans="16371:16383" ht="15" customHeight="1">
      <c r="XEQ4302" s="13"/>
      <c r="XER4302" s="1"/>
      <c r="XES4302" s="7"/>
      <c r="XET4302" s="14"/>
      <c r="XEU4302" s="14"/>
      <c r="XEV4302" s="14"/>
      <c r="XFB4302" s="21"/>
      <c r="XFC4302" s="15"/>
    </row>
    <row r="4303" spans="16371:16383" ht="15" customHeight="1">
      <c r="XEQ4303" s="13"/>
      <c r="XER4303" s="1"/>
      <c r="XES4303" s="7"/>
      <c r="XET4303" s="14"/>
      <c r="XEU4303" s="14"/>
      <c r="XEV4303" s="14"/>
      <c r="XFB4303" s="21"/>
      <c r="XFC4303" s="15"/>
    </row>
    <row r="4304" spans="16371:16383" ht="15" customHeight="1">
      <c r="XEQ4304" s="13"/>
      <c r="XER4304" s="1"/>
      <c r="XES4304" s="7"/>
      <c r="XET4304" s="14"/>
      <c r="XEU4304" s="14"/>
      <c r="XEV4304" s="14"/>
      <c r="XFB4304" s="21"/>
      <c r="XFC4304" s="15"/>
    </row>
    <row r="4305" spans="16371:16383" ht="15" customHeight="1">
      <c r="XEQ4305" s="13"/>
      <c r="XER4305" s="1"/>
      <c r="XES4305" s="7"/>
      <c r="XET4305" s="14"/>
      <c r="XEU4305" s="14"/>
      <c r="XEV4305" s="14"/>
      <c r="XFB4305" s="21"/>
      <c r="XFC4305" s="15"/>
    </row>
    <row r="4306" spans="16371:16383" ht="15" customHeight="1">
      <c r="XEQ4306" s="13"/>
      <c r="XER4306" s="1"/>
      <c r="XES4306" s="7"/>
      <c r="XET4306" s="14"/>
      <c r="XEU4306" s="14"/>
      <c r="XEV4306" s="14"/>
      <c r="XFB4306" s="21"/>
      <c r="XFC4306" s="15"/>
    </row>
    <row r="4307" spans="16371:16383" ht="15" customHeight="1">
      <c r="XEQ4307" s="13"/>
      <c r="XER4307" s="1"/>
      <c r="XES4307" s="7"/>
      <c r="XET4307" s="14"/>
      <c r="XEU4307" s="14"/>
      <c r="XEV4307" s="14"/>
      <c r="XFB4307" s="21"/>
      <c r="XFC4307" s="15"/>
    </row>
    <row r="4308" spans="16371:16383" ht="15" customHeight="1">
      <c r="XEQ4308" s="13"/>
      <c r="XER4308" s="1"/>
      <c r="XES4308" s="7"/>
      <c r="XET4308" s="14"/>
      <c r="XEU4308" s="14"/>
      <c r="XEV4308" s="14"/>
      <c r="XFB4308" s="21"/>
      <c r="XFC4308" s="15"/>
    </row>
    <row r="4309" spans="16371:16383" ht="15" customHeight="1">
      <c r="XEQ4309" s="13"/>
      <c r="XER4309" s="1"/>
      <c r="XES4309" s="7"/>
      <c r="XET4309" s="14"/>
      <c r="XEU4309" s="14"/>
      <c r="XEV4309" s="14"/>
      <c r="XFB4309" s="21"/>
      <c r="XFC4309" s="15"/>
    </row>
    <row r="4310" spans="16371:16383" ht="15" customHeight="1">
      <c r="XEQ4310" s="13"/>
      <c r="XER4310" s="1"/>
      <c r="XES4310" s="7"/>
      <c r="XET4310" s="14"/>
      <c r="XEU4310" s="14"/>
      <c r="XEV4310" s="14"/>
      <c r="XFB4310" s="21"/>
      <c r="XFC4310" s="15"/>
    </row>
    <row r="4311" spans="16371:16383" ht="15" customHeight="1">
      <c r="XEQ4311" s="13"/>
      <c r="XER4311" s="1"/>
      <c r="XES4311" s="7"/>
      <c r="XET4311" s="14"/>
      <c r="XEU4311" s="14"/>
      <c r="XEV4311" s="14"/>
      <c r="XFB4311" s="21"/>
      <c r="XFC4311" s="15"/>
    </row>
    <row r="4312" spans="16371:16383" ht="15" customHeight="1">
      <c r="XEQ4312" s="13"/>
      <c r="XER4312" s="1"/>
      <c r="XES4312" s="7"/>
      <c r="XET4312" s="14"/>
      <c r="XEU4312" s="14"/>
      <c r="XEV4312" s="14"/>
      <c r="XFB4312" s="21"/>
      <c r="XFC4312" s="15"/>
    </row>
    <row r="4313" spans="16371:16383" ht="15" customHeight="1">
      <c r="XEQ4313" s="13"/>
      <c r="XER4313" s="1"/>
      <c r="XES4313" s="7"/>
      <c r="XET4313" s="14"/>
      <c r="XEU4313" s="14"/>
      <c r="XEV4313" s="14"/>
      <c r="XFB4313" s="21"/>
      <c r="XFC4313" s="15"/>
    </row>
    <row r="4314" spans="16371:16383" ht="15" customHeight="1">
      <c r="XEQ4314" s="13"/>
      <c r="XER4314" s="1"/>
      <c r="XES4314" s="7"/>
      <c r="XET4314" s="14"/>
      <c r="XEU4314" s="14"/>
      <c r="XEV4314" s="14"/>
      <c r="XFB4314" s="21"/>
      <c r="XFC4314" s="15"/>
    </row>
    <row r="4315" spans="16371:16383" ht="15" customHeight="1">
      <c r="XEQ4315" s="13"/>
      <c r="XER4315" s="1"/>
      <c r="XES4315" s="7"/>
      <c r="XET4315" s="14"/>
      <c r="XEU4315" s="14"/>
      <c r="XEV4315" s="14"/>
      <c r="XFB4315" s="21"/>
      <c r="XFC4315" s="15"/>
    </row>
    <row r="4316" spans="16371:16383" ht="15" customHeight="1">
      <c r="XEQ4316" s="13"/>
      <c r="XER4316" s="1"/>
      <c r="XES4316" s="7"/>
      <c r="XET4316" s="14"/>
      <c r="XEU4316" s="14"/>
      <c r="XEV4316" s="14"/>
      <c r="XFB4316" s="21"/>
      <c r="XFC4316" s="15"/>
    </row>
    <row r="4317" spans="16371:16383" ht="15" customHeight="1">
      <c r="XEQ4317" s="13"/>
      <c r="XER4317" s="1"/>
      <c r="XES4317" s="7"/>
      <c r="XET4317" s="14"/>
      <c r="XEU4317" s="14"/>
      <c r="XEV4317" s="14"/>
      <c r="XFB4317" s="21"/>
      <c r="XFC4317" s="15"/>
    </row>
    <row r="4318" spans="16371:16383" ht="15" customHeight="1">
      <c r="XEQ4318" s="13"/>
      <c r="XER4318" s="1"/>
      <c r="XES4318" s="7"/>
      <c r="XET4318" s="14"/>
      <c r="XEU4318" s="14"/>
      <c r="XEV4318" s="14"/>
      <c r="XFB4318" s="21"/>
      <c r="XFC4318" s="15"/>
    </row>
    <row r="4319" spans="16371:16383" ht="15" customHeight="1">
      <c r="XEQ4319" s="13"/>
      <c r="XER4319" s="1"/>
      <c r="XES4319" s="7"/>
      <c r="XET4319" s="14"/>
      <c r="XEU4319" s="14"/>
      <c r="XEV4319" s="14"/>
      <c r="XFB4319" s="21"/>
      <c r="XFC4319" s="15"/>
    </row>
    <row r="4320" spans="16371:16383" ht="15" customHeight="1">
      <c r="XEQ4320" s="13"/>
      <c r="XER4320" s="1"/>
      <c r="XES4320" s="7"/>
      <c r="XET4320" s="14"/>
      <c r="XEU4320" s="14"/>
      <c r="XEV4320" s="14"/>
      <c r="XFB4320" s="21"/>
      <c r="XFC4320" s="15"/>
    </row>
    <row r="4321" spans="16371:16383" ht="15" customHeight="1">
      <c r="XEQ4321" s="13"/>
      <c r="XER4321" s="1"/>
      <c r="XES4321" s="7"/>
      <c r="XET4321" s="14"/>
      <c r="XEU4321" s="14"/>
      <c r="XEV4321" s="14"/>
      <c r="XFB4321" s="21"/>
      <c r="XFC4321" s="15"/>
    </row>
    <row r="4322" spans="16371:16383" ht="15" customHeight="1">
      <c r="XEQ4322" s="13"/>
      <c r="XER4322" s="1"/>
      <c r="XES4322" s="7"/>
      <c r="XET4322" s="14"/>
      <c r="XEU4322" s="14"/>
      <c r="XEV4322" s="14"/>
      <c r="XFB4322" s="21"/>
      <c r="XFC4322" s="15"/>
    </row>
    <row r="4323" spans="16371:16383" ht="15" customHeight="1">
      <c r="XEQ4323" s="13"/>
      <c r="XER4323" s="1"/>
      <c r="XES4323" s="7"/>
      <c r="XET4323" s="14"/>
      <c r="XEU4323" s="14"/>
      <c r="XEV4323" s="14"/>
      <c r="XFB4323" s="21"/>
      <c r="XFC4323" s="15"/>
    </row>
    <row r="4324" spans="16371:16383" ht="15" customHeight="1">
      <c r="XEQ4324" s="13"/>
      <c r="XER4324" s="1"/>
      <c r="XES4324" s="7"/>
      <c r="XET4324" s="14"/>
      <c r="XEU4324" s="14"/>
      <c r="XEV4324" s="14"/>
      <c r="XFB4324" s="21"/>
      <c r="XFC4324" s="15"/>
    </row>
    <row r="4325" spans="16371:16383" ht="15" customHeight="1">
      <c r="XEQ4325" s="13"/>
      <c r="XER4325" s="1"/>
      <c r="XES4325" s="7"/>
      <c r="XET4325" s="14"/>
      <c r="XEU4325" s="14"/>
      <c r="XEV4325" s="14"/>
      <c r="XFB4325" s="21"/>
      <c r="XFC4325" s="15"/>
    </row>
    <row r="4326" spans="16371:16383" ht="15" customHeight="1">
      <c r="XEQ4326" s="13"/>
      <c r="XER4326" s="1"/>
      <c r="XES4326" s="7"/>
      <c r="XET4326" s="14"/>
      <c r="XEU4326" s="14"/>
      <c r="XEV4326" s="14"/>
      <c r="XFB4326" s="21"/>
      <c r="XFC4326" s="15"/>
    </row>
    <row r="4327" spans="16371:16383" ht="15" customHeight="1">
      <c r="XEQ4327" s="13"/>
      <c r="XER4327" s="1"/>
      <c r="XES4327" s="7"/>
      <c r="XET4327" s="14"/>
      <c r="XEU4327" s="14"/>
      <c r="XEV4327" s="14"/>
      <c r="XFB4327" s="21"/>
      <c r="XFC4327" s="15"/>
    </row>
    <row r="4328" spans="16371:16383" ht="15" customHeight="1">
      <c r="XEQ4328" s="13"/>
      <c r="XER4328" s="1"/>
      <c r="XES4328" s="7"/>
      <c r="XET4328" s="14"/>
      <c r="XEU4328" s="14"/>
      <c r="XEV4328" s="14"/>
      <c r="XFB4328" s="21"/>
      <c r="XFC4328" s="15"/>
    </row>
    <row r="4329" spans="16371:16383" ht="15" customHeight="1">
      <c r="XEQ4329" s="13"/>
      <c r="XER4329" s="1"/>
      <c r="XES4329" s="7"/>
      <c r="XET4329" s="14"/>
      <c r="XEU4329" s="14"/>
      <c r="XEV4329" s="14"/>
      <c r="XFB4329" s="21"/>
      <c r="XFC4329" s="15"/>
    </row>
    <row r="4330" spans="16371:16383" ht="15" customHeight="1">
      <c r="XEQ4330" s="13"/>
      <c r="XER4330" s="1"/>
      <c r="XES4330" s="7"/>
      <c r="XET4330" s="14"/>
      <c r="XEU4330" s="14"/>
      <c r="XEV4330" s="14"/>
      <c r="XFB4330" s="21"/>
      <c r="XFC4330" s="15"/>
    </row>
    <row r="4331" spans="16371:16383" ht="15" customHeight="1">
      <c r="XEQ4331" s="13"/>
      <c r="XER4331" s="1"/>
      <c r="XES4331" s="7"/>
      <c r="XET4331" s="14"/>
      <c r="XEU4331" s="14"/>
      <c r="XEV4331" s="14"/>
      <c r="XFB4331" s="21"/>
      <c r="XFC4331" s="15"/>
    </row>
    <row r="4332" spans="16371:16383" ht="15" customHeight="1">
      <c r="XEQ4332" s="13"/>
      <c r="XER4332" s="1"/>
      <c r="XES4332" s="7"/>
      <c r="XET4332" s="14"/>
      <c r="XEU4332" s="14"/>
      <c r="XEV4332" s="14"/>
      <c r="XFB4332" s="21"/>
      <c r="XFC4332" s="15"/>
    </row>
    <row r="4333" spans="16371:16383" ht="15" customHeight="1">
      <c r="XEQ4333" s="13"/>
      <c r="XER4333" s="1"/>
      <c r="XES4333" s="7"/>
      <c r="XET4333" s="14"/>
      <c r="XEU4333" s="14"/>
      <c r="XEV4333" s="14"/>
      <c r="XFB4333" s="21"/>
      <c r="XFC4333" s="15"/>
    </row>
    <row r="4334" spans="16371:16383" ht="15" customHeight="1">
      <c r="XEQ4334" s="13"/>
      <c r="XER4334" s="1"/>
      <c r="XES4334" s="7"/>
      <c r="XET4334" s="14"/>
      <c r="XEU4334" s="14"/>
      <c r="XEV4334" s="14"/>
      <c r="XFB4334" s="21"/>
      <c r="XFC4334" s="15"/>
    </row>
    <row r="4335" spans="16371:16383" ht="15" customHeight="1">
      <c r="XEQ4335" s="13"/>
      <c r="XER4335" s="1"/>
      <c r="XES4335" s="7"/>
      <c r="XET4335" s="14"/>
      <c r="XEU4335" s="14"/>
      <c r="XEV4335" s="14"/>
      <c r="XFB4335" s="21"/>
      <c r="XFC4335" s="15"/>
    </row>
    <row r="4336" spans="16371:16383" ht="15" customHeight="1">
      <c r="XEQ4336" s="13"/>
      <c r="XER4336" s="1"/>
      <c r="XES4336" s="7"/>
      <c r="XET4336" s="14"/>
      <c r="XEU4336" s="14"/>
      <c r="XEV4336" s="14"/>
      <c r="XFB4336" s="21"/>
      <c r="XFC4336" s="15"/>
    </row>
    <row r="4337" spans="16371:16383" ht="15" customHeight="1">
      <c r="XEQ4337" s="13"/>
      <c r="XER4337" s="1"/>
      <c r="XES4337" s="7"/>
      <c r="XET4337" s="14"/>
      <c r="XEU4337" s="14"/>
      <c r="XEV4337" s="14"/>
      <c r="XFB4337" s="21"/>
      <c r="XFC4337" s="15"/>
    </row>
    <row r="4338" spans="16371:16383" ht="15" customHeight="1">
      <c r="XEQ4338" s="13"/>
      <c r="XER4338" s="1"/>
      <c r="XES4338" s="7"/>
      <c r="XET4338" s="14"/>
      <c r="XEU4338" s="14"/>
      <c r="XEV4338" s="14"/>
      <c r="XFB4338" s="21"/>
      <c r="XFC4338" s="15"/>
    </row>
    <row r="4339" spans="16371:16383" ht="15" customHeight="1">
      <c r="XEQ4339" s="13"/>
      <c r="XER4339" s="1"/>
      <c r="XES4339" s="7"/>
      <c r="XET4339" s="14"/>
      <c r="XEU4339" s="14"/>
      <c r="XEV4339" s="14"/>
      <c r="XFB4339" s="21"/>
      <c r="XFC4339" s="15"/>
    </row>
    <row r="4340" spans="16371:16383" ht="15" customHeight="1">
      <c r="XEQ4340" s="13"/>
      <c r="XER4340" s="1"/>
      <c r="XES4340" s="7"/>
      <c r="XET4340" s="14"/>
      <c r="XEU4340" s="14"/>
      <c r="XEV4340" s="14"/>
      <c r="XFB4340" s="21"/>
      <c r="XFC4340" s="15"/>
    </row>
    <row r="4341" spans="16371:16383" ht="15" customHeight="1">
      <c r="XEQ4341" s="13"/>
      <c r="XER4341" s="1"/>
      <c r="XES4341" s="7"/>
      <c r="XET4341" s="14"/>
      <c r="XEU4341" s="14"/>
      <c r="XEV4341" s="14"/>
      <c r="XFB4341" s="21"/>
      <c r="XFC4341" s="15"/>
    </row>
    <row r="4342" spans="16371:16383" ht="15" customHeight="1">
      <c r="XEQ4342" s="13"/>
      <c r="XER4342" s="1"/>
      <c r="XES4342" s="7"/>
      <c r="XET4342" s="14"/>
      <c r="XEU4342" s="14"/>
      <c r="XEV4342" s="14"/>
      <c r="XFB4342" s="21"/>
      <c r="XFC4342" s="15"/>
    </row>
    <row r="4343" spans="16371:16383" ht="15" customHeight="1">
      <c r="XEQ4343" s="13"/>
      <c r="XER4343" s="1"/>
      <c r="XES4343" s="7"/>
      <c r="XET4343" s="14"/>
      <c r="XEU4343" s="14"/>
      <c r="XEV4343" s="14"/>
      <c r="XFB4343" s="21"/>
      <c r="XFC4343" s="15"/>
    </row>
    <row r="4344" spans="16371:16383" ht="15" customHeight="1">
      <c r="XEQ4344" s="13"/>
      <c r="XER4344" s="1"/>
      <c r="XES4344" s="7"/>
      <c r="XET4344" s="14"/>
      <c r="XEU4344" s="14"/>
      <c r="XEV4344" s="14"/>
      <c r="XFB4344" s="21"/>
      <c r="XFC4344" s="15"/>
    </row>
    <row r="4345" spans="16371:16383" ht="15" customHeight="1">
      <c r="XEQ4345" s="13"/>
      <c r="XER4345" s="1"/>
      <c r="XES4345" s="7"/>
      <c r="XET4345" s="14"/>
      <c r="XEU4345" s="14"/>
      <c r="XEV4345" s="14"/>
      <c r="XFB4345" s="21"/>
      <c r="XFC4345" s="15"/>
    </row>
    <row r="4346" spans="16371:16383" ht="15" customHeight="1">
      <c r="XEQ4346" s="13"/>
      <c r="XER4346" s="1"/>
      <c r="XES4346" s="7"/>
      <c r="XET4346" s="14"/>
      <c r="XEU4346" s="14"/>
      <c r="XEV4346" s="14"/>
      <c r="XFB4346" s="21"/>
      <c r="XFC4346" s="15"/>
    </row>
    <row r="4347" spans="16371:16383" ht="15" customHeight="1">
      <c r="XEQ4347" s="13"/>
      <c r="XER4347" s="1"/>
      <c r="XES4347" s="7"/>
      <c r="XET4347" s="14"/>
      <c r="XEU4347" s="14"/>
      <c r="XEV4347" s="14"/>
      <c r="XFB4347" s="21"/>
      <c r="XFC4347" s="15"/>
    </row>
    <row r="4348" spans="16371:16383" ht="15" customHeight="1">
      <c r="XEQ4348" s="13"/>
      <c r="XER4348" s="1"/>
      <c r="XES4348" s="7"/>
      <c r="XET4348" s="14"/>
      <c r="XEU4348" s="14"/>
      <c r="XEV4348" s="14"/>
      <c r="XFB4348" s="21"/>
      <c r="XFC4348" s="15"/>
    </row>
    <row r="4349" spans="16371:16383" ht="15" customHeight="1">
      <c r="XEQ4349" s="13"/>
      <c r="XER4349" s="1"/>
      <c r="XES4349" s="7"/>
      <c r="XET4349" s="14"/>
      <c r="XEU4349" s="14"/>
      <c r="XEV4349" s="14"/>
      <c r="XFB4349" s="21"/>
      <c r="XFC4349" s="15"/>
    </row>
    <row r="4350" spans="16371:16383" ht="15" customHeight="1">
      <c r="XEQ4350" s="13"/>
      <c r="XER4350" s="1"/>
      <c r="XES4350" s="7"/>
      <c r="XET4350" s="14"/>
      <c r="XEU4350" s="14"/>
      <c r="XEV4350" s="14"/>
      <c r="XFB4350" s="21"/>
      <c r="XFC4350" s="15"/>
    </row>
    <row r="4351" spans="16371:16383" ht="15" customHeight="1">
      <c r="XEQ4351" s="13"/>
      <c r="XER4351" s="1"/>
      <c r="XES4351" s="7"/>
      <c r="XET4351" s="14"/>
      <c r="XEU4351" s="14"/>
      <c r="XEV4351" s="14"/>
      <c r="XFB4351" s="21"/>
      <c r="XFC4351" s="15"/>
    </row>
    <row r="4352" spans="16371:16383" ht="15" customHeight="1">
      <c r="XEQ4352" s="13"/>
      <c r="XER4352" s="1"/>
      <c r="XES4352" s="7"/>
      <c r="XET4352" s="14"/>
      <c r="XEU4352" s="14"/>
      <c r="XEV4352" s="14"/>
      <c r="XFB4352" s="21"/>
      <c r="XFC4352" s="15"/>
    </row>
    <row r="4353" spans="16371:16383" ht="15" customHeight="1">
      <c r="XEQ4353" s="13"/>
      <c r="XER4353" s="1"/>
      <c r="XES4353" s="7"/>
      <c r="XET4353" s="14"/>
      <c r="XEU4353" s="14"/>
      <c r="XEV4353" s="14"/>
      <c r="XFB4353" s="21"/>
      <c r="XFC4353" s="15"/>
    </row>
    <row r="4354" spans="16371:16383" ht="15" customHeight="1">
      <c r="XEQ4354" s="13"/>
      <c r="XER4354" s="1"/>
      <c r="XES4354" s="7"/>
      <c r="XET4354" s="14"/>
      <c r="XEU4354" s="14"/>
      <c r="XEV4354" s="14"/>
      <c r="XFB4354" s="21"/>
      <c r="XFC4354" s="15"/>
    </row>
    <row r="4355" spans="16371:16383" ht="15" customHeight="1">
      <c r="XEQ4355" s="13"/>
      <c r="XER4355" s="1"/>
      <c r="XES4355" s="7"/>
      <c r="XET4355" s="14"/>
      <c r="XEU4355" s="14"/>
      <c r="XEV4355" s="14"/>
      <c r="XFB4355" s="21"/>
      <c r="XFC4355" s="15"/>
    </row>
    <row r="4356" spans="16371:16383" ht="15" customHeight="1">
      <c r="XEQ4356" s="13"/>
      <c r="XER4356" s="1"/>
      <c r="XES4356" s="7"/>
      <c r="XET4356" s="14"/>
      <c r="XEU4356" s="14"/>
      <c r="XEV4356" s="14"/>
      <c r="XFB4356" s="21"/>
      <c r="XFC4356" s="15"/>
    </row>
    <row r="4357" spans="16371:16383" ht="15" customHeight="1">
      <c r="XEQ4357" s="13"/>
      <c r="XER4357" s="1"/>
      <c r="XES4357" s="7"/>
      <c r="XET4357" s="14"/>
      <c r="XEU4357" s="14"/>
      <c r="XEV4357" s="14"/>
      <c r="XFB4357" s="21"/>
      <c r="XFC4357" s="15"/>
    </row>
    <row r="4358" spans="16371:16383" ht="15" customHeight="1">
      <c r="XEQ4358" s="13"/>
      <c r="XER4358" s="1"/>
      <c r="XES4358" s="7"/>
      <c r="XET4358" s="14"/>
      <c r="XEU4358" s="14"/>
      <c r="XEV4358" s="14"/>
      <c r="XFB4358" s="21"/>
      <c r="XFC4358" s="15"/>
    </row>
    <row r="4359" spans="16371:16383" ht="15" customHeight="1">
      <c r="XEQ4359" s="13"/>
      <c r="XER4359" s="1"/>
      <c r="XES4359" s="7"/>
      <c r="XET4359" s="14"/>
      <c r="XEU4359" s="14"/>
      <c r="XEV4359" s="14"/>
      <c r="XFB4359" s="21"/>
      <c r="XFC4359" s="15"/>
    </row>
    <row r="4360" spans="16371:16383" ht="15" customHeight="1">
      <c r="XEQ4360" s="13"/>
      <c r="XER4360" s="1"/>
      <c r="XES4360" s="7"/>
      <c r="XET4360" s="14"/>
      <c r="XEU4360" s="14"/>
      <c r="XEV4360" s="14"/>
      <c r="XFB4360" s="21"/>
      <c r="XFC4360" s="15"/>
    </row>
    <row r="4361" spans="16371:16383" ht="15" customHeight="1">
      <c r="XEQ4361" s="13"/>
      <c r="XER4361" s="1"/>
      <c r="XES4361" s="7"/>
      <c r="XET4361" s="14"/>
      <c r="XEU4361" s="14"/>
      <c r="XEV4361" s="14"/>
      <c r="XFB4361" s="21"/>
      <c r="XFC4361" s="15"/>
    </row>
    <row r="4362" spans="16371:16383" ht="15" customHeight="1">
      <c r="XEQ4362" s="13"/>
      <c r="XER4362" s="1"/>
      <c r="XES4362" s="7"/>
      <c r="XET4362" s="14"/>
      <c r="XEU4362" s="14"/>
      <c r="XEV4362" s="14"/>
      <c r="XFB4362" s="21"/>
      <c r="XFC4362" s="15"/>
    </row>
    <row r="4363" spans="16371:16383" ht="15" customHeight="1">
      <c r="XEQ4363" s="13"/>
      <c r="XER4363" s="1"/>
      <c r="XES4363" s="7"/>
      <c r="XET4363" s="14"/>
      <c r="XEU4363" s="14"/>
      <c r="XEV4363" s="14"/>
      <c r="XFB4363" s="21"/>
      <c r="XFC4363" s="15"/>
    </row>
    <row r="4364" spans="16371:16383" ht="15" customHeight="1">
      <c r="XEQ4364" s="13"/>
      <c r="XER4364" s="1"/>
      <c r="XES4364" s="7"/>
      <c r="XET4364" s="14"/>
      <c r="XEU4364" s="14"/>
      <c r="XEV4364" s="14"/>
      <c r="XFB4364" s="21"/>
      <c r="XFC4364" s="15"/>
    </row>
    <row r="4365" spans="16371:16383" ht="15" customHeight="1">
      <c r="XEQ4365" s="13"/>
      <c r="XER4365" s="1"/>
      <c r="XES4365" s="7"/>
      <c r="XET4365" s="14"/>
      <c r="XEU4365" s="14"/>
      <c r="XEV4365" s="14"/>
      <c r="XFB4365" s="21"/>
      <c r="XFC4365" s="15"/>
    </row>
    <row r="4366" spans="16371:16383" ht="15" customHeight="1">
      <c r="XEQ4366" s="13"/>
      <c r="XER4366" s="1"/>
      <c r="XES4366" s="7"/>
      <c r="XET4366" s="14"/>
      <c r="XEU4366" s="14"/>
      <c r="XEV4366" s="14"/>
      <c r="XFB4366" s="21"/>
      <c r="XFC4366" s="15"/>
    </row>
    <row r="4367" spans="16371:16383" ht="15" customHeight="1">
      <c r="XEQ4367" s="13"/>
      <c r="XER4367" s="1"/>
      <c r="XES4367" s="7"/>
      <c r="XET4367" s="14"/>
      <c r="XEU4367" s="14"/>
      <c r="XEV4367" s="14"/>
      <c r="XFB4367" s="21"/>
      <c r="XFC4367" s="15"/>
    </row>
    <row r="4368" spans="16371:16383" ht="15" customHeight="1">
      <c r="XEQ4368" s="13"/>
      <c r="XER4368" s="1"/>
      <c r="XES4368" s="7"/>
      <c r="XET4368" s="14"/>
      <c r="XEU4368" s="14"/>
      <c r="XEV4368" s="14"/>
      <c r="XFB4368" s="21"/>
      <c r="XFC4368" s="15"/>
    </row>
    <row r="4369" spans="16371:16383" ht="15" customHeight="1">
      <c r="XEQ4369" s="13"/>
      <c r="XER4369" s="1"/>
      <c r="XES4369" s="7"/>
      <c r="XET4369" s="14"/>
      <c r="XEU4369" s="14"/>
      <c r="XEV4369" s="14"/>
      <c r="XFB4369" s="21"/>
      <c r="XFC4369" s="15"/>
    </row>
    <row r="4370" spans="16371:16383" ht="15" customHeight="1">
      <c r="XEQ4370" s="13"/>
      <c r="XER4370" s="1"/>
      <c r="XES4370" s="7"/>
      <c r="XET4370" s="14"/>
      <c r="XEU4370" s="14"/>
      <c r="XEV4370" s="14"/>
      <c r="XFB4370" s="21"/>
      <c r="XFC4370" s="15"/>
    </row>
    <row r="4371" spans="16371:16383" ht="15" customHeight="1">
      <c r="XEQ4371" s="13"/>
      <c r="XER4371" s="1"/>
      <c r="XES4371" s="7"/>
      <c r="XET4371" s="14"/>
      <c r="XEU4371" s="14"/>
      <c r="XEV4371" s="14"/>
      <c r="XFB4371" s="21"/>
      <c r="XFC4371" s="15"/>
    </row>
    <row r="4372" spans="16371:16383" ht="15" customHeight="1">
      <c r="XEQ4372" s="13"/>
      <c r="XER4372" s="1"/>
      <c r="XES4372" s="7"/>
      <c r="XET4372" s="14"/>
      <c r="XEU4372" s="14"/>
      <c r="XEV4372" s="14"/>
      <c r="XFB4372" s="21"/>
      <c r="XFC4372" s="15"/>
    </row>
    <row r="4373" spans="16371:16383" ht="15" customHeight="1">
      <c r="XEQ4373" s="13"/>
      <c r="XER4373" s="1"/>
      <c r="XES4373" s="7"/>
      <c r="XET4373" s="14"/>
      <c r="XEU4373" s="14"/>
      <c r="XEV4373" s="14"/>
      <c r="XFB4373" s="21"/>
      <c r="XFC4373" s="15"/>
    </row>
    <row r="4374" spans="16371:16383" ht="15" customHeight="1">
      <c r="XEQ4374" s="13"/>
      <c r="XER4374" s="1"/>
      <c r="XES4374" s="7"/>
      <c r="XET4374" s="14"/>
      <c r="XEU4374" s="14"/>
      <c r="XEV4374" s="14"/>
      <c r="XFB4374" s="21"/>
      <c r="XFC4374" s="15"/>
    </row>
    <row r="4375" spans="16371:16383" ht="15" customHeight="1">
      <c r="XEQ4375" s="13"/>
      <c r="XER4375" s="1"/>
      <c r="XES4375" s="7"/>
      <c r="XET4375" s="14"/>
      <c r="XEU4375" s="14"/>
      <c r="XEV4375" s="14"/>
      <c r="XFB4375" s="21"/>
      <c r="XFC4375" s="15"/>
    </row>
    <row r="4376" spans="16371:16383" ht="15" customHeight="1">
      <c r="XEQ4376" s="13"/>
      <c r="XER4376" s="1"/>
      <c r="XES4376" s="7"/>
      <c r="XET4376" s="14"/>
      <c r="XEU4376" s="14"/>
      <c r="XEV4376" s="14"/>
      <c r="XFB4376" s="21"/>
      <c r="XFC4376" s="15"/>
    </row>
    <row r="4377" spans="16371:16383" ht="15" customHeight="1">
      <c r="XEQ4377" s="13"/>
      <c r="XER4377" s="1"/>
      <c r="XES4377" s="7"/>
      <c r="XET4377" s="14"/>
      <c r="XEU4377" s="14"/>
      <c r="XEV4377" s="14"/>
      <c r="XFB4377" s="21"/>
      <c r="XFC4377" s="15"/>
    </row>
    <row r="4378" spans="16371:16383" ht="15" customHeight="1">
      <c r="XEQ4378" s="13"/>
      <c r="XER4378" s="1"/>
      <c r="XES4378" s="7"/>
      <c r="XET4378" s="14"/>
      <c r="XEU4378" s="14"/>
      <c r="XEV4378" s="14"/>
      <c r="XFB4378" s="21"/>
      <c r="XFC4378" s="15"/>
    </row>
    <row r="4379" spans="16371:16383" ht="15" customHeight="1">
      <c r="XEQ4379" s="13"/>
      <c r="XER4379" s="1"/>
      <c r="XES4379" s="7"/>
      <c r="XET4379" s="14"/>
      <c r="XEU4379" s="14"/>
      <c r="XEV4379" s="14"/>
      <c r="XFB4379" s="21"/>
      <c r="XFC4379" s="15"/>
    </row>
    <row r="4380" spans="16371:16383" ht="15" customHeight="1">
      <c r="XEQ4380" s="13"/>
      <c r="XER4380" s="1"/>
      <c r="XES4380" s="7"/>
      <c r="XET4380" s="14"/>
      <c r="XEU4380" s="14"/>
      <c r="XEV4380" s="14"/>
      <c r="XFB4380" s="21"/>
      <c r="XFC4380" s="15"/>
    </row>
    <row r="4381" spans="16371:16383" ht="15" customHeight="1">
      <c r="XEQ4381" s="13"/>
      <c r="XER4381" s="1"/>
      <c r="XES4381" s="7"/>
      <c r="XET4381" s="14"/>
      <c r="XEU4381" s="14"/>
      <c r="XEV4381" s="14"/>
      <c r="XFB4381" s="21"/>
      <c r="XFC4381" s="15"/>
    </row>
    <row r="4382" spans="16371:16383" ht="15" customHeight="1">
      <c r="XEQ4382" s="13"/>
      <c r="XER4382" s="1"/>
      <c r="XES4382" s="7"/>
      <c r="XET4382" s="14"/>
      <c r="XEU4382" s="14"/>
      <c r="XEV4382" s="14"/>
      <c r="XFB4382" s="21"/>
      <c r="XFC4382" s="15"/>
    </row>
    <row r="4383" spans="16371:16383" ht="15" customHeight="1">
      <c r="XEQ4383" s="13"/>
      <c r="XER4383" s="1"/>
      <c r="XES4383" s="7"/>
      <c r="XET4383" s="14"/>
      <c r="XEU4383" s="14"/>
      <c r="XEV4383" s="14"/>
      <c r="XFB4383" s="21"/>
      <c r="XFC4383" s="15"/>
    </row>
    <row r="4384" spans="16371:16383" ht="15" customHeight="1">
      <c r="XEQ4384" s="13"/>
      <c r="XER4384" s="1"/>
      <c r="XES4384" s="7"/>
      <c r="XET4384" s="14"/>
      <c r="XEU4384" s="14"/>
      <c r="XEV4384" s="14"/>
      <c r="XFB4384" s="21"/>
      <c r="XFC4384" s="15"/>
    </row>
    <row r="4385" spans="16371:16383" ht="15" customHeight="1">
      <c r="XEQ4385" s="13"/>
      <c r="XER4385" s="1"/>
      <c r="XES4385" s="7"/>
      <c r="XET4385" s="14"/>
      <c r="XEU4385" s="14"/>
      <c r="XEV4385" s="14"/>
      <c r="XFB4385" s="21"/>
      <c r="XFC4385" s="15"/>
    </row>
    <row r="4386" spans="16371:16383" ht="15" customHeight="1">
      <c r="XEQ4386" s="13"/>
      <c r="XER4386" s="1"/>
      <c r="XES4386" s="7"/>
      <c r="XET4386" s="14"/>
      <c r="XEU4386" s="14"/>
      <c r="XEV4386" s="14"/>
      <c r="XFB4386" s="21"/>
      <c r="XFC4386" s="15"/>
    </row>
    <row r="4387" spans="16371:16383" ht="15" customHeight="1">
      <c r="XEQ4387" s="13"/>
      <c r="XER4387" s="1"/>
      <c r="XES4387" s="7"/>
      <c r="XET4387" s="14"/>
      <c r="XEU4387" s="14"/>
      <c r="XEV4387" s="14"/>
      <c r="XFB4387" s="21"/>
      <c r="XFC4387" s="15"/>
    </row>
    <row r="4388" spans="16371:16383" ht="15" customHeight="1">
      <c r="XEQ4388" s="13"/>
      <c r="XER4388" s="1"/>
      <c r="XES4388" s="7"/>
      <c r="XET4388" s="14"/>
      <c r="XEU4388" s="14"/>
      <c r="XEV4388" s="14"/>
      <c r="XFB4388" s="21"/>
      <c r="XFC4388" s="15"/>
    </row>
    <row r="4389" spans="16371:16383" ht="15" customHeight="1">
      <c r="XEQ4389" s="13"/>
      <c r="XER4389" s="1"/>
      <c r="XES4389" s="7"/>
      <c r="XET4389" s="14"/>
      <c r="XEU4389" s="14"/>
      <c r="XEV4389" s="14"/>
      <c r="XFB4389" s="21"/>
      <c r="XFC4389" s="15"/>
    </row>
    <row r="4390" spans="16371:16383" ht="15" customHeight="1">
      <c r="XEQ4390" s="13"/>
      <c r="XER4390" s="1"/>
      <c r="XES4390" s="7"/>
      <c r="XET4390" s="14"/>
      <c r="XEU4390" s="14"/>
      <c r="XEV4390" s="14"/>
      <c r="XFB4390" s="21"/>
      <c r="XFC4390" s="15"/>
    </row>
    <row r="4391" spans="16371:16383" ht="15" customHeight="1">
      <c r="XEQ4391" s="13"/>
      <c r="XER4391" s="1"/>
      <c r="XES4391" s="7"/>
      <c r="XET4391" s="14"/>
      <c r="XEU4391" s="14"/>
      <c r="XEV4391" s="14"/>
      <c r="XFB4391" s="21"/>
      <c r="XFC4391" s="15"/>
    </row>
    <row r="4392" spans="16371:16383" ht="15" customHeight="1">
      <c r="XEQ4392" s="13"/>
      <c r="XER4392" s="1"/>
      <c r="XES4392" s="7"/>
      <c r="XET4392" s="14"/>
      <c r="XEU4392" s="14"/>
      <c r="XEV4392" s="14"/>
      <c r="XFB4392" s="21"/>
      <c r="XFC4392" s="15"/>
    </row>
    <row r="4393" spans="16371:16383" ht="15" customHeight="1">
      <c r="XEQ4393" s="13"/>
      <c r="XER4393" s="1"/>
      <c r="XES4393" s="7"/>
      <c r="XET4393" s="14"/>
      <c r="XEU4393" s="14"/>
      <c r="XEV4393" s="14"/>
      <c r="XFB4393" s="21"/>
      <c r="XFC4393" s="15"/>
    </row>
    <row r="4394" spans="16371:16383" ht="15" customHeight="1">
      <c r="XEQ4394" s="13"/>
      <c r="XER4394" s="1"/>
      <c r="XES4394" s="7"/>
      <c r="XET4394" s="14"/>
      <c r="XEU4394" s="14"/>
      <c r="XEV4394" s="14"/>
      <c r="XFB4394" s="21"/>
      <c r="XFC4394" s="15"/>
    </row>
    <row r="4395" spans="16371:16383" ht="15" customHeight="1">
      <c r="XEQ4395" s="13"/>
      <c r="XER4395" s="1"/>
      <c r="XES4395" s="7"/>
      <c r="XET4395" s="14"/>
      <c r="XEU4395" s="14"/>
      <c r="XEV4395" s="14"/>
      <c r="XFB4395" s="21"/>
      <c r="XFC4395" s="15"/>
    </row>
    <row r="4396" spans="16371:16383" ht="15" customHeight="1">
      <c r="XEQ4396" s="13"/>
      <c r="XER4396" s="1"/>
      <c r="XES4396" s="7"/>
      <c r="XET4396" s="14"/>
      <c r="XEU4396" s="14"/>
      <c r="XEV4396" s="14"/>
      <c r="XFB4396" s="21"/>
      <c r="XFC4396" s="15"/>
    </row>
    <row r="4397" spans="16371:16383" ht="15" customHeight="1">
      <c r="XEQ4397" s="13"/>
      <c r="XER4397" s="1"/>
      <c r="XES4397" s="7"/>
      <c r="XET4397" s="14"/>
      <c r="XEU4397" s="14"/>
      <c r="XEV4397" s="14"/>
      <c r="XFB4397" s="21"/>
      <c r="XFC4397" s="15"/>
    </row>
    <row r="4398" spans="16371:16383" ht="15" customHeight="1">
      <c r="XEQ4398" s="13"/>
      <c r="XER4398" s="1"/>
      <c r="XES4398" s="7"/>
      <c r="XET4398" s="14"/>
      <c r="XEU4398" s="14"/>
      <c r="XEV4398" s="14"/>
      <c r="XFB4398" s="21"/>
      <c r="XFC4398" s="15"/>
    </row>
    <row r="4399" spans="16371:16383" ht="15" customHeight="1">
      <c r="XEQ4399" s="13"/>
      <c r="XER4399" s="1"/>
      <c r="XES4399" s="7"/>
      <c r="XET4399" s="14"/>
      <c r="XEU4399" s="14"/>
      <c r="XEV4399" s="14"/>
      <c r="XFB4399" s="21"/>
      <c r="XFC4399" s="15"/>
    </row>
    <row r="4400" spans="16371:16383" ht="15" customHeight="1">
      <c r="XEQ4400" s="13"/>
      <c r="XER4400" s="1"/>
      <c r="XES4400" s="7"/>
      <c r="XET4400" s="14"/>
      <c r="XEU4400" s="14"/>
      <c r="XEV4400" s="14"/>
      <c r="XFB4400" s="21"/>
      <c r="XFC4400" s="15"/>
    </row>
    <row r="4401" spans="16371:16383" ht="15" customHeight="1">
      <c r="XEQ4401" s="13"/>
      <c r="XER4401" s="1"/>
      <c r="XES4401" s="7"/>
      <c r="XET4401" s="14"/>
      <c r="XEU4401" s="14"/>
      <c r="XEV4401" s="14"/>
      <c r="XFB4401" s="21"/>
      <c r="XFC4401" s="15"/>
    </row>
    <row r="4402" spans="16371:16383" ht="15" customHeight="1">
      <c r="XEQ4402" s="13"/>
      <c r="XER4402" s="1"/>
      <c r="XES4402" s="7"/>
      <c r="XET4402" s="14"/>
      <c r="XEU4402" s="14"/>
      <c r="XEV4402" s="14"/>
      <c r="XFB4402" s="21"/>
      <c r="XFC4402" s="15"/>
    </row>
    <row r="4403" spans="16371:16383" ht="15" customHeight="1">
      <c r="XEQ4403" s="13"/>
      <c r="XER4403" s="1"/>
      <c r="XES4403" s="7"/>
      <c r="XET4403" s="14"/>
      <c r="XEU4403" s="14"/>
      <c r="XEV4403" s="14"/>
      <c r="XFB4403" s="21"/>
      <c r="XFC4403" s="15"/>
    </row>
    <row r="4404" spans="16371:16383" ht="15" customHeight="1">
      <c r="XEQ4404" s="13"/>
      <c r="XER4404" s="1"/>
      <c r="XES4404" s="7"/>
      <c r="XET4404" s="14"/>
      <c r="XEU4404" s="14"/>
      <c r="XEV4404" s="14"/>
      <c r="XFB4404" s="21"/>
      <c r="XFC4404" s="15"/>
    </row>
    <row r="4405" spans="16371:16383" ht="15" customHeight="1">
      <c r="XEQ4405" s="13"/>
      <c r="XER4405" s="1"/>
      <c r="XES4405" s="7"/>
      <c r="XET4405" s="14"/>
      <c r="XEU4405" s="14"/>
      <c r="XEV4405" s="14"/>
      <c r="XFB4405" s="21"/>
      <c r="XFC4405" s="15"/>
    </row>
    <row r="4406" spans="16371:16383" ht="15" customHeight="1">
      <c r="XEQ4406" s="13"/>
      <c r="XER4406" s="1"/>
      <c r="XES4406" s="7"/>
      <c r="XET4406" s="14"/>
      <c r="XEU4406" s="14"/>
      <c r="XEV4406" s="14"/>
      <c r="XFB4406" s="21"/>
      <c r="XFC4406" s="15"/>
    </row>
    <row r="4407" spans="16371:16383" ht="15" customHeight="1">
      <c r="XEQ4407" s="13"/>
      <c r="XER4407" s="1"/>
      <c r="XES4407" s="7"/>
      <c r="XET4407" s="14"/>
      <c r="XEU4407" s="14"/>
      <c r="XEV4407" s="14"/>
      <c r="XFB4407" s="21"/>
      <c r="XFC4407" s="15"/>
    </row>
    <row r="4408" spans="16371:16383" ht="15" customHeight="1">
      <c r="XEQ4408" s="13"/>
      <c r="XER4408" s="1"/>
      <c r="XES4408" s="7"/>
      <c r="XET4408" s="14"/>
      <c r="XEU4408" s="14"/>
      <c r="XEV4408" s="14"/>
      <c r="XFB4408" s="21"/>
      <c r="XFC4408" s="15"/>
    </row>
    <row r="4409" spans="16371:16383" ht="15" customHeight="1">
      <c r="XEQ4409" s="13"/>
      <c r="XER4409" s="1"/>
      <c r="XES4409" s="7"/>
      <c r="XET4409" s="14"/>
      <c r="XEU4409" s="14"/>
      <c r="XEV4409" s="14"/>
      <c r="XFB4409" s="21"/>
      <c r="XFC4409" s="15"/>
    </row>
    <row r="4410" spans="16371:16383" ht="15" customHeight="1">
      <c r="XEQ4410" s="13"/>
      <c r="XER4410" s="1"/>
      <c r="XES4410" s="7"/>
      <c r="XET4410" s="14"/>
      <c r="XEU4410" s="14"/>
      <c r="XEV4410" s="14"/>
      <c r="XFB4410" s="21"/>
      <c r="XFC4410" s="15"/>
    </row>
    <row r="4411" spans="16371:16383" ht="15" customHeight="1">
      <c r="XEQ4411" s="13"/>
      <c r="XER4411" s="1"/>
      <c r="XES4411" s="7"/>
      <c r="XET4411" s="14"/>
      <c r="XEU4411" s="14"/>
      <c r="XEV4411" s="14"/>
      <c r="XFB4411" s="21"/>
      <c r="XFC4411" s="15"/>
    </row>
    <row r="4412" spans="16371:16383" ht="15" customHeight="1">
      <c r="XEQ4412" s="13"/>
      <c r="XER4412" s="1"/>
      <c r="XES4412" s="7"/>
      <c r="XET4412" s="14"/>
      <c r="XEU4412" s="14"/>
      <c r="XEV4412" s="14"/>
      <c r="XFB4412" s="21"/>
      <c r="XFC4412" s="15"/>
    </row>
    <row r="4413" spans="16371:16383" ht="15" customHeight="1">
      <c r="XEQ4413" s="13"/>
      <c r="XER4413" s="1"/>
      <c r="XES4413" s="7"/>
      <c r="XET4413" s="14"/>
      <c r="XEU4413" s="14"/>
      <c r="XEV4413" s="14"/>
      <c r="XFB4413" s="21"/>
      <c r="XFC4413" s="15"/>
    </row>
    <row r="4414" spans="16371:16383" ht="15" customHeight="1">
      <c r="XEQ4414" s="13"/>
      <c r="XER4414" s="1"/>
      <c r="XES4414" s="7"/>
      <c r="XET4414" s="14"/>
      <c r="XEU4414" s="14"/>
      <c r="XEV4414" s="14"/>
      <c r="XFB4414" s="21"/>
      <c r="XFC4414" s="15"/>
    </row>
    <row r="4415" spans="16371:16383" ht="15" customHeight="1">
      <c r="XEQ4415" s="13"/>
      <c r="XER4415" s="1"/>
      <c r="XES4415" s="7"/>
      <c r="XET4415" s="14"/>
      <c r="XEU4415" s="14"/>
      <c r="XEV4415" s="14"/>
      <c r="XFB4415" s="21"/>
      <c r="XFC4415" s="15"/>
    </row>
    <row r="4416" spans="16371:16383" ht="15" customHeight="1">
      <c r="XEQ4416" s="13"/>
      <c r="XER4416" s="1"/>
      <c r="XES4416" s="7"/>
      <c r="XET4416" s="14"/>
      <c r="XEU4416" s="14"/>
      <c r="XEV4416" s="14"/>
      <c r="XFB4416" s="21"/>
      <c r="XFC4416" s="15"/>
    </row>
    <row r="4417" spans="16371:16383" ht="15" customHeight="1">
      <c r="XEQ4417" s="13"/>
      <c r="XER4417" s="1"/>
      <c r="XES4417" s="7"/>
      <c r="XET4417" s="14"/>
      <c r="XEU4417" s="14"/>
      <c r="XEV4417" s="14"/>
      <c r="XFB4417" s="21"/>
      <c r="XFC4417" s="15"/>
    </row>
    <row r="4418" spans="16371:16383" ht="15" customHeight="1">
      <c r="XEQ4418" s="13"/>
      <c r="XER4418" s="1"/>
      <c r="XES4418" s="7"/>
      <c r="XET4418" s="14"/>
      <c r="XEU4418" s="14"/>
      <c r="XEV4418" s="14"/>
      <c r="XFB4418" s="21"/>
      <c r="XFC4418" s="15"/>
    </row>
    <row r="4419" spans="16371:16383" ht="15" customHeight="1">
      <c r="XEQ4419" s="13"/>
      <c r="XER4419" s="1"/>
      <c r="XES4419" s="7"/>
      <c r="XET4419" s="14"/>
      <c r="XEU4419" s="14"/>
      <c r="XEV4419" s="14"/>
      <c r="XFB4419" s="21"/>
      <c r="XFC4419" s="15"/>
    </row>
    <row r="4420" spans="16371:16383" ht="15" customHeight="1">
      <c r="XEQ4420" s="13"/>
      <c r="XER4420" s="1"/>
      <c r="XES4420" s="7"/>
      <c r="XET4420" s="14"/>
      <c r="XEU4420" s="14"/>
      <c r="XEV4420" s="14"/>
      <c r="XFB4420" s="21"/>
      <c r="XFC4420" s="15"/>
    </row>
    <row r="4421" spans="16371:16383" ht="15" customHeight="1">
      <c r="XEQ4421" s="13"/>
      <c r="XER4421" s="1"/>
      <c r="XES4421" s="7"/>
      <c r="XET4421" s="14"/>
      <c r="XEU4421" s="14"/>
      <c r="XEV4421" s="14"/>
      <c r="XFB4421" s="21"/>
      <c r="XFC4421" s="15"/>
    </row>
    <row r="4422" spans="16371:16383" ht="15" customHeight="1">
      <c r="XEQ4422" s="13"/>
      <c r="XER4422" s="1"/>
      <c r="XES4422" s="7"/>
      <c r="XET4422" s="14"/>
      <c r="XEU4422" s="14"/>
      <c r="XEV4422" s="14"/>
      <c r="XFB4422" s="21"/>
      <c r="XFC4422" s="15"/>
    </row>
    <row r="4423" spans="16371:16383" ht="15" customHeight="1">
      <c r="XEQ4423" s="13"/>
      <c r="XER4423" s="1"/>
      <c r="XES4423" s="7"/>
      <c r="XET4423" s="14"/>
      <c r="XEU4423" s="14"/>
      <c r="XEV4423" s="14"/>
      <c r="XFB4423" s="21"/>
      <c r="XFC4423" s="15"/>
    </row>
    <row r="4424" spans="16371:16383" ht="15" customHeight="1">
      <c r="XEQ4424" s="13"/>
      <c r="XER4424" s="1"/>
      <c r="XES4424" s="7"/>
      <c r="XET4424" s="14"/>
      <c r="XEU4424" s="14"/>
      <c r="XEV4424" s="14"/>
      <c r="XFB4424" s="21"/>
      <c r="XFC4424" s="15"/>
    </row>
    <row r="4425" spans="16371:16383" ht="15" customHeight="1">
      <c r="XEQ4425" s="13"/>
      <c r="XER4425" s="1"/>
      <c r="XES4425" s="7"/>
      <c r="XET4425" s="14"/>
      <c r="XEU4425" s="14"/>
      <c r="XEV4425" s="14"/>
      <c r="XFB4425" s="21"/>
      <c r="XFC4425" s="15"/>
    </row>
    <row r="4426" spans="16371:16383" ht="15" customHeight="1">
      <c r="XEQ4426" s="13"/>
      <c r="XER4426" s="1"/>
      <c r="XES4426" s="7"/>
      <c r="XET4426" s="14"/>
      <c r="XEU4426" s="14"/>
      <c r="XEV4426" s="14"/>
      <c r="XFB4426" s="21"/>
      <c r="XFC4426" s="15"/>
    </row>
    <row r="4427" spans="16371:16383" ht="15" customHeight="1">
      <c r="XEQ4427" s="13"/>
      <c r="XER4427" s="1"/>
      <c r="XES4427" s="7"/>
      <c r="XET4427" s="14"/>
      <c r="XEU4427" s="14"/>
      <c r="XEV4427" s="14"/>
      <c r="XFB4427" s="21"/>
      <c r="XFC4427" s="15"/>
    </row>
    <row r="4428" spans="16371:16383" ht="15" customHeight="1">
      <c r="XEQ4428" s="13"/>
      <c r="XER4428" s="1"/>
      <c r="XES4428" s="7"/>
      <c r="XET4428" s="14"/>
      <c r="XEU4428" s="14"/>
      <c r="XEV4428" s="14"/>
      <c r="XFB4428" s="21"/>
      <c r="XFC4428" s="15"/>
    </row>
    <row r="4429" spans="16371:16383" ht="15" customHeight="1">
      <c r="XEQ4429" s="13"/>
      <c r="XER4429" s="1"/>
      <c r="XES4429" s="7"/>
      <c r="XET4429" s="14"/>
      <c r="XEU4429" s="14"/>
      <c r="XEV4429" s="14"/>
      <c r="XFB4429" s="21"/>
      <c r="XFC4429" s="15"/>
    </row>
    <row r="4430" spans="16371:16383" ht="15" customHeight="1">
      <c r="XEQ4430" s="13"/>
      <c r="XER4430" s="1"/>
      <c r="XES4430" s="7"/>
      <c r="XET4430" s="14"/>
      <c r="XEU4430" s="14"/>
      <c r="XEV4430" s="14"/>
      <c r="XFB4430" s="21"/>
      <c r="XFC4430" s="15"/>
    </row>
    <row r="4431" spans="16371:16383" ht="15" customHeight="1">
      <c r="XEQ4431" s="13"/>
      <c r="XER4431" s="1"/>
      <c r="XES4431" s="7"/>
      <c r="XET4431" s="14"/>
      <c r="XEU4431" s="14"/>
      <c r="XEV4431" s="14"/>
      <c r="XFB4431" s="21"/>
      <c r="XFC4431" s="15"/>
    </row>
    <row r="4432" spans="16371:16383" ht="15" customHeight="1">
      <c r="XEQ4432" s="13"/>
      <c r="XER4432" s="1"/>
      <c r="XES4432" s="7"/>
      <c r="XET4432" s="14"/>
      <c r="XEU4432" s="14"/>
      <c r="XEV4432" s="14"/>
      <c r="XFB4432" s="21"/>
      <c r="XFC4432" s="15"/>
    </row>
    <row r="4433" spans="16371:16383" ht="15" customHeight="1">
      <c r="XEQ4433" s="13"/>
      <c r="XER4433" s="1"/>
      <c r="XES4433" s="7"/>
      <c r="XET4433" s="14"/>
      <c r="XEU4433" s="14"/>
      <c r="XEV4433" s="14"/>
      <c r="XFB4433" s="21"/>
      <c r="XFC4433" s="15"/>
    </row>
    <row r="4434" spans="16371:16383" ht="15" customHeight="1">
      <c r="XEQ4434" s="13"/>
      <c r="XER4434" s="1"/>
      <c r="XES4434" s="7"/>
      <c r="XET4434" s="14"/>
      <c r="XEU4434" s="14"/>
      <c r="XEV4434" s="14"/>
      <c r="XFB4434" s="21"/>
      <c r="XFC4434" s="15"/>
    </row>
    <row r="4435" spans="16371:16383" ht="15" customHeight="1">
      <c r="XEQ4435" s="13"/>
      <c r="XER4435" s="1"/>
      <c r="XES4435" s="7"/>
      <c r="XET4435" s="14"/>
      <c r="XEU4435" s="14"/>
      <c r="XEV4435" s="14"/>
      <c r="XFB4435" s="21"/>
      <c r="XFC4435" s="15"/>
    </row>
    <row r="4436" spans="16371:16383" ht="15" customHeight="1">
      <c r="XEQ4436" s="13"/>
      <c r="XER4436" s="1"/>
      <c r="XES4436" s="7"/>
      <c r="XET4436" s="14"/>
      <c r="XEU4436" s="14"/>
      <c r="XEV4436" s="14"/>
      <c r="XFB4436" s="21"/>
      <c r="XFC4436" s="15"/>
    </row>
    <row r="4437" spans="16371:16383" ht="15" customHeight="1">
      <c r="XEQ4437" s="13"/>
      <c r="XER4437" s="1"/>
      <c r="XES4437" s="7"/>
      <c r="XET4437" s="14"/>
      <c r="XEU4437" s="14"/>
      <c r="XEV4437" s="14"/>
      <c r="XFB4437" s="21"/>
      <c r="XFC4437" s="15"/>
    </row>
    <row r="4438" spans="16371:16383" ht="15" customHeight="1">
      <c r="XEQ4438" s="13"/>
      <c r="XER4438" s="1"/>
      <c r="XES4438" s="7"/>
      <c r="XET4438" s="14"/>
      <c r="XEU4438" s="14"/>
      <c r="XEV4438" s="14"/>
      <c r="XFB4438" s="21"/>
      <c r="XFC4438" s="15"/>
    </row>
    <row r="4439" spans="16371:16383" ht="15" customHeight="1">
      <c r="XEQ4439" s="13"/>
      <c r="XER4439" s="1"/>
      <c r="XES4439" s="7"/>
      <c r="XET4439" s="14"/>
      <c r="XEU4439" s="14"/>
      <c r="XEV4439" s="14"/>
      <c r="XFB4439" s="21"/>
      <c r="XFC4439" s="15"/>
    </row>
    <row r="4440" spans="16371:16383" ht="15" customHeight="1">
      <c r="XEQ4440" s="13"/>
      <c r="XER4440" s="1"/>
      <c r="XES4440" s="7"/>
      <c r="XET4440" s="14"/>
      <c r="XEU4440" s="14"/>
      <c r="XEV4440" s="14"/>
      <c r="XFB4440" s="21"/>
      <c r="XFC4440" s="15"/>
    </row>
    <row r="4441" spans="16371:16383" ht="15" customHeight="1">
      <c r="XEQ4441" s="13"/>
      <c r="XER4441" s="1"/>
      <c r="XES4441" s="7"/>
      <c r="XET4441" s="14"/>
      <c r="XEU4441" s="14"/>
      <c r="XEV4441" s="14"/>
      <c r="XFB4441" s="21"/>
      <c r="XFC4441" s="15"/>
    </row>
    <row r="4442" spans="16371:16383" ht="15" customHeight="1">
      <c r="XEQ4442" s="13"/>
      <c r="XER4442" s="1"/>
      <c r="XES4442" s="7"/>
      <c r="XET4442" s="14"/>
      <c r="XEU4442" s="14"/>
      <c r="XEV4442" s="14"/>
      <c r="XFB4442" s="21"/>
      <c r="XFC4442" s="15"/>
    </row>
    <row r="4443" spans="16371:16383" ht="15" customHeight="1">
      <c r="XEQ4443" s="13"/>
      <c r="XER4443" s="1"/>
      <c r="XES4443" s="7"/>
      <c r="XET4443" s="14"/>
      <c r="XEU4443" s="14"/>
      <c r="XEV4443" s="14"/>
      <c r="XFB4443" s="21"/>
      <c r="XFC4443" s="15"/>
    </row>
    <row r="4444" spans="16371:16383" ht="15" customHeight="1">
      <c r="XEQ4444" s="13"/>
      <c r="XER4444" s="1"/>
      <c r="XES4444" s="7"/>
      <c r="XET4444" s="14"/>
      <c r="XEU4444" s="14"/>
      <c r="XEV4444" s="14"/>
      <c r="XFB4444" s="21"/>
      <c r="XFC4444" s="15"/>
    </row>
    <row r="4445" spans="16371:16383" ht="15" customHeight="1">
      <c r="XEQ4445" s="13"/>
      <c r="XER4445" s="1"/>
      <c r="XES4445" s="7"/>
      <c r="XET4445" s="14"/>
      <c r="XEU4445" s="14"/>
      <c r="XEV4445" s="14"/>
      <c r="XFB4445" s="21"/>
      <c r="XFC4445" s="15"/>
    </row>
    <row r="4446" spans="16371:16383" ht="15" customHeight="1">
      <c r="XEQ4446" s="13"/>
      <c r="XER4446" s="1"/>
      <c r="XES4446" s="7"/>
      <c r="XET4446" s="14"/>
      <c r="XEU4446" s="14"/>
      <c r="XEV4446" s="14"/>
      <c r="XFB4446" s="21"/>
      <c r="XFC4446" s="15"/>
    </row>
    <row r="4447" spans="16371:16383" ht="15" customHeight="1">
      <c r="XEQ4447" s="13"/>
      <c r="XER4447" s="1"/>
      <c r="XES4447" s="7"/>
      <c r="XET4447" s="14"/>
      <c r="XEU4447" s="14"/>
      <c r="XEV4447" s="14"/>
      <c r="XFB4447" s="21"/>
      <c r="XFC4447" s="15"/>
    </row>
    <row r="4448" spans="16371:16383" ht="15" customHeight="1">
      <c r="XEQ4448" s="13"/>
      <c r="XER4448" s="1"/>
      <c r="XES4448" s="7"/>
      <c r="XET4448" s="14"/>
      <c r="XEU4448" s="14"/>
      <c r="XEV4448" s="14"/>
      <c r="XFB4448" s="21"/>
      <c r="XFC4448" s="15"/>
    </row>
    <row r="4449" spans="16371:16383" ht="15" customHeight="1">
      <c r="XEQ4449" s="13"/>
      <c r="XER4449" s="1"/>
      <c r="XES4449" s="7"/>
      <c r="XET4449" s="14"/>
      <c r="XEU4449" s="14"/>
      <c r="XEV4449" s="14"/>
      <c r="XFB4449" s="21"/>
      <c r="XFC4449" s="15"/>
    </row>
    <row r="4450" spans="16371:16383" ht="15" customHeight="1">
      <c r="XEQ4450" s="13"/>
      <c r="XER4450" s="1"/>
      <c r="XES4450" s="7"/>
      <c r="XET4450" s="14"/>
      <c r="XEU4450" s="14"/>
      <c r="XEV4450" s="14"/>
      <c r="XFB4450" s="21"/>
      <c r="XFC4450" s="15"/>
    </row>
    <row r="4451" spans="16371:16383" ht="15" customHeight="1">
      <c r="XEQ4451" s="13"/>
      <c r="XER4451" s="1"/>
      <c r="XES4451" s="7"/>
      <c r="XET4451" s="14"/>
      <c r="XEU4451" s="14"/>
      <c r="XEV4451" s="14"/>
      <c r="XFB4451" s="21"/>
      <c r="XFC4451" s="15"/>
    </row>
    <row r="4452" spans="16371:16383" ht="15" customHeight="1">
      <c r="XEQ4452" s="13"/>
      <c r="XER4452" s="1"/>
      <c r="XES4452" s="7"/>
      <c r="XET4452" s="14"/>
      <c r="XEU4452" s="14"/>
      <c r="XEV4452" s="14"/>
      <c r="XFB4452" s="21"/>
      <c r="XFC4452" s="15"/>
    </row>
    <row r="4453" spans="16371:16383" ht="15" customHeight="1">
      <c r="XEQ4453" s="13"/>
      <c r="XER4453" s="1"/>
      <c r="XES4453" s="7"/>
      <c r="XET4453" s="14"/>
      <c r="XEU4453" s="14"/>
      <c r="XEV4453" s="14"/>
      <c r="XFB4453" s="21"/>
      <c r="XFC4453" s="15"/>
    </row>
    <row r="4454" spans="16371:16383" ht="15" customHeight="1">
      <c r="XEQ4454" s="13"/>
      <c r="XER4454" s="1"/>
      <c r="XES4454" s="7"/>
      <c r="XET4454" s="14"/>
      <c r="XEU4454" s="14"/>
      <c r="XEV4454" s="14"/>
      <c r="XFB4454" s="21"/>
      <c r="XFC4454" s="15"/>
    </row>
    <row r="4455" spans="16371:16383" ht="15" customHeight="1">
      <c r="XEQ4455" s="13"/>
      <c r="XER4455" s="1"/>
      <c r="XES4455" s="7"/>
      <c r="XET4455" s="14"/>
      <c r="XEU4455" s="14"/>
      <c r="XEV4455" s="14"/>
      <c r="XFB4455" s="21"/>
      <c r="XFC4455" s="15"/>
    </row>
    <row r="4456" spans="16371:16383" ht="15" customHeight="1">
      <c r="XEQ4456" s="13"/>
      <c r="XER4456" s="1"/>
      <c r="XES4456" s="7"/>
      <c r="XET4456" s="14"/>
      <c r="XEU4456" s="14"/>
      <c r="XEV4456" s="14"/>
      <c r="XFB4456" s="21"/>
      <c r="XFC4456" s="15"/>
    </row>
    <row r="4457" spans="16371:16383" ht="15" customHeight="1">
      <c r="XEQ4457" s="13"/>
      <c r="XER4457" s="1"/>
      <c r="XES4457" s="7"/>
      <c r="XET4457" s="14"/>
      <c r="XEU4457" s="14"/>
      <c r="XEV4457" s="14"/>
      <c r="XFB4457" s="21"/>
      <c r="XFC4457" s="15"/>
    </row>
    <row r="4458" spans="16371:16383" ht="15" customHeight="1">
      <c r="XEQ4458" s="13"/>
      <c r="XER4458" s="1"/>
      <c r="XES4458" s="7"/>
      <c r="XET4458" s="14"/>
      <c r="XEU4458" s="14"/>
      <c r="XEV4458" s="14"/>
      <c r="XFB4458" s="21"/>
      <c r="XFC4458" s="15"/>
    </row>
    <row r="4459" spans="16371:16383" ht="15" customHeight="1">
      <c r="XEQ4459" s="13"/>
      <c r="XER4459" s="1"/>
      <c r="XES4459" s="7"/>
      <c r="XET4459" s="14"/>
      <c r="XEU4459" s="14"/>
      <c r="XEV4459" s="14"/>
      <c r="XFB4459" s="21"/>
      <c r="XFC4459" s="15"/>
    </row>
    <row r="4460" spans="16371:16383" ht="15" customHeight="1">
      <c r="XEQ4460" s="13"/>
      <c r="XER4460" s="1"/>
      <c r="XES4460" s="7"/>
      <c r="XET4460" s="14"/>
      <c r="XEU4460" s="14"/>
      <c r="XEV4460" s="14"/>
      <c r="XFB4460" s="21"/>
      <c r="XFC4460" s="15"/>
    </row>
    <row r="4461" spans="16371:16383" ht="15" customHeight="1">
      <c r="XEQ4461" s="13"/>
      <c r="XER4461" s="1"/>
      <c r="XES4461" s="7"/>
      <c r="XET4461" s="14"/>
      <c r="XEU4461" s="14"/>
      <c r="XEV4461" s="14"/>
      <c r="XFB4461" s="21"/>
      <c r="XFC4461" s="15"/>
    </row>
    <row r="4462" spans="16371:16383" ht="15" customHeight="1">
      <c r="XEQ4462" s="13"/>
      <c r="XER4462" s="1"/>
      <c r="XES4462" s="7"/>
      <c r="XET4462" s="14"/>
      <c r="XEU4462" s="14"/>
      <c r="XEV4462" s="14"/>
      <c r="XFB4462" s="21"/>
      <c r="XFC4462" s="15"/>
    </row>
    <row r="4463" spans="16371:16383" ht="15" customHeight="1">
      <c r="XEQ4463" s="13"/>
      <c r="XER4463" s="1"/>
      <c r="XES4463" s="7"/>
      <c r="XET4463" s="14"/>
      <c r="XEU4463" s="14"/>
      <c r="XEV4463" s="14"/>
      <c r="XFB4463" s="21"/>
      <c r="XFC4463" s="15"/>
    </row>
    <row r="4464" spans="16371:16383" ht="15" customHeight="1">
      <c r="XEQ4464" s="13"/>
      <c r="XER4464" s="1"/>
      <c r="XES4464" s="7"/>
      <c r="XET4464" s="14"/>
      <c r="XEU4464" s="14"/>
      <c r="XEV4464" s="14"/>
      <c r="XFB4464" s="21"/>
      <c r="XFC4464" s="15"/>
    </row>
    <row r="4465" spans="16371:16383" ht="15" customHeight="1">
      <c r="XEQ4465" s="13"/>
      <c r="XER4465" s="1"/>
      <c r="XES4465" s="7"/>
      <c r="XET4465" s="14"/>
      <c r="XEU4465" s="14"/>
      <c r="XEV4465" s="14"/>
      <c r="XFB4465" s="21"/>
      <c r="XFC4465" s="15"/>
    </row>
    <row r="4466" spans="16371:16383" ht="15" customHeight="1">
      <c r="XEQ4466" s="13"/>
      <c r="XER4466" s="1"/>
      <c r="XES4466" s="7"/>
      <c r="XET4466" s="14"/>
      <c r="XEU4466" s="14"/>
      <c r="XEV4466" s="14"/>
      <c r="XFB4466" s="21"/>
      <c r="XFC4466" s="15"/>
    </row>
    <row r="4467" spans="16371:16383" ht="15" customHeight="1">
      <c r="XEQ4467" s="13"/>
      <c r="XER4467" s="1"/>
      <c r="XES4467" s="7"/>
      <c r="XET4467" s="14"/>
      <c r="XEU4467" s="14"/>
      <c r="XEV4467" s="14"/>
      <c r="XFB4467" s="21"/>
      <c r="XFC4467" s="15"/>
    </row>
    <row r="4468" spans="16371:16383" ht="15" customHeight="1">
      <c r="XEQ4468" s="13"/>
      <c r="XER4468" s="1"/>
      <c r="XES4468" s="7"/>
      <c r="XET4468" s="14"/>
      <c r="XEU4468" s="14"/>
      <c r="XEV4468" s="14"/>
      <c r="XFB4468" s="21"/>
      <c r="XFC4468" s="15"/>
    </row>
    <row r="4469" spans="16371:16383" ht="15" customHeight="1">
      <c r="XEQ4469" s="13"/>
      <c r="XER4469" s="1"/>
      <c r="XES4469" s="7"/>
      <c r="XET4469" s="14"/>
      <c r="XEU4469" s="14"/>
      <c r="XEV4469" s="14"/>
      <c r="XFB4469" s="21"/>
      <c r="XFC4469" s="15"/>
    </row>
    <row r="4470" spans="16371:16383" ht="15" customHeight="1">
      <c r="XEQ4470" s="13"/>
      <c r="XER4470" s="1"/>
      <c r="XES4470" s="7"/>
      <c r="XET4470" s="14"/>
      <c r="XEU4470" s="14"/>
      <c r="XEV4470" s="14"/>
      <c r="XFB4470" s="21"/>
      <c r="XFC4470" s="15"/>
    </row>
    <row r="4471" spans="16371:16383" ht="15" customHeight="1">
      <c r="XEQ4471" s="13"/>
      <c r="XER4471" s="1"/>
      <c r="XES4471" s="7"/>
      <c r="XET4471" s="14"/>
      <c r="XEU4471" s="14"/>
      <c r="XEV4471" s="14"/>
      <c r="XFB4471" s="21"/>
      <c r="XFC4471" s="15"/>
    </row>
    <row r="4472" spans="16371:16383" ht="15" customHeight="1">
      <c r="XEQ4472" s="13"/>
      <c r="XER4472" s="1"/>
      <c r="XES4472" s="7"/>
      <c r="XET4472" s="14"/>
      <c r="XEU4472" s="14"/>
      <c r="XEV4472" s="14"/>
      <c r="XFB4472" s="21"/>
      <c r="XFC4472" s="15"/>
    </row>
    <row r="4473" spans="16371:16383" ht="15" customHeight="1">
      <c r="XEQ4473" s="13"/>
      <c r="XER4473" s="1"/>
      <c r="XES4473" s="7"/>
      <c r="XET4473" s="14"/>
      <c r="XEU4473" s="14"/>
      <c r="XEV4473" s="14"/>
      <c r="XFB4473" s="21"/>
      <c r="XFC4473" s="15"/>
    </row>
    <row r="4474" spans="16371:16383" ht="15" customHeight="1">
      <c r="XEQ4474" s="13"/>
      <c r="XER4474" s="1"/>
      <c r="XES4474" s="7"/>
      <c r="XET4474" s="14"/>
      <c r="XEU4474" s="14"/>
      <c r="XEV4474" s="14"/>
      <c r="XFB4474" s="21"/>
      <c r="XFC4474" s="15"/>
    </row>
    <row r="4475" spans="16371:16383" ht="15" customHeight="1">
      <c r="XEQ4475" s="13"/>
      <c r="XER4475" s="1"/>
      <c r="XES4475" s="7"/>
      <c r="XET4475" s="14"/>
      <c r="XEU4475" s="14"/>
      <c r="XEV4475" s="14"/>
      <c r="XFB4475" s="21"/>
      <c r="XFC4475" s="15"/>
    </row>
    <row r="4476" spans="16371:16383" ht="15" customHeight="1">
      <c r="XEQ4476" s="13"/>
      <c r="XER4476" s="1"/>
      <c r="XES4476" s="7"/>
      <c r="XET4476" s="14"/>
      <c r="XEU4476" s="14"/>
      <c r="XEV4476" s="14"/>
      <c r="XFB4476" s="21"/>
      <c r="XFC4476" s="15"/>
    </row>
    <row r="4477" spans="16371:16383" ht="15" customHeight="1">
      <c r="XEQ4477" s="13"/>
      <c r="XER4477" s="1"/>
      <c r="XES4477" s="7"/>
      <c r="XET4477" s="14"/>
      <c r="XEU4477" s="14"/>
      <c r="XEV4477" s="14"/>
      <c r="XFB4477" s="21"/>
      <c r="XFC4477" s="15"/>
    </row>
    <row r="4478" spans="16371:16383" ht="15" customHeight="1">
      <c r="XEQ4478" s="13"/>
      <c r="XER4478" s="1"/>
      <c r="XES4478" s="7"/>
      <c r="XET4478" s="14"/>
      <c r="XEU4478" s="14"/>
      <c r="XEV4478" s="14"/>
      <c r="XFB4478" s="21"/>
      <c r="XFC4478" s="15"/>
    </row>
    <row r="4479" spans="16371:16383" ht="15" customHeight="1">
      <c r="XEQ4479" s="13"/>
      <c r="XER4479" s="1"/>
      <c r="XES4479" s="7"/>
      <c r="XET4479" s="14"/>
      <c r="XEU4479" s="14"/>
      <c r="XEV4479" s="14"/>
      <c r="XFB4479" s="21"/>
      <c r="XFC4479" s="15"/>
    </row>
    <row r="4480" spans="16371:16383" ht="15" customHeight="1">
      <c r="XEQ4480" s="13"/>
      <c r="XER4480" s="1"/>
      <c r="XES4480" s="7"/>
      <c r="XET4480" s="14"/>
      <c r="XEU4480" s="14"/>
      <c r="XEV4480" s="14"/>
      <c r="XFB4480" s="21"/>
      <c r="XFC4480" s="15"/>
    </row>
    <row r="4481" spans="16371:16383" ht="15" customHeight="1">
      <c r="XEQ4481" s="13"/>
      <c r="XER4481" s="1"/>
      <c r="XES4481" s="7"/>
      <c r="XET4481" s="14"/>
      <c r="XEU4481" s="14"/>
      <c r="XEV4481" s="14"/>
      <c r="XFB4481" s="21"/>
      <c r="XFC4481" s="15"/>
    </row>
    <row r="4482" spans="16371:16383" ht="15" customHeight="1">
      <c r="XEQ4482" s="13"/>
      <c r="XER4482" s="1"/>
      <c r="XES4482" s="7"/>
      <c r="XET4482" s="14"/>
      <c r="XEU4482" s="14"/>
      <c r="XEV4482" s="14"/>
      <c r="XFB4482" s="21"/>
      <c r="XFC4482" s="15"/>
    </row>
    <row r="4483" spans="16371:16383" ht="15" customHeight="1">
      <c r="XEQ4483" s="13"/>
      <c r="XER4483" s="1"/>
      <c r="XES4483" s="7"/>
      <c r="XET4483" s="14"/>
      <c r="XEU4483" s="14"/>
      <c r="XEV4483" s="14"/>
      <c r="XFB4483" s="21"/>
      <c r="XFC4483" s="15"/>
    </row>
    <row r="4484" spans="16371:16383" ht="15" customHeight="1">
      <c r="XEQ4484" s="13"/>
      <c r="XER4484" s="1"/>
      <c r="XES4484" s="7"/>
      <c r="XET4484" s="14"/>
      <c r="XEU4484" s="14"/>
      <c r="XEV4484" s="14"/>
      <c r="XFB4484" s="21"/>
      <c r="XFC4484" s="15"/>
    </row>
    <row r="4485" spans="16371:16383" ht="15" customHeight="1">
      <c r="XEQ4485" s="13"/>
      <c r="XER4485" s="1"/>
      <c r="XES4485" s="7"/>
      <c r="XET4485" s="14"/>
      <c r="XEU4485" s="14"/>
      <c r="XEV4485" s="14"/>
      <c r="XFB4485" s="21"/>
      <c r="XFC4485" s="15"/>
    </row>
    <row r="4486" spans="16371:16383" ht="15" customHeight="1">
      <c r="XEQ4486" s="13"/>
      <c r="XER4486" s="1"/>
      <c r="XES4486" s="7"/>
      <c r="XET4486" s="14"/>
      <c r="XEU4486" s="14"/>
      <c r="XEV4486" s="14"/>
      <c r="XFB4486" s="21"/>
      <c r="XFC4486" s="15"/>
    </row>
    <row r="4487" spans="16371:16383" ht="15" customHeight="1">
      <c r="XEQ4487" s="13"/>
      <c r="XER4487" s="1"/>
      <c r="XES4487" s="7"/>
      <c r="XET4487" s="14"/>
      <c r="XEU4487" s="14"/>
      <c r="XEV4487" s="14"/>
      <c r="XFB4487" s="21"/>
      <c r="XFC4487" s="15"/>
    </row>
    <row r="4488" spans="16371:16383" ht="15" customHeight="1">
      <c r="XEQ4488" s="13"/>
      <c r="XER4488" s="1"/>
      <c r="XES4488" s="7"/>
      <c r="XET4488" s="14"/>
      <c r="XEU4488" s="14"/>
      <c r="XEV4488" s="14"/>
      <c r="XFB4488" s="21"/>
      <c r="XFC4488" s="15"/>
    </row>
    <row r="4489" spans="16371:16383" ht="15" customHeight="1">
      <c r="XEQ4489" s="13"/>
      <c r="XER4489" s="1"/>
      <c r="XES4489" s="7"/>
      <c r="XET4489" s="14"/>
      <c r="XEU4489" s="14"/>
      <c r="XEV4489" s="14"/>
      <c r="XFB4489" s="21"/>
      <c r="XFC4489" s="15"/>
    </row>
    <row r="4490" spans="16371:16383" ht="15" customHeight="1">
      <c r="XEQ4490" s="13"/>
      <c r="XER4490" s="1"/>
      <c r="XES4490" s="7"/>
      <c r="XET4490" s="14"/>
      <c r="XEU4490" s="14"/>
      <c r="XEV4490" s="14"/>
      <c r="XFB4490" s="21"/>
      <c r="XFC4490" s="15"/>
    </row>
    <row r="4491" spans="16371:16383" ht="15" customHeight="1">
      <c r="XEQ4491" s="13"/>
      <c r="XER4491" s="1"/>
      <c r="XES4491" s="7"/>
      <c r="XET4491" s="14"/>
      <c r="XEU4491" s="14"/>
      <c r="XEV4491" s="14"/>
      <c r="XFB4491" s="21"/>
      <c r="XFC4491" s="15"/>
    </row>
    <row r="4492" spans="16371:16383" ht="15" customHeight="1">
      <c r="XEQ4492" s="13"/>
      <c r="XER4492" s="1"/>
      <c r="XES4492" s="7"/>
      <c r="XET4492" s="14"/>
      <c r="XEU4492" s="14"/>
      <c r="XEV4492" s="14"/>
      <c r="XFB4492" s="21"/>
      <c r="XFC4492" s="15"/>
    </row>
    <row r="4493" spans="16371:16383" ht="15" customHeight="1">
      <c r="XEQ4493" s="13"/>
      <c r="XER4493" s="1"/>
      <c r="XES4493" s="7"/>
      <c r="XET4493" s="14"/>
      <c r="XEU4493" s="14"/>
      <c r="XEV4493" s="14"/>
      <c r="XFB4493" s="21"/>
      <c r="XFC4493" s="15"/>
    </row>
    <row r="4494" spans="16371:16383" ht="15" customHeight="1">
      <c r="XEQ4494" s="13"/>
      <c r="XER4494" s="1"/>
      <c r="XES4494" s="7"/>
      <c r="XET4494" s="14"/>
      <c r="XEU4494" s="14"/>
      <c r="XEV4494" s="14"/>
      <c r="XFB4494" s="21"/>
      <c r="XFC4494" s="15"/>
    </row>
    <row r="4495" spans="16371:16383" ht="15" customHeight="1">
      <c r="XEQ4495" s="13"/>
      <c r="XER4495" s="1"/>
      <c r="XES4495" s="7"/>
      <c r="XET4495" s="14"/>
      <c r="XEU4495" s="14"/>
      <c r="XEV4495" s="14"/>
      <c r="XFB4495" s="21"/>
      <c r="XFC4495" s="15"/>
    </row>
    <row r="4496" spans="16371:16383" ht="15" customHeight="1">
      <c r="XEQ4496" s="13"/>
      <c r="XER4496" s="1"/>
      <c r="XES4496" s="7"/>
      <c r="XET4496" s="14"/>
      <c r="XEU4496" s="14"/>
      <c r="XEV4496" s="14"/>
      <c r="XFB4496" s="21"/>
      <c r="XFC4496" s="15"/>
    </row>
    <row r="4497" spans="16371:16383" ht="15" customHeight="1">
      <c r="XEQ4497" s="13"/>
      <c r="XER4497" s="1"/>
      <c r="XES4497" s="7"/>
      <c r="XET4497" s="14"/>
      <c r="XEU4497" s="14"/>
      <c r="XEV4497" s="14"/>
      <c r="XFB4497" s="21"/>
      <c r="XFC4497" s="15"/>
    </row>
    <row r="4498" spans="16371:16383" ht="15" customHeight="1">
      <c r="XEQ4498" s="13"/>
      <c r="XER4498" s="1"/>
      <c r="XES4498" s="7"/>
      <c r="XET4498" s="14"/>
      <c r="XEU4498" s="14"/>
      <c r="XEV4498" s="14"/>
      <c r="XFB4498" s="21"/>
      <c r="XFC4498" s="15"/>
    </row>
    <row r="4499" spans="16371:16383" ht="15" customHeight="1">
      <c r="XEQ4499" s="13"/>
      <c r="XER4499" s="1"/>
      <c r="XES4499" s="7"/>
      <c r="XET4499" s="14"/>
      <c r="XEU4499" s="14"/>
      <c r="XEV4499" s="14"/>
      <c r="XFB4499" s="21"/>
      <c r="XFC4499" s="15"/>
    </row>
    <row r="4500" spans="16371:16383" ht="15" customHeight="1">
      <c r="XEQ4500" s="13"/>
      <c r="XER4500" s="1"/>
      <c r="XES4500" s="7"/>
      <c r="XET4500" s="14"/>
      <c r="XEU4500" s="14"/>
      <c r="XEV4500" s="14"/>
      <c r="XFB4500" s="21"/>
      <c r="XFC4500" s="15"/>
    </row>
    <row r="4501" spans="16371:16383" ht="15" customHeight="1">
      <c r="XEQ4501" s="13"/>
      <c r="XER4501" s="1"/>
      <c r="XES4501" s="7"/>
      <c r="XET4501" s="14"/>
      <c r="XEU4501" s="14"/>
      <c r="XEV4501" s="14"/>
      <c r="XFB4501" s="21"/>
      <c r="XFC4501" s="15"/>
    </row>
    <row r="4502" spans="16371:16383" ht="15" customHeight="1">
      <c r="XEQ4502" s="13"/>
      <c r="XER4502" s="1"/>
      <c r="XES4502" s="7"/>
      <c r="XET4502" s="14"/>
      <c r="XEU4502" s="14"/>
      <c r="XEV4502" s="14"/>
      <c r="XFB4502" s="21"/>
      <c r="XFC4502" s="15"/>
    </row>
    <row r="4503" spans="16371:16383" ht="15" customHeight="1">
      <c r="XEQ4503" s="13"/>
      <c r="XER4503" s="1"/>
      <c r="XES4503" s="7"/>
      <c r="XET4503" s="14"/>
      <c r="XEU4503" s="14"/>
      <c r="XEV4503" s="14"/>
      <c r="XFB4503" s="21"/>
      <c r="XFC4503" s="15"/>
    </row>
    <row r="4504" spans="16371:16383" ht="15" customHeight="1">
      <c r="XEQ4504" s="13"/>
      <c r="XER4504" s="1"/>
      <c r="XES4504" s="7"/>
      <c r="XET4504" s="14"/>
      <c r="XEU4504" s="14"/>
      <c r="XEV4504" s="14"/>
      <c r="XFB4504" s="21"/>
      <c r="XFC4504" s="15"/>
    </row>
    <row r="4505" spans="16371:16383" ht="15" customHeight="1">
      <c r="XEQ4505" s="13"/>
      <c r="XER4505" s="1"/>
      <c r="XES4505" s="7"/>
      <c r="XET4505" s="14"/>
      <c r="XEU4505" s="14"/>
      <c r="XEV4505" s="14"/>
      <c r="XFB4505" s="21"/>
      <c r="XFC4505" s="15"/>
    </row>
    <row r="4506" spans="16371:16383" ht="15" customHeight="1">
      <c r="XEQ4506" s="13"/>
      <c r="XER4506" s="1"/>
      <c r="XES4506" s="7"/>
      <c r="XET4506" s="14"/>
      <c r="XEU4506" s="14"/>
      <c r="XEV4506" s="14"/>
      <c r="XFB4506" s="21"/>
      <c r="XFC4506" s="15"/>
    </row>
    <row r="4507" spans="16371:16383" ht="15" customHeight="1">
      <c r="XEQ4507" s="13"/>
      <c r="XER4507" s="1"/>
      <c r="XES4507" s="7"/>
      <c r="XET4507" s="14"/>
      <c r="XEU4507" s="14"/>
      <c r="XEV4507" s="14"/>
      <c r="XFB4507" s="21"/>
      <c r="XFC4507" s="15"/>
    </row>
    <row r="4508" spans="16371:16383" ht="15" customHeight="1">
      <c r="XEQ4508" s="13"/>
      <c r="XER4508" s="1"/>
      <c r="XES4508" s="7"/>
      <c r="XET4508" s="14"/>
      <c r="XEU4508" s="14"/>
      <c r="XEV4508" s="14"/>
      <c r="XFB4508" s="21"/>
      <c r="XFC4508" s="15"/>
    </row>
    <row r="4509" spans="16371:16383" ht="15" customHeight="1">
      <c r="XEQ4509" s="13"/>
      <c r="XER4509" s="1"/>
      <c r="XES4509" s="7"/>
      <c r="XET4509" s="14"/>
      <c r="XEU4509" s="14"/>
      <c r="XEV4509" s="14"/>
      <c r="XFB4509" s="21"/>
      <c r="XFC4509" s="15"/>
    </row>
    <row r="4510" spans="16371:16383" ht="15" customHeight="1">
      <c r="XEQ4510" s="13"/>
      <c r="XER4510" s="1"/>
      <c r="XES4510" s="7"/>
      <c r="XET4510" s="14"/>
      <c r="XEU4510" s="14"/>
      <c r="XEV4510" s="14"/>
      <c r="XFB4510" s="21"/>
      <c r="XFC4510" s="15"/>
    </row>
    <row r="4511" spans="16371:16383" ht="15" customHeight="1">
      <c r="XEQ4511" s="13"/>
      <c r="XER4511" s="1"/>
      <c r="XES4511" s="7"/>
      <c r="XET4511" s="14"/>
      <c r="XEU4511" s="14"/>
      <c r="XEV4511" s="14"/>
      <c r="XFB4511" s="21"/>
      <c r="XFC4511" s="15"/>
    </row>
    <row r="4512" spans="16371:16383" ht="15" customHeight="1">
      <c r="XEQ4512" s="13"/>
      <c r="XER4512" s="1"/>
      <c r="XES4512" s="7"/>
      <c r="XET4512" s="14"/>
      <c r="XEU4512" s="14"/>
      <c r="XEV4512" s="14"/>
      <c r="XFB4512" s="21"/>
      <c r="XFC4512" s="15"/>
    </row>
    <row r="4513" spans="16371:16383" ht="15" customHeight="1">
      <c r="XEQ4513" s="13"/>
      <c r="XER4513" s="1"/>
      <c r="XES4513" s="7"/>
      <c r="XET4513" s="14"/>
      <c r="XEU4513" s="14"/>
      <c r="XEV4513" s="14"/>
      <c r="XFB4513" s="21"/>
      <c r="XFC4513" s="15"/>
    </row>
    <row r="4514" spans="16371:16383" ht="15" customHeight="1">
      <c r="XEQ4514" s="13"/>
      <c r="XER4514" s="1"/>
      <c r="XES4514" s="7"/>
      <c r="XET4514" s="14"/>
      <c r="XEU4514" s="14"/>
      <c r="XEV4514" s="14"/>
      <c r="XFB4514" s="21"/>
      <c r="XFC4514" s="15"/>
    </row>
    <row r="4515" spans="16371:16383" ht="15" customHeight="1">
      <c r="XEQ4515" s="13"/>
      <c r="XER4515" s="1"/>
      <c r="XES4515" s="7"/>
      <c r="XET4515" s="14"/>
      <c r="XEU4515" s="14"/>
      <c r="XEV4515" s="14"/>
      <c r="XFB4515" s="21"/>
      <c r="XFC4515" s="15"/>
    </row>
    <row r="4516" spans="16371:16383" ht="15" customHeight="1">
      <c r="XEQ4516" s="13"/>
      <c r="XER4516" s="1"/>
      <c r="XES4516" s="7"/>
      <c r="XET4516" s="14"/>
      <c r="XEU4516" s="14"/>
      <c r="XEV4516" s="14"/>
      <c r="XFB4516" s="21"/>
      <c r="XFC4516" s="15"/>
    </row>
    <row r="4517" spans="16371:16383" ht="15" customHeight="1">
      <c r="XEQ4517" s="13"/>
      <c r="XER4517" s="1"/>
      <c r="XES4517" s="7"/>
      <c r="XET4517" s="14"/>
      <c r="XEU4517" s="14"/>
      <c r="XEV4517" s="14"/>
      <c r="XFB4517" s="21"/>
      <c r="XFC4517" s="15"/>
    </row>
    <row r="4518" spans="16371:16383" ht="15" customHeight="1">
      <c r="XEQ4518" s="13"/>
      <c r="XER4518" s="1"/>
      <c r="XES4518" s="7"/>
      <c r="XET4518" s="14"/>
      <c r="XEU4518" s="14"/>
      <c r="XEV4518" s="14"/>
      <c r="XFB4518" s="21"/>
      <c r="XFC4518" s="15"/>
    </row>
    <row r="4519" spans="16371:16383" ht="15" customHeight="1">
      <c r="XEQ4519" s="13"/>
      <c r="XER4519" s="1"/>
      <c r="XES4519" s="7"/>
      <c r="XET4519" s="14"/>
      <c r="XEU4519" s="14"/>
      <c r="XEV4519" s="14"/>
      <c r="XFB4519" s="21"/>
      <c r="XFC4519" s="15"/>
    </row>
    <row r="4520" spans="16371:16383" ht="15" customHeight="1">
      <c r="XEQ4520" s="13"/>
      <c r="XER4520" s="1"/>
      <c r="XES4520" s="7"/>
      <c r="XET4520" s="14"/>
      <c r="XEU4520" s="14"/>
      <c r="XEV4520" s="14"/>
      <c r="XFB4520" s="21"/>
      <c r="XFC4520" s="15"/>
    </row>
    <row r="4521" spans="16371:16383" ht="15" customHeight="1">
      <c r="XEQ4521" s="13"/>
      <c r="XER4521" s="1"/>
      <c r="XES4521" s="7"/>
      <c r="XET4521" s="14"/>
      <c r="XEU4521" s="14"/>
      <c r="XEV4521" s="14"/>
      <c r="XFB4521" s="21"/>
      <c r="XFC4521" s="15"/>
    </row>
    <row r="4522" spans="16371:16383" ht="15" customHeight="1">
      <c r="XEQ4522" s="13"/>
      <c r="XER4522" s="1"/>
      <c r="XES4522" s="7"/>
      <c r="XET4522" s="14"/>
      <c r="XEU4522" s="14"/>
      <c r="XEV4522" s="14"/>
      <c r="XFB4522" s="21"/>
      <c r="XFC4522" s="15"/>
    </row>
    <row r="4523" spans="16371:16383" ht="15" customHeight="1">
      <c r="XEQ4523" s="13"/>
      <c r="XER4523" s="1"/>
      <c r="XES4523" s="7"/>
      <c r="XET4523" s="14"/>
      <c r="XEU4523" s="14"/>
      <c r="XEV4523" s="14"/>
      <c r="XFB4523" s="21"/>
      <c r="XFC4523" s="15"/>
    </row>
    <row r="4524" spans="16371:16383" ht="15" customHeight="1">
      <c r="XEQ4524" s="13"/>
      <c r="XER4524" s="1"/>
      <c r="XES4524" s="7"/>
      <c r="XET4524" s="14"/>
      <c r="XEU4524" s="14"/>
      <c r="XEV4524" s="14"/>
      <c r="XFB4524" s="21"/>
      <c r="XFC4524" s="15"/>
    </row>
    <row r="4525" spans="16371:16383" ht="15" customHeight="1">
      <c r="XEQ4525" s="13"/>
      <c r="XER4525" s="1"/>
      <c r="XES4525" s="7"/>
      <c r="XET4525" s="14"/>
      <c r="XEU4525" s="14"/>
      <c r="XEV4525" s="14"/>
      <c r="XFB4525" s="21"/>
      <c r="XFC4525" s="15"/>
    </row>
    <row r="4526" spans="16371:16383" ht="15" customHeight="1">
      <c r="XEQ4526" s="13"/>
      <c r="XER4526" s="1"/>
      <c r="XES4526" s="7"/>
      <c r="XET4526" s="14"/>
      <c r="XEU4526" s="14"/>
      <c r="XEV4526" s="14"/>
      <c r="XFB4526" s="21"/>
      <c r="XFC4526" s="15"/>
    </row>
    <row r="4527" spans="16371:16383" ht="15" customHeight="1">
      <c r="XEQ4527" s="13"/>
      <c r="XER4527" s="1"/>
      <c r="XES4527" s="7"/>
      <c r="XET4527" s="14"/>
      <c r="XEU4527" s="14"/>
      <c r="XEV4527" s="14"/>
      <c r="XFB4527" s="21"/>
      <c r="XFC4527" s="15"/>
    </row>
    <row r="4528" spans="16371:16383" ht="15" customHeight="1">
      <c r="XEQ4528" s="13"/>
      <c r="XER4528" s="1"/>
      <c r="XES4528" s="7"/>
      <c r="XET4528" s="14"/>
      <c r="XEU4528" s="14"/>
      <c r="XEV4528" s="14"/>
      <c r="XFB4528" s="21"/>
      <c r="XFC4528" s="15"/>
    </row>
    <row r="4529" spans="16371:16383" ht="15" customHeight="1">
      <c r="XEQ4529" s="13"/>
      <c r="XER4529" s="1"/>
      <c r="XES4529" s="7"/>
      <c r="XET4529" s="14"/>
      <c r="XEU4529" s="14"/>
      <c r="XEV4529" s="14"/>
      <c r="XFB4529" s="21"/>
      <c r="XFC4529" s="15"/>
    </row>
    <row r="4530" spans="16371:16383" ht="15" customHeight="1">
      <c r="XEQ4530" s="13"/>
      <c r="XER4530" s="1"/>
      <c r="XES4530" s="7"/>
      <c r="XET4530" s="14"/>
      <c r="XEU4530" s="14"/>
      <c r="XEV4530" s="14"/>
      <c r="XFB4530" s="21"/>
      <c r="XFC4530" s="15"/>
    </row>
    <row r="4531" spans="16371:16383" ht="15" customHeight="1">
      <c r="XEQ4531" s="13"/>
      <c r="XER4531" s="1"/>
      <c r="XES4531" s="7"/>
      <c r="XET4531" s="14"/>
      <c r="XEU4531" s="14"/>
      <c r="XEV4531" s="14"/>
      <c r="XFB4531" s="21"/>
      <c r="XFC4531" s="15"/>
    </row>
    <row r="4532" spans="16371:16383" ht="15" customHeight="1">
      <c r="XEQ4532" s="13"/>
      <c r="XER4532" s="1"/>
      <c r="XES4532" s="7"/>
      <c r="XET4532" s="14"/>
      <c r="XEU4532" s="14"/>
      <c r="XEV4532" s="14"/>
      <c r="XFB4532" s="21"/>
      <c r="XFC4532" s="15"/>
    </row>
    <row r="4533" spans="16371:16383" ht="15" customHeight="1">
      <c r="XEQ4533" s="13"/>
      <c r="XER4533" s="1"/>
      <c r="XES4533" s="7"/>
      <c r="XET4533" s="14"/>
      <c r="XEU4533" s="14"/>
      <c r="XEV4533" s="14"/>
      <c r="XFB4533" s="21"/>
      <c r="XFC4533" s="15"/>
    </row>
    <row r="4534" spans="16371:16383" ht="15" customHeight="1">
      <c r="XEQ4534" s="13"/>
      <c r="XER4534" s="1"/>
      <c r="XES4534" s="7"/>
      <c r="XET4534" s="14"/>
      <c r="XEU4534" s="14"/>
      <c r="XEV4534" s="14"/>
      <c r="XFB4534" s="21"/>
      <c r="XFC4534" s="15"/>
    </row>
    <row r="4535" spans="16371:16383" ht="15" customHeight="1">
      <c r="XEQ4535" s="13"/>
      <c r="XER4535" s="1"/>
      <c r="XES4535" s="7"/>
      <c r="XET4535" s="14"/>
      <c r="XEU4535" s="14"/>
      <c r="XEV4535" s="14"/>
      <c r="XFB4535" s="21"/>
      <c r="XFC4535" s="15"/>
    </row>
    <row r="4536" spans="16371:16383" ht="15" customHeight="1">
      <c r="XEQ4536" s="13"/>
      <c r="XER4536" s="1"/>
      <c r="XES4536" s="7"/>
      <c r="XET4536" s="14"/>
      <c r="XEU4536" s="14"/>
      <c r="XEV4536" s="14"/>
      <c r="XFB4536" s="21"/>
      <c r="XFC4536" s="15"/>
    </row>
    <row r="4537" spans="16371:16383" ht="15" customHeight="1">
      <c r="XEQ4537" s="13"/>
      <c r="XER4537" s="1"/>
      <c r="XES4537" s="7"/>
      <c r="XET4537" s="14"/>
      <c r="XEU4537" s="14"/>
      <c r="XEV4537" s="14"/>
      <c r="XFB4537" s="21"/>
      <c r="XFC4537" s="15"/>
    </row>
    <row r="4538" spans="16371:16383" ht="15" customHeight="1">
      <c r="XEQ4538" s="13"/>
      <c r="XER4538" s="1"/>
      <c r="XES4538" s="7"/>
      <c r="XET4538" s="14"/>
      <c r="XEU4538" s="14"/>
      <c r="XEV4538" s="14"/>
      <c r="XFB4538" s="21"/>
      <c r="XFC4538" s="15"/>
    </row>
    <row r="4539" spans="16371:16383" ht="15" customHeight="1">
      <c r="XEQ4539" s="13"/>
      <c r="XER4539" s="1"/>
      <c r="XES4539" s="7"/>
      <c r="XET4539" s="14"/>
      <c r="XEU4539" s="14"/>
      <c r="XEV4539" s="14"/>
      <c r="XFB4539" s="21"/>
      <c r="XFC4539" s="15"/>
    </row>
    <row r="4540" spans="16371:16383" ht="15" customHeight="1">
      <c r="XEQ4540" s="13"/>
      <c r="XER4540" s="1"/>
      <c r="XES4540" s="7"/>
      <c r="XET4540" s="14"/>
      <c r="XEU4540" s="14"/>
      <c r="XEV4540" s="14"/>
      <c r="XFB4540" s="21"/>
      <c r="XFC4540" s="15"/>
    </row>
    <row r="4541" spans="16371:16383" ht="15" customHeight="1">
      <c r="XEQ4541" s="13"/>
      <c r="XER4541" s="1"/>
      <c r="XES4541" s="7"/>
      <c r="XET4541" s="14"/>
      <c r="XEU4541" s="14"/>
      <c r="XEV4541" s="14"/>
      <c r="XFB4541" s="21"/>
      <c r="XFC4541" s="15"/>
    </row>
    <row r="4542" spans="16371:16383" ht="15" customHeight="1">
      <c r="XEQ4542" s="13"/>
      <c r="XER4542" s="1"/>
      <c r="XES4542" s="7"/>
      <c r="XET4542" s="14"/>
      <c r="XEU4542" s="14"/>
      <c r="XEV4542" s="14"/>
      <c r="XFB4542" s="21"/>
      <c r="XFC4542" s="15"/>
    </row>
    <row r="4543" spans="16371:16383" ht="15" customHeight="1">
      <c r="XEQ4543" s="13"/>
      <c r="XER4543" s="1"/>
      <c r="XES4543" s="7"/>
      <c r="XET4543" s="14"/>
      <c r="XEU4543" s="14"/>
      <c r="XEV4543" s="14"/>
      <c r="XFB4543" s="21"/>
      <c r="XFC4543" s="15"/>
    </row>
    <row r="4544" spans="16371:16383" ht="15" customHeight="1">
      <c r="XEQ4544" s="13"/>
      <c r="XER4544" s="1"/>
      <c r="XES4544" s="7"/>
      <c r="XET4544" s="14"/>
      <c r="XEU4544" s="14"/>
      <c r="XEV4544" s="14"/>
      <c r="XFB4544" s="21"/>
      <c r="XFC4544" s="15"/>
    </row>
    <row r="4545" spans="16371:16383" ht="15" customHeight="1">
      <c r="XEQ4545" s="13"/>
      <c r="XER4545" s="1"/>
      <c r="XES4545" s="7"/>
      <c r="XET4545" s="14"/>
      <c r="XEU4545" s="14"/>
      <c r="XEV4545" s="14"/>
      <c r="XFB4545" s="21"/>
      <c r="XFC4545" s="15"/>
    </row>
    <row r="4546" spans="16371:16383" ht="15" customHeight="1">
      <c r="XEQ4546" s="13"/>
      <c r="XER4546" s="1"/>
      <c r="XES4546" s="7"/>
      <c r="XET4546" s="14"/>
      <c r="XEU4546" s="14"/>
      <c r="XEV4546" s="14"/>
      <c r="XFB4546" s="21"/>
      <c r="XFC4546" s="15"/>
    </row>
    <row r="4547" spans="16371:16383" ht="15" customHeight="1">
      <c r="XEQ4547" s="13"/>
      <c r="XER4547" s="1"/>
      <c r="XES4547" s="7"/>
      <c r="XET4547" s="14"/>
      <c r="XEU4547" s="14"/>
      <c r="XEV4547" s="14"/>
      <c r="XFB4547" s="21"/>
      <c r="XFC4547" s="15"/>
    </row>
    <row r="4548" spans="16371:16383" ht="15" customHeight="1">
      <c r="XEQ4548" s="13"/>
      <c r="XER4548" s="1"/>
      <c r="XES4548" s="7"/>
      <c r="XET4548" s="14"/>
      <c r="XEU4548" s="14"/>
      <c r="XEV4548" s="14"/>
      <c r="XFB4548" s="21"/>
      <c r="XFC4548" s="15"/>
    </row>
    <row r="4549" spans="16371:16383" ht="15" customHeight="1">
      <c r="XEQ4549" s="13"/>
      <c r="XER4549" s="1"/>
      <c r="XES4549" s="7"/>
      <c r="XET4549" s="14"/>
      <c r="XEU4549" s="14"/>
      <c r="XEV4549" s="14"/>
      <c r="XFB4549" s="21"/>
      <c r="XFC4549" s="15"/>
    </row>
    <row r="4550" spans="16371:16383" ht="15" customHeight="1">
      <c r="XEQ4550" s="13"/>
      <c r="XER4550" s="1"/>
      <c r="XES4550" s="7"/>
      <c r="XET4550" s="14"/>
      <c r="XEU4550" s="14"/>
      <c r="XEV4550" s="14"/>
      <c r="XFB4550" s="21"/>
      <c r="XFC4550" s="15"/>
    </row>
    <row r="4551" spans="16371:16383" ht="15" customHeight="1">
      <c r="XEQ4551" s="13"/>
      <c r="XER4551" s="1"/>
      <c r="XES4551" s="7"/>
      <c r="XET4551" s="14"/>
      <c r="XEU4551" s="14"/>
      <c r="XEV4551" s="14"/>
      <c r="XFB4551" s="21"/>
      <c r="XFC4551" s="15"/>
    </row>
    <row r="4552" spans="16371:16383" ht="15" customHeight="1">
      <c r="XEQ4552" s="13"/>
      <c r="XER4552" s="1"/>
      <c r="XES4552" s="7"/>
      <c r="XET4552" s="14"/>
      <c r="XEU4552" s="14"/>
      <c r="XEV4552" s="14"/>
      <c r="XFB4552" s="21"/>
      <c r="XFC4552" s="15"/>
    </row>
    <row r="4553" spans="16371:16383" ht="15" customHeight="1">
      <c r="XEQ4553" s="13"/>
      <c r="XER4553" s="1"/>
      <c r="XES4553" s="7"/>
      <c r="XET4553" s="14"/>
      <c r="XEU4553" s="14"/>
      <c r="XEV4553" s="14"/>
      <c r="XFB4553" s="21"/>
      <c r="XFC4553" s="15"/>
    </row>
    <row r="4554" spans="16371:16383" ht="15" customHeight="1">
      <c r="XEQ4554" s="13"/>
      <c r="XER4554" s="1"/>
      <c r="XES4554" s="7"/>
      <c r="XET4554" s="14"/>
      <c r="XEU4554" s="14"/>
      <c r="XEV4554" s="14"/>
      <c r="XFB4554" s="21"/>
      <c r="XFC4554" s="15"/>
    </row>
    <row r="4555" spans="16371:16383" ht="15" customHeight="1">
      <c r="XEQ4555" s="13"/>
      <c r="XER4555" s="1"/>
      <c r="XES4555" s="7"/>
      <c r="XET4555" s="14"/>
      <c r="XEU4555" s="14"/>
      <c r="XEV4555" s="14"/>
      <c r="XFB4555" s="21"/>
      <c r="XFC4555" s="15"/>
    </row>
    <row r="4556" spans="16371:16383" ht="15" customHeight="1">
      <c r="XEQ4556" s="13"/>
      <c r="XER4556" s="1"/>
      <c r="XES4556" s="7"/>
      <c r="XET4556" s="14"/>
      <c r="XEU4556" s="14"/>
      <c r="XEV4556" s="14"/>
      <c r="XFB4556" s="21"/>
      <c r="XFC4556" s="15"/>
    </row>
    <row r="4557" spans="16371:16383" ht="15" customHeight="1">
      <c r="XEQ4557" s="13"/>
      <c r="XER4557" s="1"/>
      <c r="XES4557" s="7"/>
      <c r="XET4557" s="14"/>
      <c r="XEU4557" s="14"/>
      <c r="XEV4557" s="14"/>
      <c r="XFB4557" s="21"/>
      <c r="XFC4557" s="15"/>
    </row>
    <row r="4558" spans="16371:16383" ht="15" customHeight="1">
      <c r="XEQ4558" s="13"/>
      <c r="XER4558" s="1"/>
      <c r="XES4558" s="7"/>
      <c r="XET4558" s="14"/>
      <c r="XEU4558" s="14"/>
      <c r="XEV4558" s="14"/>
      <c r="XFB4558" s="21"/>
      <c r="XFC4558" s="15"/>
    </row>
    <row r="4559" spans="16371:16383" ht="15" customHeight="1">
      <c r="XEQ4559" s="13"/>
      <c r="XER4559" s="1"/>
      <c r="XES4559" s="7"/>
      <c r="XET4559" s="14"/>
      <c r="XEU4559" s="14"/>
      <c r="XEV4559" s="14"/>
      <c r="XFB4559" s="21"/>
      <c r="XFC4559" s="15"/>
    </row>
    <row r="4560" spans="16371:16383" ht="15" customHeight="1">
      <c r="XEQ4560" s="13"/>
      <c r="XER4560" s="1"/>
      <c r="XES4560" s="7"/>
      <c r="XET4560" s="14"/>
      <c r="XEU4560" s="14"/>
      <c r="XEV4560" s="14"/>
      <c r="XFB4560" s="21"/>
      <c r="XFC4560" s="15"/>
    </row>
    <row r="4561" spans="16371:16383" ht="15" customHeight="1">
      <c r="XEQ4561" s="13"/>
      <c r="XER4561" s="1"/>
      <c r="XES4561" s="7"/>
      <c r="XET4561" s="14"/>
      <c r="XEU4561" s="14"/>
      <c r="XEV4561" s="14"/>
      <c r="XFB4561" s="21"/>
      <c r="XFC4561" s="15"/>
    </row>
    <row r="4562" spans="16371:16383" ht="15" customHeight="1">
      <c r="XEQ4562" s="13"/>
      <c r="XER4562" s="1"/>
      <c r="XES4562" s="7"/>
      <c r="XET4562" s="14"/>
      <c r="XEU4562" s="14"/>
      <c r="XEV4562" s="14"/>
      <c r="XFB4562" s="21"/>
      <c r="XFC4562" s="15"/>
    </row>
    <row r="4563" spans="16371:16383" ht="15" customHeight="1">
      <c r="XEQ4563" s="13"/>
      <c r="XER4563" s="1"/>
      <c r="XES4563" s="7"/>
      <c r="XET4563" s="14"/>
      <c r="XEU4563" s="14"/>
      <c r="XEV4563" s="14"/>
      <c r="XFB4563" s="21"/>
      <c r="XFC4563" s="15"/>
    </row>
    <row r="4564" spans="16371:16383" ht="15" customHeight="1">
      <c r="XEQ4564" s="13"/>
      <c r="XER4564" s="1"/>
      <c r="XES4564" s="7"/>
      <c r="XET4564" s="14"/>
      <c r="XEU4564" s="14"/>
      <c r="XEV4564" s="14"/>
      <c r="XFB4564" s="21"/>
      <c r="XFC4564" s="15"/>
    </row>
    <row r="4565" spans="16371:16383" ht="15" customHeight="1">
      <c r="XEQ4565" s="13"/>
      <c r="XER4565" s="1"/>
      <c r="XES4565" s="7"/>
      <c r="XET4565" s="14"/>
      <c r="XEU4565" s="14"/>
      <c r="XEV4565" s="14"/>
      <c r="XFB4565" s="21"/>
      <c r="XFC4565" s="15"/>
    </row>
    <row r="4566" spans="16371:16383" ht="15" customHeight="1">
      <c r="XEQ4566" s="13"/>
      <c r="XER4566" s="1"/>
      <c r="XES4566" s="7"/>
      <c r="XET4566" s="14"/>
      <c r="XEU4566" s="14"/>
      <c r="XEV4566" s="14"/>
      <c r="XFB4566" s="21"/>
      <c r="XFC4566" s="15"/>
    </row>
    <row r="4567" spans="16371:16383" ht="15" customHeight="1">
      <c r="XEQ4567" s="13"/>
      <c r="XER4567" s="1"/>
      <c r="XES4567" s="7"/>
      <c r="XET4567" s="14"/>
      <c r="XEU4567" s="14"/>
      <c r="XEV4567" s="14"/>
      <c r="XFB4567" s="21"/>
      <c r="XFC4567" s="15"/>
    </row>
    <row r="4568" spans="16371:16383" ht="15" customHeight="1">
      <c r="XEQ4568" s="13"/>
      <c r="XER4568" s="1"/>
      <c r="XES4568" s="7"/>
      <c r="XET4568" s="14"/>
      <c r="XEU4568" s="14"/>
      <c r="XEV4568" s="14"/>
      <c r="XFB4568" s="21"/>
      <c r="XFC4568" s="15"/>
    </row>
    <row r="4569" spans="16371:16383" ht="15" customHeight="1">
      <c r="XEQ4569" s="13"/>
      <c r="XER4569" s="1"/>
      <c r="XES4569" s="7"/>
      <c r="XET4569" s="14"/>
      <c r="XEU4569" s="14"/>
      <c r="XEV4569" s="14"/>
      <c r="XFB4569" s="21"/>
      <c r="XFC4569" s="15"/>
    </row>
    <row r="4570" spans="16371:16383" ht="15" customHeight="1">
      <c r="XEQ4570" s="13"/>
      <c r="XER4570" s="1"/>
      <c r="XES4570" s="7"/>
      <c r="XET4570" s="14"/>
      <c r="XEU4570" s="14"/>
      <c r="XEV4570" s="14"/>
      <c r="XFB4570" s="21"/>
      <c r="XFC4570" s="15"/>
    </row>
    <row r="4571" spans="16371:16383" ht="15" customHeight="1">
      <c r="XEQ4571" s="13"/>
      <c r="XER4571" s="1"/>
      <c r="XES4571" s="7"/>
      <c r="XET4571" s="14"/>
      <c r="XEU4571" s="14"/>
      <c r="XEV4571" s="14"/>
      <c r="XFB4571" s="21"/>
      <c r="XFC4571" s="15"/>
    </row>
    <row r="4572" spans="16371:16383" ht="15" customHeight="1">
      <c r="XEQ4572" s="13"/>
      <c r="XER4572" s="1"/>
      <c r="XES4572" s="7"/>
      <c r="XET4572" s="14"/>
      <c r="XEU4572" s="14"/>
      <c r="XEV4572" s="14"/>
      <c r="XFB4572" s="21"/>
      <c r="XFC4572" s="15"/>
    </row>
    <row r="4573" spans="16371:16383" ht="15" customHeight="1">
      <c r="XEQ4573" s="13"/>
      <c r="XER4573" s="1"/>
      <c r="XES4573" s="7"/>
      <c r="XET4573" s="14"/>
      <c r="XEU4573" s="14"/>
      <c r="XEV4573" s="14"/>
      <c r="XFB4573" s="21"/>
      <c r="XFC4573" s="15"/>
    </row>
    <row r="4574" spans="16371:16383" ht="15" customHeight="1">
      <c r="XEQ4574" s="13"/>
      <c r="XER4574" s="1"/>
      <c r="XES4574" s="7"/>
      <c r="XET4574" s="14"/>
      <c r="XEU4574" s="14"/>
      <c r="XEV4574" s="14"/>
      <c r="XFB4574" s="21"/>
      <c r="XFC4574" s="15"/>
    </row>
    <row r="4575" spans="16371:16383" ht="15" customHeight="1">
      <c r="XEQ4575" s="13"/>
      <c r="XER4575" s="1"/>
      <c r="XES4575" s="7"/>
      <c r="XET4575" s="14"/>
      <c r="XEU4575" s="14"/>
      <c r="XEV4575" s="14"/>
      <c r="XFB4575" s="21"/>
      <c r="XFC4575" s="15"/>
    </row>
    <row r="4576" spans="16371:16383" ht="15" customHeight="1">
      <c r="XEQ4576" s="13"/>
      <c r="XER4576" s="1"/>
      <c r="XES4576" s="7"/>
      <c r="XET4576" s="14"/>
      <c r="XEU4576" s="14"/>
      <c r="XEV4576" s="14"/>
      <c r="XFB4576" s="21"/>
      <c r="XFC4576" s="15"/>
    </row>
    <row r="4577" spans="16371:16383" ht="15" customHeight="1">
      <c r="XEQ4577" s="13"/>
      <c r="XER4577" s="1"/>
      <c r="XES4577" s="7"/>
      <c r="XET4577" s="14"/>
      <c r="XEU4577" s="14"/>
      <c r="XEV4577" s="14"/>
      <c r="XFB4577" s="21"/>
      <c r="XFC4577" s="15"/>
    </row>
    <row r="4578" spans="16371:16383" ht="15" customHeight="1">
      <c r="XEQ4578" s="13"/>
      <c r="XER4578" s="1"/>
      <c r="XES4578" s="7"/>
      <c r="XET4578" s="14"/>
      <c r="XEU4578" s="14"/>
      <c r="XEV4578" s="14"/>
      <c r="XFB4578" s="21"/>
      <c r="XFC4578" s="15"/>
    </row>
    <row r="4579" spans="16371:16383" ht="15" customHeight="1">
      <c r="XEQ4579" s="13"/>
      <c r="XER4579" s="1"/>
      <c r="XES4579" s="7"/>
      <c r="XET4579" s="14"/>
      <c r="XEU4579" s="14"/>
      <c r="XEV4579" s="14"/>
      <c r="XFB4579" s="21"/>
      <c r="XFC4579" s="15"/>
    </row>
    <row r="4580" spans="16371:16383" ht="15" customHeight="1">
      <c r="XEQ4580" s="13"/>
      <c r="XER4580" s="1"/>
      <c r="XES4580" s="7"/>
      <c r="XET4580" s="14"/>
      <c r="XEU4580" s="14"/>
      <c r="XEV4580" s="14"/>
      <c r="XFB4580" s="21"/>
      <c r="XFC4580" s="15"/>
    </row>
    <row r="4581" spans="16371:16383" ht="15" customHeight="1">
      <c r="XEQ4581" s="13"/>
      <c r="XER4581" s="1"/>
      <c r="XES4581" s="7"/>
      <c r="XET4581" s="14"/>
      <c r="XEU4581" s="14"/>
      <c r="XEV4581" s="14"/>
      <c r="XFB4581" s="21"/>
      <c r="XFC4581" s="15"/>
    </row>
    <row r="4582" spans="16371:16383" ht="15" customHeight="1">
      <c r="XEQ4582" s="13"/>
      <c r="XER4582" s="1"/>
      <c r="XES4582" s="7"/>
      <c r="XET4582" s="14"/>
      <c r="XEU4582" s="14"/>
      <c r="XEV4582" s="14"/>
      <c r="XFB4582" s="21"/>
      <c r="XFC4582" s="15"/>
    </row>
    <row r="4583" spans="16371:16383" ht="15" customHeight="1">
      <c r="XEQ4583" s="13"/>
      <c r="XER4583" s="1"/>
      <c r="XES4583" s="7"/>
      <c r="XET4583" s="14"/>
      <c r="XEU4583" s="14"/>
      <c r="XEV4583" s="14"/>
      <c r="XFB4583" s="21"/>
      <c r="XFC4583" s="15"/>
    </row>
    <row r="4584" spans="16371:16383" ht="15" customHeight="1">
      <c r="XEQ4584" s="13"/>
      <c r="XER4584" s="1"/>
      <c r="XES4584" s="7"/>
      <c r="XET4584" s="14"/>
      <c r="XEU4584" s="14"/>
      <c r="XEV4584" s="14"/>
      <c r="XFB4584" s="21"/>
      <c r="XFC4584" s="15"/>
    </row>
    <row r="4585" spans="16371:16383" ht="15" customHeight="1">
      <c r="XEQ4585" s="13"/>
      <c r="XER4585" s="1"/>
      <c r="XES4585" s="7"/>
      <c r="XET4585" s="14"/>
      <c r="XEU4585" s="14"/>
      <c r="XEV4585" s="14"/>
      <c r="XFB4585" s="21"/>
      <c r="XFC4585" s="15"/>
    </row>
    <row r="4586" spans="16371:16383" ht="15" customHeight="1">
      <c r="XEQ4586" s="13"/>
      <c r="XER4586" s="1"/>
      <c r="XES4586" s="7"/>
      <c r="XET4586" s="14"/>
      <c r="XEU4586" s="14"/>
      <c r="XEV4586" s="14"/>
      <c r="XFB4586" s="21"/>
      <c r="XFC4586" s="15"/>
    </row>
    <row r="4587" spans="16371:16383" ht="15" customHeight="1">
      <c r="XEQ4587" s="13"/>
      <c r="XER4587" s="1"/>
      <c r="XES4587" s="7"/>
      <c r="XET4587" s="14"/>
      <c r="XEU4587" s="14"/>
      <c r="XEV4587" s="14"/>
      <c r="XFB4587" s="21"/>
      <c r="XFC4587" s="15"/>
    </row>
    <row r="4588" spans="16371:16383" ht="15" customHeight="1">
      <c r="XEQ4588" s="13"/>
      <c r="XER4588" s="1"/>
      <c r="XES4588" s="7"/>
      <c r="XET4588" s="14"/>
      <c r="XEU4588" s="14"/>
      <c r="XEV4588" s="14"/>
      <c r="XFB4588" s="21"/>
      <c r="XFC4588" s="15"/>
    </row>
    <row r="4589" spans="16371:16383" ht="15" customHeight="1">
      <c r="XEQ4589" s="13"/>
      <c r="XER4589" s="1"/>
      <c r="XES4589" s="7"/>
      <c r="XET4589" s="14"/>
      <c r="XEU4589" s="14"/>
      <c r="XEV4589" s="14"/>
      <c r="XFB4589" s="21"/>
      <c r="XFC4589" s="15"/>
    </row>
    <row r="4590" spans="16371:16383" ht="15" customHeight="1">
      <c r="XEQ4590" s="13"/>
      <c r="XER4590" s="1"/>
      <c r="XES4590" s="7"/>
      <c r="XET4590" s="14"/>
      <c r="XEU4590" s="14"/>
      <c r="XEV4590" s="14"/>
      <c r="XFB4590" s="21"/>
      <c r="XFC4590" s="15"/>
    </row>
    <row r="4591" spans="16371:16383" ht="15" customHeight="1">
      <c r="XEQ4591" s="13"/>
      <c r="XER4591" s="1"/>
      <c r="XES4591" s="7"/>
      <c r="XET4591" s="14"/>
      <c r="XEU4591" s="14"/>
      <c r="XEV4591" s="14"/>
      <c r="XFB4591" s="21"/>
      <c r="XFC4591" s="15"/>
    </row>
    <row r="4592" spans="16371:16383" ht="15" customHeight="1">
      <c r="XEQ4592" s="13"/>
      <c r="XER4592" s="1"/>
      <c r="XES4592" s="7"/>
      <c r="XET4592" s="14"/>
      <c r="XEU4592" s="14"/>
      <c r="XEV4592" s="14"/>
      <c r="XFB4592" s="21"/>
      <c r="XFC4592" s="15"/>
    </row>
    <row r="4593" spans="16371:16383" ht="15" customHeight="1">
      <c r="XEQ4593" s="13"/>
      <c r="XER4593" s="1"/>
      <c r="XES4593" s="7"/>
      <c r="XET4593" s="14"/>
      <c r="XEU4593" s="14"/>
      <c r="XEV4593" s="14"/>
      <c r="XFB4593" s="21"/>
      <c r="XFC4593" s="15"/>
    </row>
    <row r="4594" spans="16371:16383" ht="15" customHeight="1">
      <c r="XEQ4594" s="13"/>
      <c r="XER4594" s="1"/>
      <c r="XES4594" s="7"/>
      <c r="XET4594" s="14"/>
      <c r="XEU4594" s="14"/>
      <c r="XEV4594" s="14"/>
      <c r="XFB4594" s="21"/>
      <c r="XFC4594" s="15"/>
    </row>
    <row r="4595" spans="16371:16383" ht="15" customHeight="1">
      <c r="XEQ4595" s="13"/>
      <c r="XER4595" s="1"/>
      <c r="XES4595" s="7"/>
      <c r="XET4595" s="14"/>
      <c r="XEU4595" s="14"/>
      <c r="XEV4595" s="14"/>
      <c r="XFB4595" s="21"/>
      <c r="XFC4595" s="15"/>
    </row>
    <row r="4596" spans="16371:16383" ht="15" customHeight="1">
      <c r="XEQ4596" s="13"/>
      <c r="XER4596" s="1"/>
      <c r="XES4596" s="7"/>
      <c r="XET4596" s="14"/>
      <c r="XEU4596" s="14"/>
      <c r="XEV4596" s="14"/>
      <c r="XFB4596" s="21"/>
      <c r="XFC4596" s="15"/>
    </row>
    <row r="4597" spans="16371:16383" ht="15" customHeight="1">
      <c r="XEQ4597" s="13"/>
      <c r="XER4597" s="1"/>
      <c r="XES4597" s="7"/>
      <c r="XET4597" s="14"/>
      <c r="XEU4597" s="14"/>
      <c r="XEV4597" s="14"/>
      <c r="XFB4597" s="21"/>
      <c r="XFC4597" s="15"/>
    </row>
    <row r="4598" spans="16371:16383" ht="15" customHeight="1">
      <c r="XEQ4598" s="13"/>
      <c r="XER4598" s="1"/>
      <c r="XES4598" s="7"/>
      <c r="XET4598" s="14"/>
      <c r="XEU4598" s="14"/>
      <c r="XEV4598" s="14"/>
      <c r="XFB4598" s="21"/>
      <c r="XFC4598" s="15"/>
    </row>
    <row r="4599" spans="16371:16383" ht="15" customHeight="1">
      <c r="XEQ4599" s="13"/>
      <c r="XER4599" s="1"/>
      <c r="XES4599" s="7"/>
      <c r="XET4599" s="14"/>
      <c r="XEU4599" s="14"/>
      <c r="XEV4599" s="14"/>
      <c r="XFB4599" s="21"/>
      <c r="XFC4599" s="15"/>
    </row>
    <row r="4600" spans="16371:16383" ht="15" customHeight="1">
      <c r="XEQ4600" s="13"/>
      <c r="XER4600" s="1"/>
      <c r="XES4600" s="7"/>
      <c r="XET4600" s="14"/>
      <c r="XEU4600" s="14"/>
      <c r="XEV4600" s="14"/>
      <c r="XFB4600" s="21"/>
      <c r="XFC4600" s="15"/>
    </row>
    <row r="4601" spans="16371:16383" ht="15" customHeight="1">
      <c r="XEQ4601" s="13"/>
      <c r="XER4601" s="1"/>
      <c r="XES4601" s="7"/>
      <c r="XET4601" s="14"/>
      <c r="XEU4601" s="14"/>
      <c r="XEV4601" s="14"/>
      <c r="XFB4601" s="21"/>
      <c r="XFC4601" s="15"/>
    </row>
    <row r="4602" spans="16371:16383" ht="15" customHeight="1">
      <c r="XEQ4602" s="13"/>
      <c r="XER4602" s="1"/>
      <c r="XES4602" s="7"/>
      <c r="XET4602" s="14"/>
      <c r="XEU4602" s="14"/>
      <c r="XEV4602" s="14"/>
      <c r="XFB4602" s="21"/>
      <c r="XFC4602" s="15"/>
    </row>
    <row r="4603" spans="16371:16383" ht="15" customHeight="1">
      <c r="XEQ4603" s="13"/>
      <c r="XER4603" s="1"/>
      <c r="XES4603" s="7"/>
      <c r="XET4603" s="14"/>
      <c r="XEU4603" s="14"/>
      <c r="XEV4603" s="14"/>
      <c r="XFB4603" s="21"/>
      <c r="XFC4603" s="15"/>
    </row>
    <row r="4604" spans="16371:16383" ht="15" customHeight="1">
      <c r="XEQ4604" s="13"/>
      <c r="XER4604" s="1"/>
      <c r="XES4604" s="7"/>
      <c r="XET4604" s="14"/>
      <c r="XEU4604" s="14"/>
      <c r="XEV4604" s="14"/>
      <c r="XFB4604" s="21"/>
      <c r="XFC4604" s="15"/>
    </row>
    <row r="4605" spans="16371:16383" ht="15" customHeight="1">
      <c r="XEQ4605" s="13"/>
      <c r="XER4605" s="1"/>
      <c r="XES4605" s="7"/>
      <c r="XET4605" s="14"/>
      <c r="XEU4605" s="14"/>
      <c r="XEV4605" s="14"/>
      <c r="XFB4605" s="21"/>
      <c r="XFC4605" s="15"/>
    </row>
    <row r="4606" spans="16371:16383" ht="15" customHeight="1">
      <c r="XEQ4606" s="13"/>
      <c r="XER4606" s="1"/>
      <c r="XES4606" s="7"/>
      <c r="XET4606" s="14"/>
      <c r="XEU4606" s="14"/>
      <c r="XEV4606" s="14"/>
      <c r="XFB4606" s="21"/>
      <c r="XFC4606" s="15"/>
    </row>
    <row r="4607" spans="16371:16383" ht="15" customHeight="1">
      <c r="XEQ4607" s="13"/>
      <c r="XER4607" s="1"/>
      <c r="XES4607" s="7"/>
      <c r="XET4607" s="14"/>
      <c r="XEU4607" s="14"/>
      <c r="XEV4607" s="14"/>
      <c r="XFB4607" s="21"/>
      <c r="XFC4607" s="15"/>
    </row>
    <row r="4608" spans="16371:16383" ht="15" customHeight="1">
      <c r="XEQ4608" s="13"/>
      <c r="XER4608" s="1"/>
      <c r="XES4608" s="7"/>
      <c r="XET4608" s="14"/>
      <c r="XEU4608" s="14"/>
      <c r="XEV4608" s="14"/>
      <c r="XFB4608" s="21"/>
      <c r="XFC4608" s="15"/>
    </row>
    <row r="4609" spans="16371:16383" ht="15" customHeight="1">
      <c r="XEQ4609" s="13"/>
      <c r="XER4609" s="1"/>
      <c r="XES4609" s="7"/>
      <c r="XET4609" s="14"/>
      <c r="XEU4609" s="14"/>
      <c r="XEV4609" s="14"/>
      <c r="XFB4609" s="21"/>
      <c r="XFC4609" s="15"/>
    </row>
    <row r="4610" spans="16371:16383" ht="15" customHeight="1">
      <c r="XEQ4610" s="13"/>
      <c r="XER4610" s="1"/>
      <c r="XES4610" s="7"/>
      <c r="XET4610" s="14"/>
      <c r="XEU4610" s="14"/>
      <c r="XEV4610" s="14"/>
      <c r="XFB4610" s="21"/>
      <c r="XFC4610" s="15"/>
    </row>
    <row r="4611" spans="16371:16383" ht="15" customHeight="1">
      <c r="XEQ4611" s="13"/>
      <c r="XER4611" s="1"/>
      <c r="XES4611" s="7"/>
      <c r="XET4611" s="14"/>
      <c r="XEU4611" s="14"/>
      <c r="XEV4611" s="14"/>
      <c r="XFB4611" s="21"/>
      <c r="XFC4611" s="15"/>
    </row>
    <row r="4612" spans="16371:16383" ht="15" customHeight="1">
      <c r="XEQ4612" s="13"/>
      <c r="XER4612" s="1"/>
      <c r="XES4612" s="7"/>
      <c r="XET4612" s="14"/>
      <c r="XEU4612" s="14"/>
      <c r="XEV4612" s="14"/>
      <c r="XFB4612" s="21"/>
      <c r="XFC4612" s="15"/>
    </row>
    <row r="4613" spans="16371:16383" ht="15" customHeight="1">
      <c r="XEQ4613" s="13"/>
      <c r="XER4613" s="1"/>
      <c r="XES4613" s="7"/>
      <c r="XET4613" s="14"/>
      <c r="XEU4613" s="14"/>
      <c r="XEV4613" s="14"/>
      <c r="XFB4613" s="21"/>
      <c r="XFC4613" s="15"/>
    </row>
    <row r="4614" spans="16371:16383" ht="15" customHeight="1">
      <c r="XEQ4614" s="13"/>
      <c r="XER4614" s="1"/>
      <c r="XES4614" s="7"/>
      <c r="XET4614" s="14"/>
      <c r="XEU4614" s="14"/>
      <c r="XEV4614" s="14"/>
      <c r="XFB4614" s="21"/>
      <c r="XFC4614" s="15"/>
    </row>
    <row r="4615" spans="16371:16383" ht="15" customHeight="1">
      <c r="XEQ4615" s="13"/>
      <c r="XER4615" s="1"/>
      <c r="XES4615" s="7"/>
      <c r="XET4615" s="14"/>
      <c r="XEU4615" s="14"/>
      <c r="XEV4615" s="14"/>
      <c r="XFB4615" s="21"/>
      <c r="XFC4615" s="15"/>
    </row>
    <row r="4616" spans="16371:16383" ht="15" customHeight="1">
      <c r="XEQ4616" s="13"/>
      <c r="XER4616" s="1"/>
      <c r="XES4616" s="7"/>
      <c r="XET4616" s="14"/>
      <c r="XEU4616" s="14"/>
      <c r="XEV4616" s="14"/>
      <c r="XFB4616" s="21"/>
      <c r="XFC4616" s="15"/>
    </row>
    <row r="4617" spans="16371:16383" ht="15" customHeight="1">
      <c r="XEQ4617" s="13"/>
      <c r="XER4617" s="1"/>
      <c r="XES4617" s="7"/>
      <c r="XET4617" s="14"/>
      <c r="XEU4617" s="14"/>
      <c r="XEV4617" s="14"/>
      <c r="XFB4617" s="21"/>
      <c r="XFC4617" s="15"/>
    </row>
    <row r="4618" spans="16371:16383" ht="15" customHeight="1">
      <c r="XEQ4618" s="13"/>
      <c r="XER4618" s="1"/>
      <c r="XES4618" s="7"/>
      <c r="XET4618" s="14"/>
      <c r="XEU4618" s="14"/>
      <c r="XEV4618" s="14"/>
      <c r="XFB4618" s="21"/>
      <c r="XFC4618" s="15"/>
    </row>
    <row r="4619" spans="16371:16383" ht="15" customHeight="1">
      <c r="XEQ4619" s="13"/>
      <c r="XER4619" s="1"/>
      <c r="XES4619" s="7"/>
      <c r="XET4619" s="14"/>
      <c r="XEU4619" s="14"/>
      <c r="XEV4619" s="14"/>
      <c r="XFB4619" s="21"/>
      <c r="XFC4619" s="15"/>
    </row>
    <row r="4620" spans="16371:16383" ht="15" customHeight="1">
      <c r="XEQ4620" s="13"/>
      <c r="XER4620" s="1"/>
      <c r="XES4620" s="7"/>
      <c r="XET4620" s="14"/>
      <c r="XEU4620" s="14"/>
      <c r="XEV4620" s="14"/>
      <c r="XFB4620" s="21"/>
      <c r="XFC4620" s="15"/>
    </row>
    <row r="4621" spans="16371:16383" ht="15" customHeight="1">
      <c r="XEQ4621" s="13"/>
      <c r="XER4621" s="1"/>
      <c r="XES4621" s="7"/>
      <c r="XET4621" s="14"/>
      <c r="XEU4621" s="14"/>
      <c r="XEV4621" s="14"/>
      <c r="XFB4621" s="21"/>
      <c r="XFC4621" s="15"/>
    </row>
    <row r="4622" spans="16371:16383" ht="15" customHeight="1">
      <c r="XEQ4622" s="13"/>
      <c r="XER4622" s="1"/>
      <c r="XES4622" s="7"/>
      <c r="XET4622" s="14"/>
      <c r="XEU4622" s="14"/>
      <c r="XEV4622" s="14"/>
      <c r="XFB4622" s="21"/>
      <c r="XFC4622" s="15"/>
    </row>
    <row r="4623" spans="16371:16383" ht="15" customHeight="1">
      <c r="XEQ4623" s="13"/>
      <c r="XER4623" s="1"/>
      <c r="XES4623" s="7"/>
      <c r="XET4623" s="14"/>
      <c r="XEU4623" s="14"/>
      <c r="XEV4623" s="14"/>
      <c r="XFB4623" s="21"/>
      <c r="XFC4623" s="15"/>
    </row>
    <row r="4624" spans="16371:16383" ht="15" customHeight="1">
      <c r="XEQ4624" s="13"/>
      <c r="XER4624" s="1"/>
      <c r="XES4624" s="7"/>
      <c r="XET4624" s="14"/>
      <c r="XEU4624" s="14"/>
      <c r="XEV4624" s="14"/>
      <c r="XFB4624" s="21"/>
      <c r="XFC4624" s="15"/>
    </row>
    <row r="4625" spans="16371:16383" ht="15" customHeight="1">
      <c r="XEQ4625" s="13"/>
      <c r="XER4625" s="1"/>
      <c r="XES4625" s="7"/>
      <c r="XET4625" s="14"/>
      <c r="XEU4625" s="14"/>
      <c r="XEV4625" s="14"/>
      <c r="XFB4625" s="21"/>
      <c r="XFC4625" s="15"/>
    </row>
    <row r="4626" spans="16371:16383" ht="15" customHeight="1">
      <c r="XEQ4626" s="13"/>
      <c r="XER4626" s="1"/>
      <c r="XES4626" s="7"/>
      <c r="XET4626" s="14"/>
      <c r="XEU4626" s="14"/>
      <c r="XEV4626" s="14"/>
      <c r="XFB4626" s="21"/>
      <c r="XFC4626" s="15"/>
    </row>
    <row r="4627" spans="16371:16383" ht="15" customHeight="1">
      <c r="XEQ4627" s="13"/>
      <c r="XER4627" s="1"/>
      <c r="XES4627" s="7"/>
      <c r="XET4627" s="14"/>
      <c r="XEU4627" s="14"/>
      <c r="XEV4627" s="14"/>
      <c r="XFB4627" s="21"/>
      <c r="XFC4627" s="15"/>
    </row>
    <row r="4628" spans="16371:16383" ht="15" customHeight="1">
      <c r="XEQ4628" s="13"/>
      <c r="XER4628" s="1"/>
      <c r="XES4628" s="7"/>
      <c r="XET4628" s="14"/>
      <c r="XEU4628" s="14"/>
      <c r="XEV4628" s="14"/>
      <c r="XFB4628" s="21"/>
      <c r="XFC4628" s="15"/>
    </row>
    <row r="4629" spans="16371:16383" ht="15" customHeight="1">
      <c r="XEQ4629" s="13"/>
      <c r="XER4629" s="1"/>
      <c r="XES4629" s="7"/>
      <c r="XET4629" s="14"/>
      <c r="XEU4629" s="14"/>
      <c r="XEV4629" s="14"/>
      <c r="XFB4629" s="21"/>
      <c r="XFC4629" s="15"/>
    </row>
    <row r="4630" spans="16371:16383" ht="15" customHeight="1">
      <c r="XEQ4630" s="13"/>
      <c r="XER4630" s="1"/>
      <c r="XES4630" s="7"/>
      <c r="XET4630" s="14"/>
      <c r="XEU4630" s="14"/>
      <c r="XEV4630" s="14"/>
      <c r="XFB4630" s="21"/>
      <c r="XFC4630" s="15"/>
    </row>
    <row r="4631" spans="16371:16383" ht="15" customHeight="1">
      <c r="XEQ4631" s="13"/>
      <c r="XER4631" s="1"/>
      <c r="XES4631" s="7"/>
      <c r="XET4631" s="14"/>
      <c r="XEU4631" s="14"/>
      <c r="XEV4631" s="14"/>
      <c r="XFB4631" s="21"/>
      <c r="XFC4631" s="15"/>
    </row>
    <row r="4632" spans="16371:16383" ht="15" customHeight="1">
      <c r="XEQ4632" s="13"/>
      <c r="XER4632" s="1"/>
      <c r="XES4632" s="7"/>
      <c r="XET4632" s="14"/>
      <c r="XEU4632" s="14"/>
      <c r="XEV4632" s="14"/>
      <c r="XFB4632" s="21"/>
      <c r="XFC4632" s="15"/>
    </row>
    <row r="4633" spans="16371:16383" ht="15" customHeight="1">
      <c r="XEQ4633" s="13"/>
      <c r="XER4633" s="1"/>
      <c r="XES4633" s="7"/>
      <c r="XET4633" s="14"/>
      <c r="XEU4633" s="14"/>
      <c r="XEV4633" s="14"/>
      <c r="XFB4633" s="21"/>
      <c r="XFC4633" s="15"/>
    </row>
    <row r="4634" spans="16371:16383" ht="15" customHeight="1">
      <c r="XEQ4634" s="13"/>
      <c r="XER4634" s="1"/>
      <c r="XES4634" s="7"/>
      <c r="XET4634" s="14"/>
      <c r="XEU4634" s="14"/>
      <c r="XEV4634" s="14"/>
      <c r="XFB4634" s="21"/>
      <c r="XFC4634" s="15"/>
    </row>
    <row r="4635" spans="16371:16383" ht="15" customHeight="1">
      <c r="XEQ4635" s="13"/>
      <c r="XER4635" s="1"/>
      <c r="XES4635" s="7"/>
      <c r="XET4635" s="14"/>
      <c r="XEU4635" s="14"/>
      <c r="XEV4635" s="14"/>
      <c r="XFB4635" s="21"/>
      <c r="XFC4635" s="15"/>
    </row>
    <row r="4636" spans="16371:16383" ht="15" customHeight="1">
      <c r="XEQ4636" s="13"/>
      <c r="XER4636" s="1"/>
      <c r="XES4636" s="7"/>
      <c r="XET4636" s="14"/>
      <c r="XEU4636" s="14"/>
      <c r="XEV4636" s="14"/>
      <c r="XFB4636" s="21"/>
      <c r="XFC4636" s="15"/>
    </row>
    <row r="4637" spans="16371:16383" ht="15" customHeight="1">
      <c r="XEQ4637" s="13"/>
      <c r="XER4637" s="1"/>
      <c r="XES4637" s="7"/>
      <c r="XET4637" s="14"/>
      <c r="XEU4637" s="14"/>
      <c r="XEV4637" s="14"/>
      <c r="XFB4637" s="21"/>
      <c r="XFC4637" s="15"/>
    </row>
    <row r="4638" spans="16371:16383" ht="15" customHeight="1">
      <c r="XEQ4638" s="13"/>
      <c r="XER4638" s="1"/>
      <c r="XES4638" s="7"/>
      <c r="XET4638" s="14"/>
      <c r="XEU4638" s="14"/>
      <c r="XEV4638" s="14"/>
      <c r="XFB4638" s="21"/>
      <c r="XFC4638" s="15"/>
    </row>
    <row r="4639" spans="16371:16383" ht="15" customHeight="1">
      <c r="XEQ4639" s="13"/>
      <c r="XER4639" s="1"/>
      <c r="XES4639" s="7"/>
      <c r="XET4639" s="14"/>
      <c r="XEU4639" s="14"/>
      <c r="XEV4639" s="14"/>
      <c r="XFB4639" s="21"/>
      <c r="XFC4639" s="15"/>
    </row>
    <row r="4640" spans="16371:16383" ht="15" customHeight="1">
      <c r="XEQ4640" s="13"/>
      <c r="XER4640" s="1"/>
      <c r="XES4640" s="7"/>
      <c r="XET4640" s="14"/>
      <c r="XEU4640" s="14"/>
      <c r="XEV4640" s="14"/>
      <c r="XFB4640" s="21"/>
      <c r="XFC4640" s="15"/>
    </row>
    <row r="4641" spans="16371:16383" ht="15" customHeight="1">
      <c r="XEQ4641" s="13"/>
      <c r="XER4641" s="1"/>
      <c r="XES4641" s="7"/>
      <c r="XET4641" s="14"/>
      <c r="XEU4641" s="14"/>
      <c r="XEV4641" s="14"/>
      <c r="XFB4641" s="21"/>
      <c r="XFC4641" s="15"/>
    </row>
    <row r="4642" spans="16371:16383" ht="15" customHeight="1">
      <c r="XEQ4642" s="13"/>
      <c r="XER4642" s="1"/>
      <c r="XES4642" s="7"/>
      <c r="XET4642" s="14"/>
      <c r="XEU4642" s="14"/>
      <c r="XEV4642" s="14"/>
      <c r="XFB4642" s="21"/>
      <c r="XFC4642" s="15"/>
    </row>
    <row r="4643" spans="16371:16383" ht="15" customHeight="1">
      <c r="XEQ4643" s="13"/>
      <c r="XER4643" s="1"/>
      <c r="XES4643" s="7"/>
      <c r="XET4643" s="14"/>
      <c r="XEU4643" s="14"/>
      <c r="XEV4643" s="14"/>
      <c r="XFB4643" s="21"/>
      <c r="XFC4643" s="15"/>
    </row>
    <row r="4644" spans="16371:16383" ht="15" customHeight="1">
      <c r="XEQ4644" s="13"/>
      <c r="XER4644" s="1"/>
      <c r="XES4644" s="7"/>
      <c r="XET4644" s="14"/>
      <c r="XEU4644" s="14"/>
      <c r="XEV4644" s="14"/>
      <c r="XFB4644" s="21"/>
      <c r="XFC4644" s="15"/>
    </row>
    <row r="4645" spans="16371:16383" ht="15" customHeight="1">
      <c r="XEQ4645" s="13"/>
      <c r="XER4645" s="1"/>
      <c r="XES4645" s="7"/>
      <c r="XET4645" s="14"/>
      <c r="XEU4645" s="14"/>
      <c r="XEV4645" s="14"/>
      <c r="XFB4645" s="21"/>
      <c r="XFC4645" s="15"/>
    </row>
    <row r="4646" spans="16371:16383" ht="15" customHeight="1">
      <c r="XEQ4646" s="13"/>
      <c r="XER4646" s="1"/>
      <c r="XES4646" s="7"/>
      <c r="XET4646" s="14"/>
      <c r="XEU4646" s="14"/>
      <c r="XEV4646" s="14"/>
      <c r="XFB4646" s="21"/>
      <c r="XFC4646" s="15"/>
    </row>
    <row r="4647" spans="16371:16383" ht="15" customHeight="1">
      <c r="XEQ4647" s="13"/>
      <c r="XER4647" s="1"/>
      <c r="XES4647" s="7"/>
      <c r="XET4647" s="14"/>
      <c r="XEU4647" s="14"/>
      <c r="XEV4647" s="14"/>
      <c r="XFB4647" s="21"/>
      <c r="XFC4647" s="15"/>
    </row>
    <row r="4648" spans="16371:16383" ht="15" customHeight="1">
      <c r="XEQ4648" s="13"/>
      <c r="XER4648" s="1"/>
      <c r="XES4648" s="7"/>
      <c r="XET4648" s="14"/>
      <c r="XEU4648" s="14"/>
      <c r="XEV4648" s="14"/>
      <c r="XFB4648" s="21"/>
      <c r="XFC4648" s="15"/>
    </row>
    <row r="4649" spans="16371:16383" ht="15" customHeight="1">
      <c r="XEQ4649" s="13"/>
      <c r="XER4649" s="1"/>
      <c r="XES4649" s="7"/>
      <c r="XET4649" s="14"/>
      <c r="XEU4649" s="14"/>
      <c r="XEV4649" s="14"/>
      <c r="XFB4649" s="21"/>
      <c r="XFC4649" s="15"/>
    </row>
    <row r="4650" spans="16371:16383" ht="15" customHeight="1">
      <c r="XEQ4650" s="13"/>
      <c r="XER4650" s="1"/>
      <c r="XES4650" s="7"/>
      <c r="XET4650" s="14"/>
      <c r="XEU4650" s="14"/>
      <c r="XEV4650" s="14"/>
      <c r="XFB4650" s="21"/>
      <c r="XFC4650" s="15"/>
    </row>
    <row r="4651" spans="16371:16383" ht="15" customHeight="1">
      <c r="XEQ4651" s="13"/>
      <c r="XER4651" s="1"/>
      <c r="XES4651" s="7"/>
      <c r="XET4651" s="14"/>
      <c r="XEU4651" s="14"/>
      <c r="XEV4651" s="14"/>
      <c r="XFB4651" s="21"/>
      <c r="XFC4651" s="15"/>
    </row>
    <row r="4652" spans="16371:16383" ht="15" customHeight="1">
      <c r="XEQ4652" s="13"/>
      <c r="XER4652" s="1"/>
      <c r="XES4652" s="7"/>
      <c r="XET4652" s="14"/>
      <c r="XEU4652" s="14"/>
      <c r="XEV4652" s="14"/>
      <c r="XFB4652" s="21"/>
      <c r="XFC4652" s="15"/>
    </row>
    <row r="4653" spans="16371:16383" ht="15" customHeight="1">
      <c r="XEQ4653" s="13"/>
      <c r="XER4653" s="1"/>
      <c r="XES4653" s="7"/>
      <c r="XET4653" s="14"/>
      <c r="XEU4653" s="14"/>
      <c r="XEV4653" s="14"/>
      <c r="XFB4653" s="21"/>
      <c r="XFC4653" s="15"/>
    </row>
    <row r="4654" spans="16371:16383" ht="15" customHeight="1">
      <c r="XEQ4654" s="13"/>
      <c r="XER4654" s="1"/>
      <c r="XES4654" s="7"/>
      <c r="XET4654" s="14"/>
      <c r="XEU4654" s="14"/>
      <c r="XEV4654" s="14"/>
      <c r="XFB4654" s="21"/>
      <c r="XFC4654" s="15"/>
    </row>
    <row r="4655" spans="16371:16383" ht="15" customHeight="1">
      <c r="XEQ4655" s="13"/>
      <c r="XER4655" s="1"/>
      <c r="XES4655" s="7"/>
      <c r="XET4655" s="14"/>
      <c r="XEU4655" s="14"/>
      <c r="XEV4655" s="14"/>
      <c r="XFB4655" s="21"/>
      <c r="XFC4655" s="15"/>
    </row>
    <row r="4656" spans="16371:16383" ht="15" customHeight="1">
      <c r="XEQ4656" s="13"/>
      <c r="XER4656" s="1"/>
      <c r="XES4656" s="7"/>
      <c r="XET4656" s="14"/>
      <c r="XEU4656" s="14"/>
      <c r="XEV4656" s="14"/>
      <c r="XFB4656" s="21"/>
      <c r="XFC4656" s="15"/>
    </row>
    <row r="4657" spans="16371:16383" ht="15" customHeight="1">
      <c r="XEQ4657" s="13"/>
      <c r="XER4657" s="1"/>
      <c r="XES4657" s="7"/>
      <c r="XET4657" s="14"/>
      <c r="XEU4657" s="14"/>
      <c r="XEV4657" s="14"/>
      <c r="XFB4657" s="21"/>
      <c r="XFC4657" s="15"/>
    </row>
    <row r="4658" spans="16371:16383" ht="15" customHeight="1">
      <c r="XEQ4658" s="13"/>
      <c r="XER4658" s="1"/>
      <c r="XES4658" s="7"/>
      <c r="XET4658" s="14"/>
      <c r="XEU4658" s="14"/>
      <c r="XEV4658" s="14"/>
      <c r="XFB4658" s="21"/>
      <c r="XFC4658" s="15"/>
    </row>
    <row r="4659" spans="16371:16383" ht="15" customHeight="1">
      <c r="XEQ4659" s="13"/>
      <c r="XER4659" s="1"/>
      <c r="XES4659" s="7"/>
      <c r="XET4659" s="14"/>
      <c r="XEU4659" s="14"/>
      <c r="XEV4659" s="14"/>
      <c r="XFB4659" s="21"/>
      <c r="XFC4659" s="15"/>
    </row>
    <row r="4660" spans="16371:16383" ht="15" customHeight="1">
      <c r="XEQ4660" s="13"/>
      <c r="XER4660" s="1"/>
      <c r="XES4660" s="7"/>
      <c r="XET4660" s="14"/>
      <c r="XEU4660" s="14"/>
      <c r="XEV4660" s="14"/>
      <c r="XFB4660" s="21"/>
      <c r="XFC4660" s="15"/>
    </row>
    <row r="4661" spans="16371:16383" ht="15" customHeight="1">
      <c r="XEQ4661" s="13"/>
      <c r="XER4661" s="1"/>
      <c r="XES4661" s="7"/>
      <c r="XET4661" s="14"/>
      <c r="XEU4661" s="14"/>
      <c r="XEV4661" s="14"/>
      <c r="XFB4661" s="21"/>
      <c r="XFC4661" s="15"/>
    </row>
    <row r="4662" spans="16371:16383" ht="15" customHeight="1">
      <c r="XEQ4662" s="13"/>
      <c r="XER4662" s="1"/>
      <c r="XES4662" s="7"/>
      <c r="XET4662" s="14"/>
      <c r="XEU4662" s="14"/>
      <c r="XEV4662" s="14"/>
      <c r="XFB4662" s="21"/>
      <c r="XFC4662" s="15"/>
    </row>
    <row r="4663" spans="16371:16383" ht="15" customHeight="1">
      <c r="XEQ4663" s="13"/>
      <c r="XER4663" s="1"/>
      <c r="XES4663" s="7"/>
      <c r="XET4663" s="14"/>
      <c r="XEU4663" s="14"/>
      <c r="XEV4663" s="14"/>
      <c r="XFB4663" s="21"/>
      <c r="XFC4663" s="15"/>
    </row>
    <row r="4664" spans="16371:16383" ht="15" customHeight="1">
      <c r="XEQ4664" s="13"/>
      <c r="XER4664" s="1"/>
      <c r="XES4664" s="7"/>
      <c r="XET4664" s="14"/>
      <c r="XEU4664" s="14"/>
      <c r="XEV4664" s="14"/>
      <c r="XFB4664" s="21"/>
      <c r="XFC4664" s="15"/>
    </row>
    <row r="4665" spans="16371:16383" ht="15" customHeight="1">
      <c r="XEQ4665" s="13"/>
      <c r="XER4665" s="1"/>
      <c r="XES4665" s="7"/>
      <c r="XET4665" s="14"/>
      <c r="XEU4665" s="14"/>
      <c r="XEV4665" s="14"/>
      <c r="XFB4665" s="21"/>
      <c r="XFC4665" s="15"/>
    </row>
    <row r="4666" spans="16371:16383" ht="15" customHeight="1">
      <c r="XEQ4666" s="13"/>
      <c r="XER4666" s="1"/>
      <c r="XES4666" s="7"/>
      <c r="XET4666" s="14"/>
      <c r="XEU4666" s="14"/>
      <c r="XEV4666" s="14"/>
      <c r="XFB4666" s="21"/>
      <c r="XFC4666" s="15"/>
    </row>
    <row r="4667" spans="16371:16383" ht="15" customHeight="1">
      <c r="XEQ4667" s="13"/>
      <c r="XER4667" s="1"/>
      <c r="XES4667" s="7"/>
      <c r="XET4667" s="14"/>
      <c r="XEU4667" s="14"/>
      <c r="XEV4667" s="14"/>
      <c r="XFB4667" s="21"/>
      <c r="XFC4667" s="15"/>
    </row>
    <row r="4668" spans="16371:16383" ht="15" customHeight="1">
      <c r="XEQ4668" s="13"/>
      <c r="XER4668" s="1"/>
      <c r="XES4668" s="7"/>
      <c r="XET4668" s="14"/>
      <c r="XEU4668" s="14"/>
      <c r="XEV4668" s="14"/>
      <c r="XFB4668" s="21"/>
      <c r="XFC4668" s="15"/>
    </row>
    <row r="4669" spans="16371:16383" ht="15" customHeight="1">
      <c r="XEQ4669" s="13"/>
      <c r="XER4669" s="1"/>
      <c r="XES4669" s="7"/>
      <c r="XET4669" s="14"/>
      <c r="XEU4669" s="14"/>
      <c r="XEV4669" s="14"/>
      <c r="XFB4669" s="21"/>
      <c r="XFC4669" s="15"/>
    </row>
    <row r="4670" spans="16371:16383" ht="15" customHeight="1">
      <c r="XEQ4670" s="13"/>
      <c r="XER4670" s="1"/>
      <c r="XES4670" s="7"/>
      <c r="XET4670" s="14"/>
      <c r="XEU4670" s="14"/>
      <c r="XEV4670" s="14"/>
      <c r="XFB4670" s="21"/>
      <c r="XFC4670" s="15"/>
    </row>
    <row r="4671" spans="16371:16383" ht="15" customHeight="1">
      <c r="XEQ4671" s="13"/>
      <c r="XER4671" s="1"/>
      <c r="XES4671" s="7"/>
      <c r="XET4671" s="14"/>
      <c r="XEU4671" s="14"/>
      <c r="XEV4671" s="14"/>
      <c r="XFB4671" s="21"/>
      <c r="XFC4671" s="15"/>
    </row>
    <row r="4672" spans="16371:16383" ht="15" customHeight="1">
      <c r="XEQ4672" s="13"/>
      <c r="XER4672" s="1"/>
      <c r="XES4672" s="7"/>
      <c r="XET4672" s="14"/>
      <c r="XEU4672" s="14"/>
      <c r="XEV4672" s="14"/>
      <c r="XFB4672" s="21"/>
      <c r="XFC4672" s="15"/>
    </row>
    <row r="4673" spans="16371:16383" ht="15" customHeight="1">
      <c r="XEQ4673" s="13"/>
      <c r="XER4673" s="1"/>
      <c r="XES4673" s="7"/>
      <c r="XET4673" s="14"/>
      <c r="XEU4673" s="14"/>
      <c r="XEV4673" s="14"/>
      <c r="XFB4673" s="21"/>
      <c r="XFC4673" s="15"/>
    </row>
    <row r="4674" spans="16371:16383" ht="15" customHeight="1">
      <c r="XEQ4674" s="13"/>
      <c r="XER4674" s="1"/>
      <c r="XES4674" s="7"/>
      <c r="XET4674" s="14"/>
      <c r="XEU4674" s="14"/>
      <c r="XEV4674" s="14"/>
      <c r="XFB4674" s="21"/>
      <c r="XFC4674" s="15"/>
    </row>
    <row r="4675" spans="16371:16383" ht="15" customHeight="1">
      <c r="XEQ4675" s="13"/>
      <c r="XER4675" s="1"/>
      <c r="XES4675" s="7"/>
      <c r="XET4675" s="14"/>
      <c r="XEU4675" s="14"/>
      <c r="XEV4675" s="14"/>
      <c r="XFB4675" s="21"/>
      <c r="XFC4675" s="15"/>
    </row>
    <row r="4676" spans="16371:16383" ht="15" customHeight="1">
      <c r="XEQ4676" s="13"/>
      <c r="XER4676" s="1"/>
      <c r="XES4676" s="7"/>
      <c r="XET4676" s="14"/>
      <c r="XEU4676" s="14"/>
      <c r="XEV4676" s="14"/>
      <c r="XFB4676" s="21"/>
      <c r="XFC4676" s="15"/>
    </row>
    <row r="4677" spans="16371:16383" ht="15" customHeight="1">
      <c r="XEQ4677" s="13"/>
      <c r="XER4677" s="1"/>
      <c r="XES4677" s="7"/>
      <c r="XET4677" s="14"/>
      <c r="XEU4677" s="14"/>
      <c r="XEV4677" s="14"/>
      <c r="XFB4677" s="21"/>
      <c r="XFC4677" s="15"/>
    </row>
    <row r="4678" spans="16371:16383" ht="15" customHeight="1">
      <c r="XEQ4678" s="13"/>
      <c r="XER4678" s="1"/>
      <c r="XES4678" s="7"/>
      <c r="XET4678" s="14"/>
      <c r="XEU4678" s="14"/>
      <c r="XEV4678" s="14"/>
      <c r="XFB4678" s="21"/>
      <c r="XFC4678" s="15"/>
    </row>
    <row r="4679" spans="16371:16383" ht="15" customHeight="1">
      <c r="XEQ4679" s="13"/>
      <c r="XER4679" s="1"/>
      <c r="XES4679" s="7"/>
      <c r="XET4679" s="14"/>
      <c r="XEU4679" s="14"/>
      <c r="XEV4679" s="14"/>
      <c r="XFB4679" s="21"/>
      <c r="XFC4679" s="15"/>
    </row>
    <row r="4680" spans="16371:16383" ht="15" customHeight="1">
      <c r="XEQ4680" s="13"/>
      <c r="XER4680" s="1"/>
      <c r="XES4680" s="7"/>
      <c r="XET4680" s="14"/>
      <c r="XEU4680" s="14"/>
      <c r="XEV4680" s="14"/>
      <c r="XFB4680" s="21"/>
      <c r="XFC4680" s="15"/>
    </row>
    <row r="4681" spans="16371:16383" ht="15" customHeight="1">
      <c r="XEQ4681" s="13"/>
      <c r="XER4681" s="1"/>
      <c r="XES4681" s="7"/>
      <c r="XET4681" s="14"/>
      <c r="XEU4681" s="14"/>
      <c r="XEV4681" s="14"/>
      <c r="XFB4681" s="21"/>
      <c r="XFC4681" s="15"/>
    </row>
    <row r="4682" spans="16371:16383" ht="15" customHeight="1">
      <c r="XEQ4682" s="13"/>
      <c r="XER4682" s="1"/>
      <c r="XES4682" s="7"/>
      <c r="XET4682" s="14"/>
      <c r="XEU4682" s="14"/>
      <c r="XEV4682" s="14"/>
      <c r="XFB4682" s="21"/>
      <c r="XFC4682" s="15"/>
    </row>
    <row r="4683" spans="16371:16383" ht="15" customHeight="1">
      <c r="XEQ4683" s="13"/>
      <c r="XER4683" s="1"/>
      <c r="XES4683" s="7"/>
      <c r="XET4683" s="14"/>
      <c r="XEU4683" s="14"/>
      <c r="XEV4683" s="14"/>
      <c r="XFB4683" s="21"/>
      <c r="XFC4683" s="15"/>
    </row>
    <row r="4684" spans="16371:16383" ht="15" customHeight="1">
      <c r="XEQ4684" s="13"/>
      <c r="XER4684" s="1"/>
      <c r="XES4684" s="7"/>
      <c r="XET4684" s="14"/>
      <c r="XEU4684" s="14"/>
      <c r="XEV4684" s="14"/>
      <c r="XFB4684" s="21"/>
      <c r="XFC4684" s="15"/>
    </row>
    <row r="4685" spans="16371:16383" ht="15" customHeight="1">
      <c r="XEQ4685" s="13"/>
      <c r="XER4685" s="1"/>
      <c r="XES4685" s="7"/>
      <c r="XET4685" s="14"/>
      <c r="XEU4685" s="14"/>
      <c r="XEV4685" s="14"/>
      <c r="XFB4685" s="21"/>
      <c r="XFC4685" s="15"/>
    </row>
    <row r="4686" spans="16371:16383" ht="15" customHeight="1">
      <c r="XEQ4686" s="13"/>
      <c r="XER4686" s="1"/>
      <c r="XES4686" s="7"/>
      <c r="XET4686" s="14"/>
      <c r="XEU4686" s="14"/>
      <c r="XEV4686" s="14"/>
      <c r="XFB4686" s="21"/>
      <c r="XFC4686" s="15"/>
    </row>
    <row r="4687" spans="16371:16383" ht="15" customHeight="1">
      <c r="XEQ4687" s="13"/>
      <c r="XER4687" s="1"/>
      <c r="XES4687" s="7"/>
      <c r="XET4687" s="14"/>
      <c r="XEU4687" s="14"/>
      <c r="XEV4687" s="14"/>
      <c r="XFB4687" s="21"/>
      <c r="XFC4687" s="15"/>
    </row>
    <row r="4688" spans="16371:16383" ht="15" customHeight="1">
      <c r="XEQ4688" s="13"/>
      <c r="XER4688" s="1"/>
      <c r="XES4688" s="7"/>
      <c r="XET4688" s="14"/>
      <c r="XEU4688" s="14"/>
      <c r="XEV4688" s="14"/>
      <c r="XFB4688" s="21"/>
      <c r="XFC4688" s="15"/>
    </row>
    <row r="4689" spans="16371:16383" ht="15" customHeight="1">
      <c r="XEQ4689" s="13"/>
      <c r="XER4689" s="1"/>
      <c r="XES4689" s="7"/>
      <c r="XET4689" s="14"/>
      <c r="XEU4689" s="14"/>
      <c r="XEV4689" s="14"/>
      <c r="XFB4689" s="21"/>
      <c r="XFC4689" s="15"/>
    </row>
    <row r="4690" spans="16371:16383" ht="15" customHeight="1">
      <c r="XEQ4690" s="13"/>
      <c r="XER4690" s="1"/>
      <c r="XES4690" s="7"/>
      <c r="XET4690" s="14"/>
      <c r="XEU4690" s="14"/>
      <c r="XEV4690" s="14"/>
      <c r="XFB4690" s="21"/>
      <c r="XFC4690" s="15"/>
    </row>
    <row r="4691" spans="16371:16383" ht="15" customHeight="1">
      <c r="XEQ4691" s="13"/>
      <c r="XER4691" s="1"/>
      <c r="XES4691" s="7"/>
      <c r="XET4691" s="14"/>
      <c r="XEU4691" s="14"/>
      <c r="XEV4691" s="14"/>
      <c r="XFB4691" s="21"/>
      <c r="XFC4691" s="15"/>
    </row>
    <row r="4692" spans="16371:16383" ht="15" customHeight="1">
      <c r="XEQ4692" s="13"/>
      <c r="XER4692" s="1"/>
      <c r="XES4692" s="7"/>
      <c r="XET4692" s="14"/>
      <c r="XEU4692" s="14"/>
      <c r="XEV4692" s="14"/>
      <c r="XFB4692" s="21"/>
      <c r="XFC4692" s="15"/>
    </row>
    <row r="4693" spans="16371:16383" ht="15" customHeight="1">
      <c r="XEQ4693" s="13"/>
      <c r="XER4693" s="1"/>
      <c r="XES4693" s="7"/>
      <c r="XET4693" s="14"/>
      <c r="XEU4693" s="14"/>
      <c r="XEV4693" s="14"/>
      <c r="XFB4693" s="21"/>
      <c r="XFC4693" s="15"/>
    </row>
    <row r="4694" spans="16371:16383" ht="15" customHeight="1">
      <c r="XEQ4694" s="13"/>
      <c r="XER4694" s="1"/>
      <c r="XES4694" s="7"/>
      <c r="XET4694" s="14"/>
      <c r="XEU4694" s="14"/>
      <c r="XEV4694" s="14"/>
      <c r="XFB4694" s="21"/>
      <c r="XFC4694" s="15"/>
    </row>
    <row r="4695" spans="16371:16383" ht="15" customHeight="1">
      <c r="XEQ4695" s="13"/>
      <c r="XER4695" s="1"/>
      <c r="XES4695" s="7"/>
      <c r="XET4695" s="14"/>
      <c r="XEU4695" s="14"/>
      <c r="XEV4695" s="14"/>
      <c r="XFB4695" s="21"/>
      <c r="XFC4695" s="15"/>
    </row>
    <row r="4696" spans="16371:16383" ht="15" customHeight="1">
      <c r="XEQ4696" s="13"/>
      <c r="XER4696" s="1"/>
      <c r="XES4696" s="7"/>
      <c r="XET4696" s="14"/>
      <c r="XEU4696" s="14"/>
      <c r="XEV4696" s="14"/>
      <c r="XFB4696" s="21"/>
      <c r="XFC4696" s="15"/>
    </row>
    <row r="4697" spans="16371:16383" ht="15" customHeight="1">
      <c r="XEQ4697" s="13"/>
      <c r="XER4697" s="1"/>
      <c r="XES4697" s="7"/>
      <c r="XET4697" s="14"/>
      <c r="XEU4697" s="14"/>
      <c r="XEV4697" s="14"/>
      <c r="XFB4697" s="21"/>
      <c r="XFC4697" s="15"/>
    </row>
    <row r="4698" spans="16371:16383" ht="15" customHeight="1">
      <c r="XEQ4698" s="13"/>
      <c r="XER4698" s="1"/>
      <c r="XES4698" s="7"/>
      <c r="XET4698" s="14"/>
      <c r="XEU4698" s="14"/>
      <c r="XEV4698" s="14"/>
      <c r="XFB4698" s="21"/>
      <c r="XFC4698" s="15"/>
    </row>
    <row r="4699" spans="16371:16383" ht="15" customHeight="1">
      <c r="XEQ4699" s="13"/>
      <c r="XER4699" s="1"/>
      <c r="XES4699" s="7"/>
      <c r="XET4699" s="14"/>
      <c r="XEU4699" s="14"/>
      <c r="XEV4699" s="14"/>
      <c r="XFB4699" s="21"/>
      <c r="XFC4699" s="15"/>
    </row>
    <row r="4700" spans="16371:16383" ht="15" customHeight="1">
      <c r="XEQ4700" s="13"/>
      <c r="XER4700" s="1"/>
      <c r="XES4700" s="7"/>
      <c r="XET4700" s="14"/>
      <c r="XEU4700" s="14"/>
      <c r="XEV4700" s="14"/>
      <c r="XFB4700" s="21"/>
      <c r="XFC4700" s="15"/>
    </row>
    <row r="4701" spans="16371:16383" ht="15" customHeight="1">
      <c r="XEQ4701" s="13"/>
      <c r="XER4701" s="1"/>
      <c r="XES4701" s="7"/>
      <c r="XET4701" s="14"/>
      <c r="XEU4701" s="14"/>
      <c r="XEV4701" s="14"/>
      <c r="XFB4701" s="21"/>
      <c r="XFC4701" s="15"/>
    </row>
    <row r="4702" spans="16371:16383" ht="15" customHeight="1">
      <c r="XEQ4702" s="13"/>
      <c r="XER4702" s="1"/>
      <c r="XES4702" s="7"/>
      <c r="XET4702" s="14"/>
      <c r="XEU4702" s="14"/>
      <c r="XEV4702" s="14"/>
      <c r="XFB4702" s="21"/>
      <c r="XFC4702" s="15"/>
    </row>
    <row r="4703" spans="16371:16383" ht="15" customHeight="1">
      <c r="XEQ4703" s="13"/>
      <c r="XER4703" s="1"/>
      <c r="XES4703" s="7"/>
      <c r="XET4703" s="14"/>
      <c r="XEU4703" s="14"/>
      <c r="XEV4703" s="14"/>
      <c r="XFB4703" s="21"/>
      <c r="XFC4703" s="15"/>
    </row>
    <row r="4704" spans="16371:16383" ht="15" customHeight="1">
      <c r="XEQ4704" s="13"/>
      <c r="XER4704" s="1"/>
      <c r="XES4704" s="7"/>
      <c r="XET4704" s="14"/>
      <c r="XEU4704" s="14"/>
      <c r="XEV4704" s="14"/>
      <c r="XFB4704" s="21"/>
      <c r="XFC4704" s="15"/>
    </row>
    <row r="4705" spans="16371:16383" ht="15" customHeight="1">
      <c r="XEQ4705" s="13"/>
      <c r="XER4705" s="1"/>
      <c r="XES4705" s="7"/>
      <c r="XET4705" s="14"/>
      <c r="XEU4705" s="14"/>
      <c r="XEV4705" s="14"/>
      <c r="XFB4705" s="21"/>
      <c r="XFC4705" s="15"/>
    </row>
    <row r="4706" spans="16371:16383" ht="15" customHeight="1">
      <c r="XEQ4706" s="13"/>
      <c r="XER4706" s="1"/>
      <c r="XES4706" s="7"/>
      <c r="XET4706" s="14"/>
      <c r="XEU4706" s="14"/>
      <c r="XEV4706" s="14"/>
      <c r="XFB4706" s="21"/>
      <c r="XFC4706" s="15"/>
    </row>
    <row r="4707" spans="16371:16383" ht="15" customHeight="1">
      <c r="XEQ4707" s="13"/>
      <c r="XER4707" s="1"/>
      <c r="XES4707" s="7"/>
      <c r="XET4707" s="14"/>
      <c r="XEU4707" s="14"/>
      <c r="XEV4707" s="14"/>
      <c r="XFB4707" s="21"/>
      <c r="XFC4707" s="15"/>
    </row>
    <row r="4708" spans="16371:16383" ht="15" customHeight="1">
      <c r="XEQ4708" s="13"/>
      <c r="XER4708" s="1"/>
      <c r="XES4708" s="7"/>
      <c r="XET4708" s="14"/>
      <c r="XEU4708" s="14"/>
      <c r="XEV4708" s="14"/>
      <c r="XFB4708" s="21"/>
      <c r="XFC4708" s="15"/>
    </row>
    <row r="4709" spans="16371:16383" ht="15" customHeight="1">
      <c r="XEQ4709" s="13"/>
      <c r="XER4709" s="1"/>
      <c r="XES4709" s="7"/>
      <c r="XET4709" s="14"/>
      <c r="XEU4709" s="14"/>
      <c r="XEV4709" s="14"/>
      <c r="XFB4709" s="21"/>
      <c r="XFC4709" s="15"/>
    </row>
    <row r="4710" spans="16371:16383" ht="15" customHeight="1">
      <c r="XEQ4710" s="13"/>
      <c r="XER4710" s="1"/>
      <c r="XES4710" s="7"/>
      <c r="XET4710" s="14"/>
      <c r="XEU4710" s="14"/>
      <c r="XEV4710" s="14"/>
      <c r="XFB4710" s="21"/>
      <c r="XFC4710" s="15"/>
    </row>
    <row r="4711" spans="16371:16383" ht="15" customHeight="1">
      <c r="XEQ4711" s="13"/>
      <c r="XER4711" s="1"/>
      <c r="XES4711" s="7"/>
      <c r="XET4711" s="14"/>
      <c r="XEU4711" s="14"/>
      <c r="XEV4711" s="14"/>
      <c r="XFB4711" s="21"/>
      <c r="XFC4711" s="15"/>
    </row>
    <row r="4712" spans="16371:16383" ht="15" customHeight="1">
      <c r="XEQ4712" s="13"/>
      <c r="XER4712" s="1"/>
      <c r="XES4712" s="7"/>
      <c r="XET4712" s="14"/>
      <c r="XEU4712" s="14"/>
      <c r="XEV4712" s="14"/>
      <c r="XFB4712" s="21"/>
      <c r="XFC4712" s="15"/>
    </row>
    <row r="4713" spans="16371:16383" ht="15" customHeight="1">
      <c r="XEQ4713" s="13"/>
      <c r="XER4713" s="1"/>
      <c r="XES4713" s="7"/>
      <c r="XET4713" s="14"/>
      <c r="XEU4713" s="14"/>
      <c r="XEV4713" s="14"/>
      <c r="XFB4713" s="21"/>
      <c r="XFC4713" s="15"/>
    </row>
    <row r="4714" spans="16371:16383" ht="15" customHeight="1">
      <c r="XEQ4714" s="13"/>
      <c r="XER4714" s="1"/>
      <c r="XES4714" s="7"/>
      <c r="XET4714" s="14"/>
      <c r="XEU4714" s="14"/>
      <c r="XEV4714" s="14"/>
      <c r="XFB4714" s="21"/>
      <c r="XFC4714" s="15"/>
    </row>
    <row r="4715" spans="16371:16383" ht="15" customHeight="1">
      <c r="XEQ4715" s="13"/>
      <c r="XER4715" s="1"/>
      <c r="XES4715" s="7"/>
      <c r="XET4715" s="14"/>
      <c r="XEU4715" s="14"/>
      <c r="XEV4715" s="14"/>
      <c r="XFB4715" s="21"/>
      <c r="XFC4715" s="15"/>
    </row>
    <row r="4716" spans="16371:16383" ht="15" customHeight="1">
      <c r="XEQ4716" s="13"/>
      <c r="XER4716" s="1"/>
      <c r="XES4716" s="7"/>
      <c r="XET4716" s="14"/>
      <c r="XEU4716" s="14"/>
      <c r="XEV4716" s="14"/>
      <c r="XFB4716" s="21"/>
      <c r="XFC4716" s="15"/>
    </row>
    <row r="4717" spans="16371:16383" ht="15" customHeight="1">
      <c r="XEQ4717" s="13"/>
      <c r="XER4717" s="1"/>
      <c r="XES4717" s="7"/>
      <c r="XET4717" s="14"/>
      <c r="XEU4717" s="14"/>
      <c r="XEV4717" s="14"/>
      <c r="XFB4717" s="21"/>
      <c r="XFC4717" s="15"/>
    </row>
    <row r="4718" spans="16371:16383" ht="15" customHeight="1">
      <c r="XEQ4718" s="13"/>
      <c r="XER4718" s="1"/>
      <c r="XES4718" s="7"/>
      <c r="XET4718" s="14"/>
      <c r="XEU4718" s="14"/>
      <c r="XEV4718" s="14"/>
      <c r="XFB4718" s="21"/>
      <c r="XFC4718" s="15"/>
    </row>
    <row r="4719" spans="16371:16383" ht="15" customHeight="1">
      <c r="XEQ4719" s="13"/>
      <c r="XER4719" s="1"/>
      <c r="XES4719" s="7"/>
      <c r="XET4719" s="14"/>
      <c r="XEU4719" s="14"/>
      <c r="XEV4719" s="14"/>
      <c r="XFB4719" s="21"/>
      <c r="XFC4719" s="15"/>
    </row>
    <row r="4720" spans="16371:16383" ht="15" customHeight="1">
      <c r="XEQ4720" s="13"/>
      <c r="XER4720" s="1"/>
      <c r="XES4720" s="7"/>
      <c r="XET4720" s="14"/>
      <c r="XEU4720" s="14"/>
      <c r="XEV4720" s="14"/>
      <c r="XFB4720" s="21"/>
      <c r="XFC4720" s="15"/>
    </row>
    <row r="4721" spans="16371:16383" ht="15" customHeight="1">
      <c r="XEQ4721" s="13"/>
      <c r="XER4721" s="1"/>
      <c r="XES4721" s="7"/>
      <c r="XET4721" s="14"/>
      <c r="XEU4721" s="14"/>
      <c r="XEV4721" s="14"/>
      <c r="XFB4721" s="21"/>
      <c r="XFC4721" s="15"/>
    </row>
    <row r="4722" spans="16371:16383" ht="15" customHeight="1">
      <c r="XEQ4722" s="13"/>
      <c r="XER4722" s="1"/>
      <c r="XES4722" s="7"/>
      <c r="XET4722" s="14"/>
      <c r="XEU4722" s="14"/>
      <c r="XEV4722" s="14"/>
      <c r="XFB4722" s="21"/>
      <c r="XFC4722" s="15"/>
    </row>
    <row r="4723" spans="16371:16383" ht="15" customHeight="1">
      <c r="XEQ4723" s="13"/>
      <c r="XER4723" s="1"/>
      <c r="XES4723" s="7"/>
      <c r="XET4723" s="14"/>
      <c r="XEU4723" s="14"/>
      <c r="XEV4723" s="14"/>
      <c r="XFB4723" s="21"/>
      <c r="XFC4723" s="15"/>
    </row>
    <row r="4724" spans="16371:16383" ht="15" customHeight="1">
      <c r="XEQ4724" s="13"/>
      <c r="XER4724" s="1"/>
      <c r="XES4724" s="7"/>
      <c r="XET4724" s="14"/>
      <c r="XEU4724" s="14"/>
      <c r="XEV4724" s="14"/>
      <c r="XFB4724" s="21"/>
      <c r="XFC4724" s="15"/>
    </row>
    <row r="4725" spans="16371:16383" ht="15" customHeight="1">
      <c r="XEQ4725" s="13"/>
      <c r="XER4725" s="1"/>
      <c r="XES4725" s="7"/>
      <c r="XET4725" s="14"/>
      <c r="XEU4725" s="14"/>
      <c r="XEV4725" s="14"/>
      <c r="XFB4725" s="21"/>
      <c r="XFC4725" s="15"/>
    </row>
    <row r="4726" spans="16371:16383" ht="15" customHeight="1">
      <c r="XEQ4726" s="13"/>
      <c r="XER4726" s="1"/>
      <c r="XES4726" s="7"/>
      <c r="XET4726" s="14"/>
      <c r="XEU4726" s="14"/>
      <c r="XEV4726" s="14"/>
      <c r="XFB4726" s="21"/>
      <c r="XFC4726" s="15"/>
    </row>
    <row r="4727" spans="16371:16383" ht="15" customHeight="1">
      <c r="XEQ4727" s="13"/>
      <c r="XER4727" s="1"/>
      <c r="XES4727" s="7"/>
      <c r="XET4727" s="14"/>
      <c r="XEU4727" s="14"/>
      <c r="XEV4727" s="14"/>
      <c r="XFB4727" s="21"/>
      <c r="XFC4727" s="15"/>
    </row>
    <row r="4728" spans="16371:16383" ht="15" customHeight="1">
      <c r="XEQ4728" s="13"/>
      <c r="XER4728" s="1"/>
      <c r="XES4728" s="7"/>
      <c r="XET4728" s="14"/>
      <c r="XEU4728" s="14"/>
      <c r="XEV4728" s="14"/>
      <c r="XFB4728" s="21"/>
      <c r="XFC4728" s="15"/>
    </row>
    <row r="4729" spans="16371:16383" ht="15" customHeight="1">
      <c r="XEQ4729" s="13"/>
      <c r="XER4729" s="1"/>
      <c r="XES4729" s="7"/>
      <c r="XET4729" s="14"/>
      <c r="XEU4729" s="14"/>
      <c r="XEV4729" s="14"/>
      <c r="XFB4729" s="21"/>
      <c r="XFC4729" s="15"/>
    </row>
    <row r="4730" spans="16371:16383" ht="15" customHeight="1">
      <c r="XEQ4730" s="13"/>
      <c r="XER4730" s="1"/>
      <c r="XES4730" s="7"/>
      <c r="XET4730" s="14"/>
      <c r="XEU4730" s="14"/>
      <c r="XEV4730" s="14"/>
      <c r="XFB4730" s="21"/>
      <c r="XFC4730" s="15"/>
    </row>
    <row r="4731" spans="16371:16383" ht="15" customHeight="1">
      <c r="XEQ4731" s="13"/>
      <c r="XER4731" s="1"/>
      <c r="XES4731" s="7"/>
      <c r="XET4731" s="14"/>
      <c r="XEU4731" s="14"/>
      <c r="XEV4731" s="14"/>
      <c r="XFB4731" s="21"/>
      <c r="XFC4731" s="15"/>
    </row>
    <row r="4732" spans="16371:16383" ht="15" customHeight="1">
      <c r="XEQ4732" s="13"/>
      <c r="XER4732" s="1"/>
      <c r="XES4732" s="7"/>
      <c r="XET4732" s="14"/>
      <c r="XEU4732" s="14"/>
      <c r="XEV4732" s="14"/>
      <c r="XFB4732" s="21"/>
      <c r="XFC4732" s="15"/>
    </row>
    <row r="4733" spans="16371:16383" ht="15" customHeight="1">
      <c r="XEQ4733" s="13"/>
      <c r="XER4733" s="1"/>
      <c r="XES4733" s="7"/>
      <c r="XET4733" s="14"/>
      <c r="XEU4733" s="14"/>
      <c r="XEV4733" s="14"/>
      <c r="XFB4733" s="21"/>
      <c r="XFC4733" s="15"/>
    </row>
    <row r="4734" spans="16371:16383" ht="15" customHeight="1">
      <c r="XEQ4734" s="13"/>
      <c r="XER4734" s="1"/>
      <c r="XES4734" s="7"/>
      <c r="XET4734" s="14"/>
      <c r="XEU4734" s="14"/>
      <c r="XEV4734" s="14"/>
      <c r="XFB4734" s="21"/>
      <c r="XFC4734" s="15"/>
    </row>
    <row r="4735" spans="16371:16383" ht="15" customHeight="1">
      <c r="XEQ4735" s="13"/>
      <c r="XER4735" s="1"/>
      <c r="XES4735" s="7"/>
      <c r="XET4735" s="14"/>
      <c r="XEU4735" s="14"/>
      <c r="XEV4735" s="14"/>
      <c r="XFB4735" s="21"/>
      <c r="XFC4735" s="15"/>
    </row>
    <row r="4736" spans="16371:16383" ht="15" customHeight="1">
      <c r="XEQ4736" s="13"/>
      <c r="XER4736" s="1"/>
      <c r="XES4736" s="7"/>
      <c r="XET4736" s="14"/>
      <c r="XEU4736" s="14"/>
      <c r="XEV4736" s="14"/>
      <c r="XFB4736" s="21"/>
      <c r="XFC4736" s="15"/>
    </row>
    <row r="4737" spans="16371:16383" ht="15" customHeight="1">
      <c r="XEQ4737" s="13"/>
      <c r="XER4737" s="1"/>
      <c r="XES4737" s="7"/>
      <c r="XET4737" s="14"/>
      <c r="XEU4737" s="14"/>
      <c r="XEV4737" s="14"/>
      <c r="XFB4737" s="21"/>
      <c r="XFC4737" s="15"/>
    </row>
    <row r="4738" spans="16371:16383" ht="15" customHeight="1">
      <c r="XEQ4738" s="13"/>
      <c r="XER4738" s="1"/>
      <c r="XES4738" s="7"/>
      <c r="XET4738" s="14"/>
      <c r="XEU4738" s="14"/>
      <c r="XEV4738" s="14"/>
      <c r="XFB4738" s="21"/>
      <c r="XFC4738" s="15"/>
    </row>
    <row r="4739" spans="16371:16383" ht="15" customHeight="1">
      <c r="XEQ4739" s="13"/>
      <c r="XER4739" s="1"/>
      <c r="XES4739" s="7"/>
      <c r="XET4739" s="14"/>
      <c r="XEU4739" s="14"/>
      <c r="XEV4739" s="14"/>
      <c r="XFB4739" s="21"/>
      <c r="XFC4739" s="15"/>
    </row>
    <row r="4740" spans="16371:16383" ht="15" customHeight="1">
      <c r="XEQ4740" s="13"/>
      <c r="XER4740" s="1"/>
      <c r="XES4740" s="7"/>
      <c r="XET4740" s="14"/>
      <c r="XEU4740" s="14"/>
      <c r="XEV4740" s="14"/>
      <c r="XFB4740" s="21"/>
      <c r="XFC4740" s="15"/>
    </row>
    <row r="4741" spans="16371:16383" ht="15" customHeight="1">
      <c r="XEQ4741" s="13"/>
      <c r="XER4741" s="1"/>
      <c r="XES4741" s="7"/>
      <c r="XET4741" s="14"/>
      <c r="XEU4741" s="14"/>
      <c r="XEV4741" s="14"/>
      <c r="XFB4741" s="21"/>
      <c r="XFC4741" s="15"/>
    </row>
    <row r="4742" spans="16371:16383" ht="15" customHeight="1">
      <c r="XEQ4742" s="13"/>
      <c r="XER4742" s="1"/>
      <c r="XES4742" s="7"/>
      <c r="XET4742" s="14"/>
      <c r="XEU4742" s="14"/>
      <c r="XEV4742" s="14"/>
      <c r="XFB4742" s="21"/>
      <c r="XFC4742" s="15"/>
    </row>
    <row r="4743" spans="16371:16383" ht="15" customHeight="1">
      <c r="XEQ4743" s="13"/>
      <c r="XER4743" s="1"/>
      <c r="XES4743" s="7"/>
      <c r="XET4743" s="14"/>
      <c r="XEU4743" s="14"/>
      <c r="XEV4743" s="14"/>
      <c r="XFB4743" s="21"/>
      <c r="XFC4743" s="15"/>
    </row>
    <row r="4744" spans="16371:16383" ht="15" customHeight="1">
      <c r="XEQ4744" s="13"/>
      <c r="XER4744" s="1"/>
      <c r="XES4744" s="7"/>
      <c r="XET4744" s="14"/>
      <c r="XEU4744" s="14"/>
      <c r="XEV4744" s="14"/>
      <c r="XFB4744" s="21"/>
      <c r="XFC4744" s="15"/>
    </row>
    <row r="4745" spans="16371:16383" ht="15" customHeight="1">
      <c r="XEQ4745" s="13"/>
      <c r="XER4745" s="1"/>
      <c r="XES4745" s="7"/>
      <c r="XET4745" s="14"/>
      <c r="XEU4745" s="14"/>
      <c r="XEV4745" s="14"/>
      <c r="XFB4745" s="21"/>
      <c r="XFC4745" s="15"/>
    </row>
    <row r="4746" spans="16371:16383" ht="15" customHeight="1">
      <c r="XEQ4746" s="13"/>
      <c r="XER4746" s="1"/>
      <c r="XES4746" s="7"/>
      <c r="XET4746" s="14"/>
      <c r="XEU4746" s="14"/>
      <c r="XEV4746" s="14"/>
      <c r="XFB4746" s="21"/>
      <c r="XFC4746" s="15"/>
    </row>
    <row r="4747" spans="16371:16383" ht="15" customHeight="1">
      <c r="XEQ4747" s="13"/>
      <c r="XER4747" s="1"/>
      <c r="XES4747" s="7"/>
      <c r="XET4747" s="14"/>
      <c r="XEU4747" s="14"/>
      <c r="XEV4747" s="14"/>
      <c r="XFB4747" s="21"/>
      <c r="XFC4747" s="15"/>
    </row>
    <row r="4748" spans="16371:16383" ht="15" customHeight="1">
      <c r="XEQ4748" s="13"/>
      <c r="XER4748" s="1"/>
      <c r="XES4748" s="7"/>
      <c r="XET4748" s="14"/>
      <c r="XEU4748" s="14"/>
      <c r="XEV4748" s="14"/>
      <c r="XFB4748" s="21"/>
      <c r="XFC4748" s="15"/>
    </row>
    <row r="4749" spans="16371:16383" ht="15" customHeight="1">
      <c r="XEQ4749" s="13"/>
      <c r="XER4749" s="1"/>
      <c r="XES4749" s="7"/>
      <c r="XET4749" s="14"/>
      <c r="XEU4749" s="14"/>
      <c r="XEV4749" s="14"/>
      <c r="XFB4749" s="21"/>
      <c r="XFC4749" s="15"/>
    </row>
    <row r="4750" spans="16371:16383" ht="15" customHeight="1">
      <c r="XEQ4750" s="13"/>
      <c r="XER4750" s="1"/>
      <c r="XES4750" s="7"/>
      <c r="XET4750" s="14"/>
      <c r="XEU4750" s="14"/>
      <c r="XEV4750" s="14"/>
      <c r="XFB4750" s="21"/>
      <c r="XFC4750" s="15"/>
    </row>
    <row r="4751" spans="16371:16383" ht="15" customHeight="1">
      <c r="XEQ4751" s="13"/>
      <c r="XER4751" s="1"/>
      <c r="XES4751" s="7"/>
      <c r="XET4751" s="14"/>
      <c r="XEU4751" s="14"/>
      <c r="XEV4751" s="14"/>
      <c r="XFB4751" s="21"/>
      <c r="XFC4751" s="15"/>
    </row>
    <row r="4752" spans="16371:16383" ht="15" customHeight="1">
      <c r="XEQ4752" s="13"/>
      <c r="XER4752" s="1"/>
      <c r="XES4752" s="7"/>
      <c r="XET4752" s="14"/>
      <c r="XEU4752" s="14"/>
      <c r="XEV4752" s="14"/>
      <c r="XFB4752" s="21"/>
      <c r="XFC4752" s="15"/>
    </row>
    <row r="4753" spans="16371:16383" ht="15" customHeight="1">
      <c r="XEQ4753" s="13"/>
      <c r="XER4753" s="1"/>
      <c r="XES4753" s="7"/>
      <c r="XET4753" s="14"/>
      <c r="XEU4753" s="14"/>
      <c r="XEV4753" s="14"/>
      <c r="XFB4753" s="21"/>
      <c r="XFC4753" s="15"/>
    </row>
    <row r="4754" spans="16371:16383" ht="15" customHeight="1">
      <c r="XEQ4754" s="13"/>
      <c r="XER4754" s="1"/>
      <c r="XES4754" s="7"/>
      <c r="XET4754" s="14"/>
      <c r="XEU4754" s="14"/>
      <c r="XEV4754" s="14"/>
      <c r="XFB4754" s="21"/>
      <c r="XFC4754" s="15"/>
    </row>
    <row r="4755" spans="16371:16383" ht="15" customHeight="1">
      <c r="XEQ4755" s="13"/>
      <c r="XER4755" s="1"/>
      <c r="XES4755" s="7"/>
      <c r="XET4755" s="14"/>
      <c r="XEU4755" s="14"/>
      <c r="XEV4755" s="14"/>
      <c r="XFB4755" s="21"/>
      <c r="XFC4755" s="15"/>
    </row>
    <row r="4756" spans="16371:16383" ht="15" customHeight="1">
      <c r="XEQ4756" s="13"/>
      <c r="XER4756" s="1"/>
      <c r="XES4756" s="7"/>
      <c r="XET4756" s="14"/>
      <c r="XEU4756" s="14"/>
      <c r="XEV4756" s="14"/>
      <c r="XFB4756" s="21"/>
      <c r="XFC4756" s="15"/>
    </row>
    <row r="4757" spans="16371:16383" ht="15" customHeight="1">
      <c r="XEQ4757" s="13"/>
      <c r="XER4757" s="1"/>
      <c r="XES4757" s="7"/>
      <c r="XET4757" s="14"/>
      <c r="XEU4757" s="14"/>
      <c r="XEV4757" s="14"/>
      <c r="XFB4757" s="21"/>
      <c r="XFC4757" s="15"/>
    </row>
    <row r="4758" spans="16371:16383" ht="15" customHeight="1">
      <c r="XEQ4758" s="13"/>
      <c r="XER4758" s="1"/>
      <c r="XES4758" s="7"/>
      <c r="XET4758" s="14"/>
      <c r="XEU4758" s="14"/>
      <c r="XEV4758" s="14"/>
      <c r="XFB4758" s="21"/>
      <c r="XFC4758" s="15"/>
    </row>
    <row r="4759" spans="16371:16383" ht="15" customHeight="1">
      <c r="XEQ4759" s="13"/>
      <c r="XER4759" s="1"/>
      <c r="XES4759" s="7"/>
      <c r="XET4759" s="14"/>
      <c r="XEU4759" s="14"/>
      <c r="XEV4759" s="14"/>
      <c r="XFB4759" s="21"/>
      <c r="XFC4759" s="15"/>
    </row>
    <row r="4760" spans="16371:16383" ht="15" customHeight="1">
      <c r="XEQ4760" s="13"/>
      <c r="XER4760" s="1"/>
      <c r="XES4760" s="7"/>
      <c r="XET4760" s="14"/>
      <c r="XEU4760" s="14"/>
      <c r="XEV4760" s="14"/>
      <c r="XFB4760" s="21"/>
      <c r="XFC4760" s="15"/>
    </row>
    <row r="4761" spans="16371:16383" ht="15" customHeight="1">
      <c r="XEQ4761" s="13"/>
      <c r="XER4761" s="1"/>
      <c r="XES4761" s="7"/>
      <c r="XET4761" s="14"/>
      <c r="XEU4761" s="14"/>
      <c r="XEV4761" s="14"/>
      <c r="XFB4761" s="21"/>
      <c r="XFC4761" s="15"/>
    </row>
    <row r="4762" spans="16371:16383" ht="15" customHeight="1">
      <c r="XEQ4762" s="13"/>
      <c r="XER4762" s="1"/>
      <c r="XES4762" s="7"/>
      <c r="XET4762" s="14"/>
      <c r="XEU4762" s="14"/>
      <c r="XEV4762" s="14"/>
      <c r="XFB4762" s="21"/>
      <c r="XFC4762" s="15"/>
    </row>
    <row r="4763" spans="16371:16383" ht="15" customHeight="1">
      <c r="XEQ4763" s="13"/>
      <c r="XER4763" s="1"/>
      <c r="XES4763" s="7"/>
      <c r="XET4763" s="14"/>
      <c r="XEU4763" s="14"/>
      <c r="XEV4763" s="14"/>
      <c r="XFB4763" s="21"/>
      <c r="XFC4763" s="15"/>
    </row>
    <row r="4764" spans="16371:16383" ht="15" customHeight="1">
      <c r="XEQ4764" s="13"/>
      <c r="XER4764" s="1"/>
      <c r="XES4764" s="7"/>
      <c r="XET4764" s="14"/>
      <c r="XEU4764" s="14"/>
      <c r="XEV4764" s="14"/>
      <c r="XFB4764" s="21"/>
      <c r="XFC4764" s="15"/>
    </row>
    <row r="4765" spans="16371:16383" ht="15" customHeight="1">
      <c r="XEQ4765" s="13"/>
      <c r="XER4765" s="1"/>
      <c r="XES4765" s="7"/>
      <c r="XET4765" s="14"/>
      <c r="XEU4765" s="14"/>
      <c r="XEV4765" s="14"/>
      <c r="XFB4765" s="21"/>
      <c r="XFC4765" s="15"/>
    </row>
    <row r="4766" spans="16371:16383" ht="15" customHeight="1">
      <c r="XEQ4766" s="13"/>
      <c r="XER4766" s="1"/>
      <c r="XES4766" s="7"/>
      <c r="XET4766" s="14"/>
      <c r="XEU4766" s="14"/>
      <c r="XEV4766" s="14"/>
      <c r="XFB4766" s="21"/>
      <c r="XFC4766" s="15"/>
    </row>
    <row r="4767" spans="16371:16383" ht="15" customHeight="1">
      <c r="XEQ4767" s="13"/>
      <c r="XER4767" s="1"/>
      <c r="XES4767" s="7"/>
      <c r="XET4767" s="14"/>
      <c r="XEU4767" s="14"/>
      <c r="XEV4767" s="14"/>
      <c r="XFB4767" s="21"/>
      <c r="XFC4767" s="15"/>
    </row>
    <row r="4768" spans="16371:16383" ht="15" customHeight="1">
      <c r="XEQ4768" s="13"/>
      <c r="XER4768" s="1"/>
      <c r="XES4768" s="7"/>
      <c r="XET4768" s="14"/>
      <c r="XEU4768" s="14"/>
      <c r="XEV4768" s="14"/>
      <c r="XFB4768" s="21"/>
      <c r="XFC4768" s="15"/>
    </row>
    <row r="4769" spans="16371:16383" ht="15" customHeight="1">
      <c r="XEQ4769" s="13"/>
      <c r="XER4769" s="1"/>
      <c r="XES4769" s="7"/>
      <c r="XET4769" s="14"/>
      <c r="XEU4769" s="14"/>
      <c r="XEV4769" s="14"/>
      <c r="XFB4769" s="21"/>
      <c r="XFC4769" s="15"/>
    </row>
    <row r="4770" spans="16371:16383" ht="15" customHeight="1">
      <c r="XEQ4770" s="13"/>
      <c r="XER4770" s="1"/>
      <c r="XES4770" s="7"/>
      <c r="XET4770" s="14"/>
      <c r="XEU4770" s="14"/>
      <c r="XEV4770" s="14"/>
      <c r="XFB4770" s="21"/>
      <c r="XFC4770" s="15"/>
    </row>
    <row r="4771" spans="16371:16383" ht="15" customHeight="1">
      <c r="XEQ4771" s="13"/>
      <c r="XER4771" s="1"/>
      <c r="XES4771" s="7"/>
      <c r="XET4771" s="14"/>
      <c r="XEU4771" s="14"/>
      <c r="XEV4771" s="14"/>
      <c r="XFB4771" s="21"/>
      <c r="XFC4771" s="15"/>
    </row>
    <row r="4772" spans="16371:16383" ht="15" customHeight="1">
      <c r="XEQ4772" s="13"/>
      <c r="XER4772" s="1"/>
      <c r="XES4772" s="7"/>
      <c r="XET4772" s="14"/>
      <c r="XEU4772" s="14"/>
      <c r="XEV4772" s="14"/>
      <c r="XFB4772" s="21"/>
      <c r="XFC4772" s="15"/>
    </row>
    <row r="4773" spans="16371:16383" ht="15" customHeight="1">
      <c r="XEQ4773" s="13"/>
      <c r="XER4773" s="1"/>
      <c r="XES4773" s="7"/>
      <c r="XET4773" s="14"/>
      <c r="XEU4773" s="14"/>
      <c r="XEV4773" s="14"/>
      <c r="XFB4773" s="21"/>
      <c r="XFC4773" s="15"/>
    </row>
    <row r="4774" spans="16371:16383" ht="15" customHeight="1">
      <c r="XEQ4774" s="13"/>
      <c r="XER4774" s="1"/>
      <c r="XES4774" s="7"/>
      <c r="XET4774" s="14"/>
      <c r="XEU4774" s="14"/>
      <c r="XEV4774" s="14"/>
      <c r="XFB4774" s="21"/>
      <c r="XFC4774" s="15"/>
    </row>
    <row r="4775" spans="16371:16383" ht="15" customHeight="1">
      <c r="XEQ4775" s="13"/>
      <c r="XER4775" s="1"/>
      <c r="XES4775" s="7"/>
      <c r="XET4775" s="14"/>
      <c r="XEU4775" s="14"/>
      <c r="XEV4775" s="14"/>
      <c r="XFB4775" s="21"/>
      <c r="XFC4775" s="15"/>
    </row>
    <row r="4776" spans="16371:16383" ht="15" customHeight="1">
      <c r="XEQ4776" s="13"/>
      <c r="XER4776" s="1"/>
      <c r="XES4776" s="7"/>
      <c r="XET4776" s="14"/>
      <c r="XEU4776" s="14"/>
      <c r="XEV4776" s="14"/>
      <c r="XFB4776" s="21"/>
      <c r="XFC4776" s="15"/>
    </row>
    <row r="4777" spans="16371:16383" ht="15" customHeight="1">
      <c r="XEQ4777" s="13"/>
      <c r="XER4777" s="1"/>
      <c r="XES4777" s="7"/>
      <c r="XET4777" s="14"/>
      <c r="XEU4777" s="14"/>
      <c r="XEV4777" s="14"/>
      <c r="XFB4777" s="21"/>
      <c r="XFC4777" s="15"/>
    </row>
    <row r="4778" spans="16371:16383" ht="15" customHeight="1">
      <c r="XEQ4778" s="13"/>
      <c r="XER4778" s="1"/>
      <c r="XES4778" s="7"/>
      <c r="XET4778" s="14"/>
      <c r="XEU4778" s="14"/>
      <c r="XEV4778" s="14"/>
      <c r="XFB4778" s="21"/>
      <c r="XFC4778" s="15"/>
    </row>
    <row r="4779" spans="16371:16383" ht="15" customHeight="1">
      <c r="XEQ4779" s="13"/>
      <c r="XER4779" s="1"/>
      <c r="XES4779" s="7"/>
      <c r="XET4779" s="14"/>
      <c r="XEU4779" s="14"/>
      <c r="XEV4779" s="14"/>
      <c r="XFB4779" s="21"/>
      <c r="XFC4779" s="15"/>
    </row>
    <row r="4780" spans="16371:16383" ht="15" customHeight="1">
      <c r="XEQ4780" s="13"/>
      <c r="XER4780" s="1"/>
      <c r="XES4780" s="7"/>
      <c r="XET4780" s="14"/>
      <c r="XEU4780" s="14"/>
      <c r="XEV4780" s="14"/>
      <c r="XFB4780" s="21"/>
      <c r="XFC4780" s="15"/>
    </row>
    <row r="4781" spans="16371:16383" ht="15" customHeight="1">
      <c r="XEQ4781" s="13"/>
      <c r="XER4781" s="1"/>
      <c r="XES4781" s="7"/>
      <c r="XET4781" s="14"/>
      <c r="XEU4781" s="14"/>
      <c r="XEV4781" s="14"/>
      <c r="XFB4781" s="21"/>
      <c r="XFC4781" s="15"/>
    </row>
    <row r="4782" spans="16371:16383" ht="15" customHeight="1">
      <c r="XEQ4782" s="13"/>
      <c r="XER4782" s="1"/>
      <c r="XES4782" s="7"/>
      <c r="XET4782" s="14"/>
      <c r="XEU4782" s="14"/>
      <c r="XEV4782" s="14"/>
      <c r="XFB4782" s="21"/>
      <c r="XFC4782" s="15"/>
    </row>
    <row r="4783" spans="16371:16383" ht="15" customHeight="1">
      <c r="XEQ4783" s="13"/>
      <c r="XER4783" s="1"/>
      <c r="XES4783" s="7"/>
      <c r="XET4783" s="14"/>
      <c r="XEU4783" s="14"/>
      <c r="XEV4783" s="14"/>
      <c r="XFB4783" s="21"/>
      <c r="XFC4783" s="15"/>
    </row>
    <row r="4784" spans="16371:16383" ht="15" customHeight="1">
      <c r="XEQ4784" s="13"/>
      <c r="XER4784" s="1"/>
      <c r="XES4784" s="7"/>
      <c r="XET4784" s="14"/>
      <c r="XEU4784" s="14"/>
      <c r="XEV4784" s="14"/>
      <c r="XFB4784" s="21"/>
      <c r="XFC4784" s="15"/>
    </row>
    <row r="4785" spans="16371:16383" ht="15" customHeight="1">
      <c r="XEQ4785" s="13"/>
      <c r="XER4785" s="1"/>
      <c r="XES4785" s="7"/>
      <c r="XET4785" s="14"/>
      <c r="XEU4785" s="14"/>
      <c r="XEV4785" s="14"/>
      <c r="XFB4785" s="21"/>
      <c r="XFC4785" s="15"/>
    </row>
    <row r="4786" spans="16371:16383" ht="15" customHeight="1">
      <c r="XEQ4786" s="13"/>
      <c r="XER4786" s="1"/>
      <c r="XES4786" s="7"/>
      <c r="XET4786" s="14"/>
      <c r="XEU4786" s="14"/>
      <c r="XEV4786" s="14"/>
      <c r="XFB4786" s="21"/>
      <c r="XFC4786" s="15"/>
    </row>
    <row r="4787" spans="16371:16383" ht="15" customHeight="1">
      <c r="XEQ4787" s="13"/>
      <c r="XER4787" s="1"/>
      <c r="XES4787" s="7"/>
      <c r="XET4787" s="14"/>
      <c r="XEU4787" s="14"/>
      <c r="XEV4787" s="14"/>
      <c r="XFB4787" s="21"/>
      <c r="XFC4787" s="15"/>
    </row>
    <row r="4788" spans="16371:16383" ht="15" customHeight="1">
      <c r="XEQ4788" s="13"/>
      <c r="XER4788" s="1"/>
      <c r="XES4788" s="7"/>
      <c r="XET4788" s="14"/>
      <c r="XEU4788" s="14"/>
      <c r="XEV4788" s="14"/>
      <c r="XFB4788" s="21"/>
      <c r="XFC4788" s="15"/>
    </row>
    <row r="4789" spans="16371:16383" ht="15" customHeight="1">
      <c r="XEQ4789" s="13"/>
      <c r="XER4789" s="1"/>
      <c r="XES4789" s="7"/>
      <c r="XET4789" s="14"/>
      <c r="XEU4789" s="14"/>
      <c r="XEV4789" s="14"/>
      <c r="XFB4789" s="21"/>
      <c r="XFC4789" s="15"/>
    </row>
    <row r="4790" spans="16371:16383" ht="15" customHeight="1">
      <c r="XEQ4790" s="13"/>
      <c r="XER4790" s="1"/>
      <c r="XES4790" s="7"/>
      <c r="XET4790" s="14"/>
      <c r="XEU4790" s="14"/>
      <c r="XEV4790" s="14"/>
      <c r="XFB4790" s="21"/>
      <c r="XFC4790" s="15"/>
    </row>
    <row r="4791" spans="16371:16383" ht="15" customHeight="1">
      <c r="XEQ4791" s="13"/>
      <c r="XER4791" s="1"/>
      <c r="XES4791" s="7"/>
      <c r="XET4791" s="14"/>
      <c r="XEU4791" s="14"/>
      <c r="XEV4791" s="14"/>
      <c r="XFB4791" s="21"/>
      <c r="XFC4791" s="15"/>
    </row>
    <row r="4792" spans="16371:16383" ht="15" customHeight="1">
      <c r="XEQ4792" s="13"/>
      <c r="XER4792" s="1"/>
      <c r="XES4792" s="7"/>
      <c r="XET4792" s="14"/>
      <c r="XEU4792" s="14"/>
      <c r="XEV4792" s="14"/>
      <c r="XFB4792" s="21"/>
      <c r="XFC4792" s="15"/>
    </row>
    <row r="4793" spans="16371:16383" ht="15" customHeight="1">
      <c r="XEQ4793" s="13"/>
      <c r="XER4793" s="1"/>
      <c r="XES4793" s="7"/>
      <c r="XET4793" s="14"/>
      <c r="XEU4793" s="14"/>
      <c r="XEV4793" s="14"/>
      <c r="XFB4793" s="21"/>
      <c r="XFC4793" s="15"/>
    </row>
    <row r="4794" spans="16371:16383" ht="15" customHeight="1">
      <c r="XEQ4794" s="13"/>
      <c r="XER4794" s="1"/>
      <c r="XES4794" s="7"/>
      <c r="XET4794" s="14"/>
      <c r="XEU4794" s="14"/>
      <c r="XEV4794" s="14"/>
      <c r="XFB4794" s="21"/>
      <c r="XFC4794" s="15"/>
    </row>
    <row r="4795" spans="16371:16383" ht="15" customHeight="1">
      <c r="XEQ4795" s="13"/>
      <c r="XER4795" s="1"/>
      <c r="XES4795" s="7"/>
      <c r="XET4795" s="14"/>
      <c r="XEU4795" s="14"/>
      <c r="XEV4795" s="14"/>
      <c r="XFB4795" s="21"/>
      <c r="XFC4795" s="15"/>
    </row>
    <row r="4796" spans="16371:16383" ht="15" customHeight="1">
      <c r="XEQ4796" s="13"/>
      <c r="XER4796" s="1"/>
      <c r="XES4796" s="7"/>
      <c r="XET4796" s="14"/>
      <c r="XEU4796" s="14"/>
      <c r="XEV4796" s="14"/>
      <c r="XFB4796" s="21"/>
      <c r="XFC4796" s="15"/>
    </row>
    <row r="4797" spans="16371:16383" ht="15" customHeight="1">
      <c r="XEQ4797" s="13"/>
      <c r="XER4797" s="1"/>
      <c r="XES4797" s="7"/>
      <c r="XET4797" s="14"/>
      <c r="XEU4797" s="14"/>
      <c r="XEV4797" s="14"/>
      <c r="XFB4797" s="21"/>
      <c r="XFC4797" s="15"/>
    </row>
    <row r="4798" spans="16371:16383" ht="15" customHeight="1">
      <c r="XEQ4798" s="13"/>
      <c r="XER4798" s="1"/>
      <c r="XES4798" s="7"/>
      <c r="XET4798" s="14"/>
      <c r="XEU4798" s="14"/>
      <c r="XEV4798" s="14"/>
      <c r="XFB4798" s="21"/>
      <c r="XFC4798" s="15"/>
    </row>
    <row r="4799" spans="16371:16383" ht="15" customHeight="1">
      <c r="XEQ4799" s="13"/>
      <c r="XER4799" s="1"/>
      <c r="XES4799" s="7"/>
      <c r="XET4799" s="14"/>
      <c r="XEU4799" s="14"/>
      <c r="XEV4799" s="14"/>
      <c r="XFB4799" s="21"/>
      <c r="XFC4799" s="15"/>
    </row>
    <row r="4800" spans="16371:16383" ht="15" customHeight="1">
      <c r="XEQ4800" s="13"/>
      <c r="XER4800" s="1"/>
      <c r="XES4800" s="7"/>
      <c r="XET4800" s="14"/>
      <c r="XEU4800" s="14"/>
      <c r="XEV4800" s="14"/>
      <c r="XFB4800" s="21"/>
      <c r="XFC4800" s="15"/>
    </row>
    <row r="4801" spans="16371:16383" ht="15" customHeight="1">
      <c r="XEQ4801" s="13"/>
      <c r="XER4801" s="1"/>
      <c r="XES4801" s="7"/>
      <c r="XET4801" s="14"/>
      <c r="XEU4801" s="14"/>
      <c r="XEV4801" s="14"/>
      <c r="XFB4801" s="21"/>
      <c r="XFC4801" s="15"/>
    </row>
    <row r="4802" spans="16371:16383" ht="15" customHeight="1">
      <c r="XEQ4802" s="13"/>
      <c r="XER4802" s="1"/>
      <c r="XES4802" s="7"/>
      <c r="XET4802" s="14"/>
      <c r="XEU4802" s="14"/>
      <c r="XEV4802" s="14"/>
      <c r="XFB4802" s="21"/>
      <c r="XFC4802" s="15"/>
    </row>
    <row r="4803" spans="16371:16383" ht="15" customHeight="1">
      <c r="XEQ4803" s="13"/>
      <c r="XER4803" s="1"/>
      <c r="XES4803" s="7"/>
      <c r="XET4803" s="14"/>
      <c r="XEU4803" s="14"/>
      <c r="XEV4803" s="14"/>
      <c r="XFB4803" s="21"/>
      <c r="XFC4803" s="15"/>
    </row>
    <row r="4804" spans="16371:16383" ht="15" customHeight="1">
      <c r="XEQ4804" s="13"/>
      <c r="XER4804" s="1"/>
      <c r="XES4804" s="7"/>
      <c r="XET4804" s="14"/>
      <c r="XEU4804" s="14"/>
      <c r="XEV4804" s="14"/>
      <c r="XFB4804" s="21"/>
      <c r="XFC4804" s="15"/>
    </row>
    <row r="4805" spans="16371:16383" ht="15" customHeight="1">
      <c r="XEQ4805" s="13"/>
      <c r="XER4805" s="1"/>
      <c r="XES4805" s="7"/>
      <c r="XET4805" s="14"/>
      <c r="XEU4805" s="14"/>
      <c r="XEV4805" s="14"/>
      <c r="XFB4805" s="21"/>
      <c r="XFC4805" s="15"/>
    </row>
    <row r="4806" spans="16371:16383" ht="15" customHeight="1">
      <c r="XEQ4806" s="13"/>
      <c r="XER4806" s="1"/>
      <c r="XES4806" s="7"/>
      <c r="XET4806" s="14"/>
      <c r="XEU4806" s="14"/>
      <c r="XEV4806" s="14"/>
      <c r="XFB4806" s="21"/>
      <c r="XFC4806" s="15"/>
    </row>
    <row r="4807" spans="16371:16383" ht="15" customHeight="1">
      <c r="XEQ4807" s="13"/>
      <c r="XER4807" s="1"/>
      <c r="XES4807" s="7"/>
      <c r="XET4807" s="14"/>
      <c r="XEU4807" s="14"/>
      <c r="XEV4807" s="14"/>
      <c r="XFB4807" s="21"/>
      <c r="XFC4807" s="15"/>
    </row>
    <row r="4808" spans="16371:16383" ht="15" customHeight="1">
      <c r="XEQ4808" s="13"/>
      <c r="XER4808" s="1"/>
      <c r="XES4808" s="7"/>
      <c r="XET4808" s="14"/>
      <c r="XEU4808" s="14"/>
      <c r="XEV4808" s="14"/>
      <c r="XFB4808" s="21"/>
      <c r="XFC4808" s="15"/>
    </row>
    <row r="4809" spans="16371:16383" ht="15" customHeight="1">
      <c r="XEQ4809" s="13"/>
      <c r="XER4809" s="1"/>
      <c r="XES4809" s="7"/>
      <c r="XET4809" s="14"/>
      <c r="XEU4809" s="14"/>
      <c r="XEV4809" s="14"/>
      <c r="XFB4809" s="21"/>
      <c r="XFC4809" s="15"/>
    </row>
    <row r="4810" spans="16371:16383" ht="15" customHeight="1">
      <c r="XEQ4810" s="13"/>
      <c r="XER4810" s="1"/>
      <c r="XES4810" s="7"/>
      <c r="XET4810" s="14"/>
      <c r="XEU4810" s="14"/>
      <c r="XEV4810" s="14"/>
      <c r="XFB4810" s="21"/>
      <c r="XFC4810" s="15"/>
    </row>
    <row r="4811" spans="16371:16383" ht="15" customHeight="1">
      <c r="XEQ4811" s="13"/>
      <c r="XER4811" s="1"/>
      <c r="XES4811" s="7"/>
      <c r="XET4811" s="14"/>
      <c r="XEU4811" s="14"/>
      <c r="XEV4811" s="14"/>
      <c r="XFB4811" s="21"/>
      <c r="XFC4811" s="15"/>
    </row>
    <row r="4812" spans="16371:16383" ht="15" customHeight="1">
      <c r="XEQ4812" s="13"/>
      <c r="XER4812" s="1"/>
      <c r="XES4812" s="7"/>
      <c r="XET4812" s="14"/>
      <c r="XEU4812" s="14"/>
      <c r="XEV4812" s="14"/>
      <c r="XFB4812" s="21"/>
      <c r="XFC4812" s="15"/>
    </row>
    <row r="4813" spans="16371:16383" ht="15" customHeight="1">
      <c r="XEQ4813" s="13"/>
      <c r="XER4813" s="1"/>
      <c r="XES4813" s="7"/>
      <c r="XET4813" s="14"/>
      <c r="XEU4813" s="14"/>
      <c r="XEV4813" s="14"/>
      <c r="XFB4813" s="21"/>
      <c r="XFC4813" s="15"/>
    </row>
    <row r="4814" spans="16371:16383" ht="15" customHeight="1">
      <c r="XEQ4814" s="13"/>
      <c r="XER4814" s="1"/>
      <c r="XES4814" s="7"/>
      <c r="XET4814" s="14"/>
      <c r="XEU4814" s="14"/>
      <c r="XEV4814" s="14"/>
      <c r="XFB4814" s="21"/>
      <c r="XFC4814" s="15"/>
    </row>
    <row r="4815" spans="16371:16383" ht="15" customHeight="1">
      <c r="XEQ4815" s="13"/>
      <c r="XER4815" s="1"/>
      <c r="XES4815" s="7"/>
      <c r="XET4815" s="14"/>
      <c r="XEU4815" s="14"/>
      <c r="XEV4815" s="14"/>
      <c r="XFB4815" s="21"/>
      <c r="XFC4815" s="15"/>
    </row>
    <row r="4816" spans="16371:16383" ht="15" customHeight="1">
      <c r="XEQ4816" s="13"/>
      <c r="XER4816" s="1"/>
      <c r="XES4816" s="7"/>
      <c r="XET4816" s="14"/>
      <c r="XEU4816" s="14"/>
      <c r="XEV4816" s="14"/>
      <c r="XFB4816" s="21"/>
      <c r="XFC4816" s="15"/>
    </row>
    <row r="4817" spans="16371:16383" ht="15" customHeight="1">
      <c r="XEQ4817" s="13"/>
      <c r="XER4817" s="1"/>
      <c r="XES4817" s="7"/>
      <c r="XET4817" s="14"/>
      <c r="XEU4817" s="14"/>
      <c r="XEV4817" s="14"/>
      <c r="XFB4817" s="21"/>
      <c r="XFC4817" s="15"/>
    </row>
    <row r="4818" spans="16371:16383" ht="15" customHeight="1">
      <c r="XEQ4818" s="13"/>
      <c r="XER4818" s="1"/>
      <c r="XES4818" s="7"/>
      <c r="XET4818" s="14"/>
      <c r="XEU4818" s="14"/>
      <c r="XEV4818" s="14"/>
      <c r="XFB4818" s="21"/>
      <c r="XFC4818" s="15"/>
    </row>
    <row r="4819" spans="16371:16383" ht="15" customHeight="1">
      <c r="XEQ4819" s="13"/>
      <c r="XER4819" s="1"/>
      <c r="XES4819" s="7"/>
      <c r="XET4819" s="14"/>
      <c r="XEU4819" s="14"/>
      <c r="XEV4819" s="14"/>
      <c r="XFB4819" s="21"/>
      <c r="XFC4819" s="15"/>
    </row>
    <row r="4820" spans="16371:16383" ht="15" customHeight="1">
      <c r="XEQ4820" s="13"/>
      <c r="XER4820" s="1"/>
      <c r="XES4820" s="7"/>
      <c r="XET4820" s="14"/>
      <c r="XEU4820" s="14"/>
      <c r="XEV4820" s="14"/>
      <c r="XFB4820" s="21"/>
      <c r="XFC4820" s="15"/>
    </row>
    <row r="4821" spans="16371:16383" ht="15" customHeight="1">
      <c r="XEQ4821" s="13"/>
      <c r="XER4821" s="1"/>
      <c r="XES4821" s="7"/>
      <c r="XET4821" s="14"/>
      <c r="XEU4821" s="14"/>
      <c r="XEV4821" s="14"/>
      <c r="XFB4821" s="21"/>
      <c r="XFC4821" s="15"/>
    </row>
    <row r="4822" spans="16371:16383" ht="15" customHeight="1">
      <c r="XEQ4822" s="13"/>
      <c r="XER4822" s="1"/>
      <c r="XES4822" s="7"/>
      <c r="XET4822" s="14"/>
      <c r="XEU4822" s="14"/>
      <c r="XEV4822" s="14"/>
      <c r="XFB4822" s="21"/>
      <c r="XFC4822" s="15"/>
    </row>
    <row r="4823" spans="16371:16383" ht="15" customHeight="1">
      <c r="XEQ4823" s="13"/>
      <c r="XER4823" s="1"/>
      <c r="XES4823" s="7"/>
      <c r="XET4823" s="14"/>
      <c r="XEU4823" s="14"/>
      <c r="XEV4823" s="14"/>
      <c r="XFB4823" s="21"/>
      <c r="XFC4823" s="15"/>
    </row>
    <row r="4824" spans="16371:16383" ht="15" customHeight="1">
      <c r="XEQ4824" s="13"/>
      <c r="XER4824" s="1"/>
      <c r="XES4824" s="7"/>
      <c r="XET4824" s="14"/>
      <c r="XEU4824" s="14"/>
      <c r="XEV4824" s="14"/>
      <c r="XFB4824" s="21"/>
      <c r="XFC4824" s="15"/>
    </row>
    <row r="4825" spans="16371:16383" ht="15" customHeight="1">
      <c r="XEQ4825" s="13"/>
      <c r="XER4825" s="1"/>
      <c r="XES4825" s="7"/>
      <c r="XET4825" s="14"/>
      <c r="XEU4825" s="14"/>
      <c r="XEV4825" s="14"/>
      <c r="XFB4825" s="21"/>
      <c r="XFC4825" s="15"/>
    </row>
    <row r="4826" spans="16371:16383" ht="15" customHeight="1">
      <c r="XEQ4826" s="13"/>
      <c r="XER4826" s="1"/>
      <c r="XES4826" s="7"/>
      <c r="XET4826" s="14"/>
      <c r="XEU4826" s="14"/>
      <c r="XEV4826" s="14"/>
      <c r="XFB4826" s="21"/>
      <c r="XFC4826" s="15"/>
    </row>
    <row r="4827" spans="16371:16383" ht="15" customHeight="1">
      <c r="XEQ4827" s="13"/>
      <c r="XER4827" s="1"/>
      <c r="XES4827" s="7"/>
      <c r="XET4827" s="14"/>
      <c r="XEU4827" s="14"/>
      <c r="XEV4827" s="14"/>
      <c r="XFB4827" s="21"/>
      <c r="XFC4827" s="15"/>
    </row>
    <row r="4828" spans="16371:16383" ht="15" customHeight="1">
      <c r="XEQ4828" s="13"/>
      <c r="XER4828" s="1"/>
      <c r="XES4828" s="7"/>
      <c r="XET4828" s="14"/>
      <c r="XEU4828" s="14"/>
      <c r="XEV4828" s="14"/>
      <c r="XFB4828" s="21"/>
      <c r="XFC4828" s="15"/>
    </row>
    <row r="4829" spans="16371:16383" ht="15" customHeight="1">
      <c r="XEQ4829" s="13"/>
      <c r="XER4829" s="1"/>
      <c r="XES4829" s="7"/>
      <c r="XET4829" s="14"/>
      <c r="XEU4829" s="14"/>
      <c r="XEV4829" s="14"/>
      <c r="XFB4829" s="21"/>
      <c r="XFC4829" s="15"/>
    </row>
    <row r="4830" spans="16371:16383" ht="15" customHeight="1">
      <c r="XEQ4830" s="13"/>
      <c r="XER4830" s="1"/>
      <c r="XES4830" s="7"/>
      <c r="XET4830" s="14"/>
      <c r="XEU4830" s="14"/>
      <c r="XEV4830" s="14"/>
      <c r="XFB4830" s="21"/>
      <c r="XFC4830" s="15"/>
    </row>
    <row r="4831" spans="16371:16383" ht="15" customHeight="1">
      <c r="XEQ4831" s="13"/>
      <c r="XER4831" s="1"/>
      <c r="XES4831" s="7"/>
      <c r="XET4831" s="14"/>
      <c r="XEU4831" s="14"/>
      <c r="XEV4831" s="14"/>
      <c r="XFB4831" s="21"/>
      <c r="XFC4831" s="15"/>
    </row>
    <row r="4832" spans="16371:16383" ht="15" customHeight="1">
      <c r="XEQ4832" s="13"/>
      <c r="XER4832" s="1"/>
      <c r="XES4832" s="7"/>
      <c r="XET4832" s="14"/>
      <c r="XEU4832" s="14"/>
      <c r="XEV4832" s="14"/>
      <c r="XFB4832" s="21"/>
      <c r="XFC4832" s="15"/>
    </row>
    <row r="4833" spans="16371:16383" ht="15" customHeight="1">
      <c r="XEQ4833" s="13"/>
      <c r="XER4833" s="1"/>
      <c r="XES4833" s="7"/>
      <c r="XET4833" s="14"/>
      <c r="XEU4833" s="14"/>
      <c r="XEV4833" s="14"/>
      <c r="XFB4833" s="21"/>
      <c r="XFC4833" s="15"/>
    </row>
    <row r="4834" spans="16371:16383" ht="15" customHeight="1">
      <c r="XEQ4834" s="13"/>
      <c r="XER4834" s="1"/>
      <c r="XES4834" s="7"/>
      <c r="XET4834" s="14"/>
      <c r="XEU4834" s="14"/>
      <c r="XEV4834" s="14"/>
      <c r="XFB4834" s="21"/>
      <c r="XFC4834" s="15"/>
    </row>
    <row r="4835" spans="16371:16383" ht="15" customHeight="1">
      <c r="XEQ4835" s="13"/>
      <c r="XER4835" s="1"/>
      <c r="XES4835" s="7"/>
      <c r="XET4835" s="14"/>
      <c r="XEU4835" s="14"/>
      <c r="XEV4835" s="14"/>
      <c r="XFB4835" s="21"/>
      <c r="XFC4835" s="15"/>
    </row>
    <row r="4836" spans="16371:16383" ht="15" customHeight="1">
      <c r="XEQ4836" s="13"/>
      <c r="XER4836" s="1"/>
      <c r="XES4836" s="7"/>
      <c r="XET4836" s="14"/>
      <c r="XEU4836" s="14"/>
      <c r="XEV4836" s="14"/>
      <c r="XFB4836" s="21"/>
      <c r="XFC4836" s="15"/>
    </row>
    <row r="4837" spans="16371:16383" ht="15" customHeight="1">
      <c r="XEQ4837" s="13"/>
      <c r="XER4837" s="1"/>
      <c r="XES4837" s="7"/>
      <c r="XET4837" s="14"/>
      <c r="XEU4837" s="14"/>
      <c r="XEV4837" s="14"/>
      <c r="XFB4837" s="21"/>
      <c r="XFC4837" s="15"/>
    </row>
    <row r="4838" spans="16371:16383" ht="15" customHeight="1">
      <c r="XEQ4838" s="13"/>
      <c r="XER4838" s="1"/>
      <c r="XES4838" s="7"/>
      <c r="XET4838" s="14"/>
      <c r="XEU4838" s="14"/>
      <c r="XEV4838" s="14"/>
      <c r="XFB4838" s="21"/>
      <c r="XFC4838" s="15"/>
    </row>
    <row r="4839" spans="16371:16383" ht="15" customHeight="1">
      <c r="XEQ4839" s="13"/>
      <c r="XER4839" s="1"/>
      <c r="XES4839" s="7"/>
      <c r="XET4839" s="14"/>
      <c r="XEU4839" s="14"/>
      <c r="XEV4839" s="14"/>
      <c r="XFB4839" s="21"/>
      <c r="XFC4839" s="15"/>
    </row>
    <row r="4840" spans="16371:16383" ht="15" customHeight="1">
      <c r="XEQ4840" s="13"/>
      <c r="XER4840" s="1"/>
      <c r="XES4840" s="7"/>
      <c r="XET4840" s="14"/>
      <c r="XEU4840" s="14"/>
      <c r="XEV4840" s="14"/>
      <c r="XFB4840" s="21"/>
      <c r="XFC4840" s="15"/>
    </row>
    <row r="4841" spans="16371:16383" ht="15" customHeight="1">
      <c r="XEQ4841" s="13"/>
      <c r="XER4841" s="1"/>
      <c r="XES4841" s="7"/>
      <c r="XET4841" s="14"/>
      <c r="XEU4841" s="14"/>
      <c r="XEV4841" s="14"/>
      <c r="XFB4841" s="21"/>
      <c r="XFC4841" s="15"/>
    </row>
    <row r="4842" spans="16371:16383" ht="15" customHeight="1">
      <c r="XEQ4842" s="13"/>
      <c r="XER4842" s="1"/>
      <c r="XES4842" s="7"/>
      <c r="XET4842" s="14"/>
      <c r="XEU4842" s="14"/>
      <c r="XEV4842" s="14"/>
      <c r="XFB4842" s="21"/>
      <c r="XFC4842" s="15"/>
    </row>
    <row r="4843" spans="16371:16383" ht="15" customHeight="1">
      <c r="XEQ4843" s="13"/>
      <c r="XER4843" s="1"/>
      <c r="XES4843" s="7"/>
      <c r="XET4843" s="14"/>
      <c r="XEU4843" s="14"/>
      <c r="XEV4843" s="14"/>
      <c r="XFB4843" s="21"/>
      <c r="XFC4843" s="15"/>
    </row>
    <row r="4844" spans="16371:16383" ht="15" customHeight="1">
      <c r="XEQ4844" s="13"/>
      <c r="XER4844" s="1"/>
      <c r="XES4844" s="7"/>
      <c r="XET4844" s="14"/>
      <c r="XEU4844" s="14"/>
      <c r="XEV4844" s="14"/>
      <c r="XFB4844" s="21"/>
      <c r="XFC4844" s="15"/>
    </row>
    <row r="4845" spans="16371:16383" ht="15" customHeight="1">
      <c r="XEQ4845" s="13"/>
      <c r="XER4845" s="1"/>
      <c r="XES4845" s="7"/>
      <c r="XET4845" s="14"/>
      <c r="XEU4845" s="14"/>
      <c r="XEV4845" s="14"/>
      <c r="XFB4845" s="21"/>
      <c r="XFC4845" s="15"/>
    </row>
    <row r="4846" spans="16371:16383" ht="15" customHeight="1">
      <c r="XEQ4846" s="13"/>
      <c r="XER4846" s="1"/>
      <c r="XES4846" s="7"/>
      <c r="XET4846" s="14"/>
      <c r="XEU4846" s="14"/>
      <c r="XEV4846" s="14"/>
      <c r="XFB4846" s="21"/>
      <c r="XFC4846" s="15"/>
    </row>
    <row r="4847" spans="16371:16383" ht="15" customHeight="1">
      <c r="XEQ4847" s="13"/>
      <c r="XER4847" s="1"/>
      <c r="XES4847" s="7"/>
      <c r="XET4847" s="14"/>
      <c r="XEU4847" s="14"/>
      <c r="XEV4847" s="14"/>
      <c r="XFB4847" s="21"/>
      <c r="XFC4847" s="15"/>
    </row>
    <row r="4848" spans="16371:16383" ht="15" customHeight="1">
      <c r="XEQ4848" s="13"/>
      <c r="XER4848" s="1"/>
      <c r="XES4848" s="7"/>
      <c r="XET4848" s="14"/>
      <c r="XEU4848" s="14"/>
      <c r="XEV4848" s="14"/>
      <c r="XFB4848" s="21"/>
      <c r="XFC4848" s="15"/>
    </row>
    <row r="4849" spans="16371:16383" ht="15" customHeight="1">
      <c r="XEQ4849" s="13"/>
      <c r="XER4849" s="1"/>
      <c r="XES4849" s="7"/>
      <c r="XET4849" s="14"/>
      <c r="XEU4849" s="14"/>
      <c r="XEV4849" s="14"/>
      <c r="XFB4849" s="21"/>
      <c r="XFC4849" s="15"/>
    </row>
    <row r="4850" spans="16371:16383" ht="15" customHeight="1">
      <c r="XEQ4850" s="13"/>
      <c r="XER4850" s="1"/>
      <c r="XES4850" s="7"/>
      <c r="XET4850" s="14"/>
      <c r="XEU4850" s="14"/>
      <c r="XEV4850" s="14"/>
      <c r="XFB4850" s="21"/>
      <c r="XFC4850" s="15"/>
    </row>
    <row r="4851" spans="16371:16383" ht="15" customHeight="1">
      <c r="XEQ4851" s="13"/>
      <c r="XER4851" s="1"/>
      <c r="XES4851" s="7"/>
      <c r="XET4851" s="14"/>
      <c r="XEU4851" s="14"/>
      <c r="XEV4851" s="14"/>
      <c r="XFB4851" s="21"/>
      <c r="XFC4851" s="15"/>
    </row>
    <row r="4852" spans="16371:16383" ht="15" customHeight="1">
      <c r="XEQ4852" s="13"/>
      <c r="XER4852" s="1"/>
      <c r="XES4852" s="7"/>
      <c r="XET4852" s="14"/>
      <c r="XEU4852" s="14"/>
      <c r="XEV4852" s="14"/>
      <c r="XFB4852" s="21"/>
      <c r="XFC4852" s="15"/>
    </row>
    <row r="4853" spans="16371:16383" ht="15" customHeight="1">
      <c r="XEQ4853" s="13"/>
      <c r="XER4853" s="1"/>
      <c r="XES4853" s="7"/>
      <c r="XET4853" s="14"/>
      <c r="XEU4853" s="14"/>
      <c r="XEV4853" s="14"/>
      <c r="XFB4853" s="21"/>
      <c r="XFC4853" s="15"/>
    </row>
    <row r="4854" spans="16371:16383" ht="15" customHeight="1">
      <c r="XEQ4854" s="13"/>
      <c r="XER4854" s="1"/>
      <c r="XES4854" s="7"/>
      <c r="XET4854" s="14"/>
      <c r="XEU4854" s="14"/>
      <c r="XEV4854" s="14"/>
      <c r="XFB4854" s="21"/>
      <c r="XFC4854" s="15"/>
    </row>
    <row r="4855" spans="16371:16383" ht="15" customHeight="1">
      <c r="XEQ4855" s="13"/>
      <c r="XER4855" s="1"/>
      <c r="XES4855" s="7"/>
      <c r="XET4855" s="14"/>
      <c r="XEU4855" s="14"/>
      <c r="XEV4855" s="14"/>
      <c r="XFB4855" s="21"/>
      <c r="XFC4855" s="15"/>
    </row>
    <row r="4856" spans="16371:16383" ht="15" customHeight="1">
      <c r="XEQ4856" s="13"/>
      <c r="XER4856" s="1"/>
      <c r="XES4856" s="7"/>
      <c r="XET4856" s="14"/>
      <c r="XEU4856" s="14"/>
      <c r="XEV4856" s="14"/>
      <c r="XFB4856" s="21"/>
      <c r="XFC4856" s="15"/>
    </row>
    <row r="4857" spans="16371:16383" ht="15" customHeight="1">
      <c r="XEQ4857" s="13"/>
      <c r="XER4857" s="1"/>
      <c r="XES4857" s="7"/>
      <c r="XET4857" s="14"/>
      <c r="XEU4857" s="14"/>
      <c r="XEV4857" s="14"/>
      <c r="XFB4857" s="21"/>
      <c r="XFC4857" s="15"/>
    </row>
    <row r="4858" spans="16371:16383" ht="15" customHeight="1">
      <c r="XEQ4858" s="13"/>
      <c r="XER4858" s="1"/>
      <c r="XES4858" s="7"/>
      <c r="XET4858" s="14"/>
      <c r="XEU4858" s="14"/>
      <c r="XEV4858" s="14"/>
      <c r="XFB4858" s="21"/>
      <c r="XFC4858" s="15"/>
    </row>
    <row r="4859" spans="16371:16383" ht="15" customHeight="1">
      <c r="XEQ4859" s="13"/>
      <c r="XER4859" s="1"/>
      <c r="XES4859" s="7"/>
      <c r="XET4859" s="14"/>
      <c r="XEU4859" s="14"/>
      <c r="XEV4859" s="14"/>
      <c r="XFB4859" s="21"/>
      <c r="XFC4859" s="15"/>
    </row>
    <row r="4860" spans="16371:16383" ht="15" customHeight="1">
      <c r="XEQ4860" s="13"/>
      <c r="XER4860" s="1"/>
      <c r="XES4860" s="7"/>
      <c r="XET4860" s="14"/>
      <c r="XEU4860" s="14"/>
      <c r="XEV4860" s="14"/>
      <c r="XFB4860" s="21"/>
      <c r="XFC4860" s="15"/>
    </row>
    <row r="4861" spans="16371:16383" ht="15" customHeight="1">
      <c r="XEQ4861" s="13"/>
      <c r="XER4861" s="1"/>
      <c r="XES4861" s="7"/>
      <c r="XET4861" s="14"/>
      <c r="XEU4861" s="14"/>
      <c r="XEV4861" s="14"/>
      <c r="XFB4861" s="21"/>
      <c r="XFC4861" s="15"/>
    </row>
    <row r="4862" spans="16371:16383" ht="15" customHeight="1">
      <c r="XEQ4862" s="13"/>
      <c r="XER4862" s="1"/>
      <c r="XES4862" s="7"/>
      <c r="XET4862" s="14"/>
      <c r="XEU4862" s="14"/>
      <c r="XEV4862" s="14"/>
      <c r="XFB4862" s="21"/>
      <c r="XFC4862" s="15"/>
    </row>
    <row r="4863" spans="16371:16383" ht="15" customHeight="1">
      <c r="XEQ4863" s="13"/>
      <c r="XER4863" s="1"/>
      <c r="XES4863" s="7"/>
      <c r="XET4863" s="14"/>
      <c r="XEU4863" s="14"/>
      <c r="XEV4863" s="14"/>
      <c r="XFB4863" s="21"/>
      <c r="XFC4863" s="15"/>
    </row>
    <row r="4864" spans="16371:16383" ht="15" customHeight="1">
      <c r="XEQ4864" s="13"/>
      <c r="XER4864" s="1"/>
      <c r="XES4864" s="7"/>
      <c r="XET4864" s="14"/>
      <c r="XEU4864" s="14"/>
      <c r="XEV4864" s="14"/>
      <c r="XFB4864" s="21"/>
      <c r="XFC4864" s="15"/>
    </row>
    <row r="4865" spans="16371:16383" ht="15" customHeight="1">
      <c r="XEQ4865" s="13"/>
      <c r="XER4865" s="1"/>
      <c r="XES4865" s="7"/>
      <c r="XET4865" s="14"/>
      <c r="XEU4865" s="14"/>
      <c r="XEV4865" s="14"/>
      <c r="XFB4865" s="21"/>
      <c r="XFC4865" s="15"/>
    </row>
    <row r="4866" spans="16371:16383" ht="15" customHeight="1">
      <c r="XEQ4866" s="13"/>
      <c r="XER4866" s="1"/>
      <c r="XES4866" s="7"/>
      <c r="XET4866" s="14"/>
      <c r="XEU4866" s="14"/>
      <c r="XEV4866" s="14"/>
      <c r="XFB4866" s="21"/>
      <c r="XFC4866" s="15"/>
    </row>
    <row r="4867" spans="16371:16383" ht="15" customHeight="1">
      <c r="XEQ4867" s="13"/>
      <c r="XER4867" s="1"/>
      <c r="XES4867" s="7"/>
      <c r="XET4867" s="14"/>
      <c r="XEU4867" s="14"/>
      <c r="XEV4867" s="14"/>
      <c r="XFB4867" s="21"/>
      <c r="XFC4867" s="15"/>
    </row>
    <row r="4868" spans="16371:16383" ht="15" customHeight="1">
      <c r="XEQ4868" s="13"/>
      <c r="XER4868" s="1"/>
      <c r="XES4868" s="7"/>
      <c r="XET4868" s="14"/>
      <c r="XEU4868" s="14"/>
      <c r="XEV4868" s="14"/>
      <c r="XFB4868" s="21"/>
      <c r="XFC4868" s="15"/>
    </row>
    <row r="4869" spans="16371:16383" ht="15" customHeight="1">
      <c r="XEQ4869" s="13"/>
      <c r="XER4869" s="1"/>
      <c r="XES4869" s="7"/>
      <c r="XET4869" s="14"/>
      <c r="XEU4869" s="14"/>
      <c r="XEV4869" s="14"/>
      <c r="XFB4869" s="21"/>
      <c r="XFC4869" s="15"/>
    </row>
    <row r="4870" spans="16371:16383" ht="15" customHeight="1">
      <c r="XEQ4870" s="13"/>
      <c r="XER4870" s="1"/>
      <c r="XES4870" s="7"/>
      <c r="XET4870" s="14"/>
      <c r="XEU4870" s="14"/>
      <c r="XEV4870" s="14"/>
      <c r="XFB4870" s="21"/>
      <c r="XFC4870" s="15"/>
    </row>
    <row r="4871" spans="16371:16383" ht="15" customHeight="1">
      <c r="XEQ4871" s="13"/>
      <c r="XER4871" s="1"/>
      <c r="XES4871" s="7"/>
      <c r="XET4871" s="14"/>
      <c r="XEU4871" s="14"/>
      <c r="XEV4871" s="14"/>
      <c r="XFB4871" s="21"/>
      <c r="XFC4871" s="15"/>
    </row>
    <row r="4872" spans="16371:16383" ht="15" customHeight="1">
      <c r="XEQ4872" s="13"/>
      <c r="XER4872" s="1"/>
      <c r="XES4872" s="7"/>
      <c r="XET4872" s="14"/>
      <c r="XEU4872" s="14"/>
      <c r="XEV4872" s="14"/>
      <c r="XFB4872" s="21"/>
      <c r="XFC4872" s="15"/>
    </row>
    <row r="4873" spans="16371:16383" ht="15" customHeight="1">
      <c r="XEQ4873" s="13"/>
      <c r="XER4873" s="1"/>
      <c r="XES4873" s="7"/>
      <c r="XET4873" s="14"/>
      <c r="XEU4873" s="14"/>
      <c r="XEV4873" s="14"/>
      <c r="XFB4873" s="21"/>
      <c r="XFC4873" s="15"/>
    </row>
    <row r="4874" spans="16371:16383" ht="15" customHeight="1">
      <c r="XEQ4874" s="13"/>
      <c r="XER4874" s="1"/>
      <c r="XES4874" s="7"/>
      <c r="XET4874" s="14"/>
      <c r="XEU4874" s="14"/>
      <c r="XEV4874" s="14"/>
      <c r="XFB4874" s="21"/>
      <c r="XFC4874" s="15"/>
    </row>
    <row r="4875" spans="16371:16383" ht="15" customHeight="1">
      <c r="XEQ4875" s="13"/>
      <c r="XER4875" s="1"/>
      <c r="XES4875" s="7"/>
      <c r="XET4875" s="14"/>
      <c r="XEU4875" s="14"/>
      <c r="XEV4875" s="14"/>
      <c r="XFB4875" s="21"/>
      <c r="XFC4875" s="15"/>
    </row>
    <row r="4876" spans="16371:16383" ht="15" customHeight="1">
      <c r="XEQ4876" s="13"/>
      <c r="XER4876" s="1"/>
      <c r="XES4876" s="7"/>
      <c r="XET4876" s="14"/>
      <c r="XEU4876" s="14"/>
      <c r="XEV4876" s="14"/>
      <c r="XFB4876" s="21"/>
      <c r="XFC4876" s="15"/>
    </row>
    <row r="4877" spans="16371:16383" ht="15" customHeight="1">
      <c r="XEQ4877" s="13"/>
      <c r="XER4877" s="1"/>
      <c r="XES4877" s="7"/>
      <c r="XET4877" s="14"/>
      <c r="XEU4877" s="14"/>
      <c r="XEV4877" s="14"/>
      <c r="XFB4877" s="21"/>
      <c r="XFC4877" s="15"/>
    </row>
    <row r="4878" spans="16371:16383" ht="15" customHeight="1">
      <c r="XEQ4878" s="13"/>
      <c r="XER4878" s="1"/>
      <c r="XES4878" s="7"/>
      <c r="XET4878" s="14"/>
      <c r="XEU4878" s="14"/>
      <c r="XEV4878" s="14"/>
      <c r="XFB4878" s="21"/>
      <c r="XFC4878" s="15"/>
    </row>
    <row r="4879" spans="16371:16383" ht="15" customHeight="1">
      <c r="XEQ4879" s="13"/>
      <c r="XER4879" s="1"/>
      <c r="XES4879" s="7"/>
      <c r="XET4879" s="14"/>
      <c r="XEU4879" s="14"/>
      <c r="XEV4879" s="14"/>
      <c r="XFB4879" s="21"/>
      <c r="XFC4879" s="15"/>
    </row>
    <row r="4880" spans="16371:16383" ht="15" customHeight="1">
      <c r="XEQ4880" s="13"/>
      <c r="XER4880" s="1"/>
      <c r="XES4880" s="7"/>
      <c r="XET4880" s="14"/>
      <c r="XEU4880" s="14"/>
      <c r="XEV4880" s="14"/>
      <c r="XFB4880" s="21"/>
      <c r="XFC4880" s="15"/>
    </row>
    <row r="4881" spans="16371:16383" ht="15" customHeight="1">
      <c r="XEQ4881" s="13"/>
      <c r="XER4881" s="1"/>
      <c r="XES4881" s="7"/>
      <c r="XET4881" s="14"/>
      <c r="XEU4881" s="14"/>
      <c r="XEV4881" s="14"/>
      <c r="XFB4881" s="21"/>
      <c r="XFC4881" s="15"/>
    </row>
    <row r="4882" spans="16371:16383" ht="15" customHeight="1">
      <c r="XEQ4882" s="13"/>
      <c r="XER4882" s="1"/>
      <c r="XES4882" s="7"/>
      <c r="XET4882" s="14"/>
      <c r="XEU4882" s="14"/>
      <c r="XEV4882" s="14"/>
      <c r="XFB4882" s="21"/>
      <c r="XFC4882" s="15"/>
    </row>
    <row r="4883" spans="16371:16383" ht="15" customHeight="1">
      <c r="XEQ4883" s="13"/>
      <c r="XER4883" s="1"/>
      <c r="XES4883" s="7"/>
      <c r="XET4883" s="14"/>
      <c r="XEU4883" s="14"/>
      <c r="XEV4883" s="14"/>
      <c r="XFB4883" s="21"/>
      <c r="XFC4883" s="15"/>
    </row>
    <row r="4884" spans="16371:16383" ht="15" customHeight="1">
      <c r="XEQ4884" s="13"/>
      <c r="XER4884" s="1"/>
      <c r="XES4884" s="7"/>
      <c r="XET4884" s="14"/>
      <c r="XEU4884" s="14"/>
      <c r="XEV4884" s="14"/>
      <c r="XFB4884" s="21"/>
      <c r="XFC4884" s="15"/>
    </row>
    <row r="4885" spans="16371:16383" ht="15" customHeight="1">
      <c r="XEQ4885" s="13"/>
      <c r="XER4885" s="1"/>
      <c r="XES4885" s="7"/>
      <c r="XET4885" s="14"/>
      <c r="XEU4885" s="14"/>
      <c r="XEV4885" s="14"/>
      <c r="XFB4885" s="21"/>
      <c r="XFC4885" s="15"/>
    </row>
    <row r="4886" spans="16371:16383" ht="15" customHeight="1">
      <c r="XEQ4886" s="13"/>
      <c r="XER4886" s="1"/>
      <c r="XES4886" s="7"/>
      <c r="XET4886" s="14"/>
      <c r="XEU4886" s="14"/>
      <c r="XEV4886" s="14"/>
      <c r="XFB4886" s="21"/>
      <c r="XFC4886" s="15"/>
    </row>
    <row r="4887" spans="16371:16383" ht="15" customHeight="1">
      <c r="XEQ4887" s="13"/>
      <c r="XER4887" s="1"/>
      <c r="XES4887" s="7"/>
      <c r="XET4887" s="14"/>
      <c r="XEU4887" s="14"/>
      <c r="XEV4887" s="14"/>
      <c r="XFB4887" s="21"/>
      <c r="XFC4887" s="15"/>
    </row>
    <row r="4888" spans="16371:16383" ht="15" customHeight="1">
      <c r="XEQ4888" s="13"/>
      <c r="XER4888" s="1"/>
      <c r="XES4888" s="7"/>
      <c r="XET4888" s="14"/>
      <c r="XEU4888" s="14"/>
      <c r="XEV4888" s="14"/>
      <c r="XFB4888" s="21"/>
      <c r="XFC4888" s="15"/>
    </row>
    <row r="4889" spans="16371:16383" ht="15" customHeight="1">
      <c r="XEQ4889" s="13"/>
      <c r="XER4889" s="1"/>
      <c r="XES4889" s="7"/>
      <c r="XET4889" s="14"/>
      <c r="XEU4889" s="14"/>
      <c r="XEV4889" s="14"/>
      <c r="XFB4889" s="21"/>
      <c r="XFC4889" s="15"/>
    </row>
    <row r="4890" spans="16371:16383" ht="15" customHeight="1">
      <c r="XEQ4890" s="13"/>
      <c r="XER4890" s="1"/>
      <c r="XES4890" s="7"/>
      <c r="XET4890" s="14"/>
      <c r="XEU4890" s="14"/>
      <c r="XEV4890" s="14"/>
      <c r="XFB4890" s="21"/>
      <c r="XFC4890" s="15"/>
    </row>
    <row r="4891" spans="16371:16383" ht="15" customHeight="1">
      <c r="XEQ4891" s="13"/>
      <c r="XER4891" s="1"/>
      <c r="XES4891" s="7"/>
      <c r="XET4891" s="14"/>
      <c r="XEU4891" s="14"/>
      <c r="XEV4891" s="14"/>
      <c r="XFB4891" s="21"/>
      <c r="XFC4891" s="15"/>
    </row>
    <row r="4892" spans="16371:16383" ht="15" customHeight="1">
      <c r="XEQ4892" s="13"/>
      <c r="XER4892" s="1"/>
      <c r="XES4892" s="7"/>
      <c r="XET4892" s="14"/>
      <c r="XEU4892" s="14"/>
      <c r="XEV4892" s="14"/>
      <c r="XFB4892" s="21"/>
      <c r="XFC4892" s="15"/>
    </row>
    <row r="4893" spans="16371:16383" ht="15" customHeight="1">
      <c r="XEQ4893" s="13"/>
      <c r="XER4893" s="1"/>
      <c r="XES4893" s="7"/>
      <c r="XET4893" s="14"/>
      <c r="XEU4893" s="14"/>
      <c r="XEV4893" s="14"/>
      <c r="XFB4893" s="21"/>
      <c r="XFC4893" s="15"/>
    </row>
    <row r="4894" spans="16371:16383" ht="15" customHeight="1">
      <c r="XEQ4894" s="13"/>
      <c r="XER4894" s="1"/>
      <c r="XES4894" s="7"/>
      <c r="XET4894" s="14"/>
      <c r="XEU4894" s="14"/>
      <c r="XEV4894" s="14"/>
      <c r="XFB4894" s="21"/>
      <c r="XFC4894" s="15"/>
    </row>
    <row r="4895" spans="16371:16383" ht="15" customHeight="1">
      <c r="XEQ4895" s="13"/>
      <c r="XER4895" s="1"/>
      <c r="XES4895" s="7"/>
      <c r="XET4895" s="14"/>
      <c r="XEU4895" s="14"/>
      <c r="XEV4895" s="14"/>
      <c r="XFB4895" s="21"/>
      <c r="XFC4895" s="15"/>
    </row>
    <row r="4896" spans="16371:16383" ht="15" customHeight="1">
      <c r="XEQ4896" s="13"/>
      <c r="XER4896" s="1"/>
      <c r="XES4896" s="7"/>
      <c r="XET4896" s="14"/>
      <c r="XEU4896" s="14"/>
      <c r="XEV4896" s="14"/>
      <c r="XFB4896" s="21"/>
      <c r="XFC4896" s="15"/>
    </row>
    <row r="4897" spans="16371:16383" ht="15" customHeight="1">
      <c r="XEQ4897" s="13"/>
      <c r="XER4897" s="1"/>
      <c r="XES4897" s="7"/>
      <c r="XET4897" s="14"/>
      <c r="XEU4897" s="14"/>
      <c r="XEV4897" s="14"/>
      <c r="XFB4897" s="21"/>
      <c r="XFC4897" s="15"/>
    </row>
    <row r="4898" spans="16371:16383" ht="15" customHeight="1">
      <c r="XEQ4898" s="13"/>
      <c r="XER4898" s="1"/>
      <c r="XES4898" s="7"/>
      <c r="XET4898" s="14"/>
      <c r="XEU4898" s="14"/>
      <c r="XEV4898" s="14"/>
      <c r="XFB4898" s="21"/>
      <c r="XFC4898" s="15"/>
    </row>
    <row r="4899" spans="16371:16383" ht="15" customHeight="1">
      <c r="XEQ4899" s="13"/>
      <c r="XER4899" s="1"/>
      <c r="XES4899" s="7"/>
      <c r="XET4899" s="14"/>
      <c r="XEU4899" s="14"/>
      <c r="XEV4899" s="14"/>
      <c r="XFB4899" s="21"/>
      <c r="XFC4899" s="15"/>
    </row>
    <row r="4900" spans="16371:16383" ht="15" customHeight="1">
      <c r="XEQ4900" s="13"/>
      <c r="XER4900" s="1"/>
      <c r="XES4900" s="7"/>
      <c r="XET4900" s="14"/>
      <c r="XEU4900" s="14"/>
      <c r="XEV4900" s="14"/>
      <c r="XFB4900" s="21"/>
      <c r="XFC4900" s="15"/>
    </row>
    <row r="4901" spans="16371:16383" ht="15" customHeight="1">
      <c r="XEQ4901" s="13"/>
      <c r="XER4901" s="1"/>
      <c r="XES4901" s="7"/>
      <c r="XET4901" s="14"/>
      <c r="XEU4901" s="14"/>
      <c r="XEV4901" s="14"/>
      <c r="XFB4901" s="21"/>
      <c r="XFC4901" s="15"/>
    </row>
    <row r="4902" spans="16371:16383" ht="15" customHeight="1">
      <c r="XEQ4902" s="13"/>
      <c r="XER4902" s="1"/>
      <c r="XES4902" s="7"/>
      <c r="XET4902" s="14"/>
      <c r="XEU4902" s="14"/>
      <c r="XEV4902" s="14"/>
      <c r="XFB4902" s="21"/>
      <c r="XFC4902" s="15"/>
    </row>
    <row r="4903" spans="16371:16383" ht="15" customHeight="1">
      <c r="XEQ4903" s="13"/>
      <c r="XER4903" s="1"/>
      <c r="XES4903" s="7"/>
      <c r="XET4903" s="14"/>
      <c r="XEU4903" s="14"/>
      <c r="XEV4903" s="14"/>
      <c r="XFB4903" s="21"/>
      <c r="XFC4903" s="15"/>
    </row>
    <row r="4904" spans="16371:16383" ht="15" customHeight="1">
      <c r="XEQ4904" s="13"/>
      <c r="XER4904" s="1"/>
      <c r="XES4904" s="7"/>
      <c r="XET4904" s="14"/>
      <c r="XEU4904" s="14"/>
      <c r="XEV4904" s="14"/>
      <c r="XFB4904" s="21"/>
      <c r="XFC4904" s="15"/>
    </row>
    <row r="4905" spans="16371:16383" ht="15" customHeight="1">
      <c r="XEQ4905" s="13"/>
      <c r="XER4905" s="1"/>
      <c r="XES4905" s="7"/>
      <c r="XET4905" s="14"/>
      <c r="XEU4905" s="14"/>
      <c r="XEV4905" s="14"/>
      <c r="XFB4905" s="21"/>
      <c r="XFC4905" s="15"/>
    </row>
    <row r="4906" spans="16371:16383" ht="15" customHeight="1">
      <c r="XEQ4906" s="13"/>
      <c r="XER4906" s="1"/>
      <c r="XES4906" s="7"/>
      <c r="XET4906" s="14"/>
      <c r="XEU4906" s="14"/>
      <c r="XEV4906" s="14"/>
      <c r="XFB4906" s="21"/>
      <c r="XFC4906" s="15"/>
    </row>
    <row r="4907" spans="16371:16383" ht="15" customHeight="1">
      <c r="XEQ4907" s="13"/>
      <c r="XER4907" s="1"/>
      <c r="XES4907" s="7"/>
      <c r="XET4907" s="14"/>
      <c r="XEU4907" s="14"/>
      <c r="XEV4907" s="14"/>
      <c r="XFB4907" s="21"/>
      <c r="XFC4907" s="15"/>
    </row>
    <row r="4908" spans="16371:16383" ht="15" customHeight="1">
      <c r="XEQ4908" s="13"/>
      <c r="XER4908" s="1"/>
      <c r="XES4908" s="7"/>
      <c r="XET4908" s="14"/>
      <c r="XEU4908" s="14"/>
      <c r="XEV4908" s="14"/>
      <c r="XFB4908" s="21"/>
      <c r="XFC4908" s="15"/>
    </row>
    <row r="4909" spans="16371:16383" ht="15" customHeight="1">
      <c r="XEQ4909" s="13"/>
      <c r="XER4909" s="1"/>
      <c r="XES4909" s="7"/>
      <c r="XET4909" s="14"/>
      <c r="XEU4909" s="14"/>
      <c r="XEV4909" s="14"/>
      <c r="XFB4909" s="21"/>
      <c r="XFC4909" s="15"/>
    </row>
    <row r="4910" spans="16371:16383" ht="15" customHeight="1">
      <c r="XEQ4910" s="13"/>
      <c r="XER4910" s="1"/>
      <c r="XES4910" s="7"/>
      <c r="XET4910" s="14"/>
      <c r="XEU4910" s="14"/>
      <c r="XEV4910" s="14"/>
      <c r="XFB4910" s="21"/>
      <c r="XFC4910" s="15"/>
    </row>
    <row r="4911" spans="16371:16383" ht="15" customHeight="1">
      <c r="XEQ4911" s="13"/>
      <c r="XER4911" s="1"/>
      <c r="XES4911" s="7"/>
      <c r="XET4911" s="14"/>
      <c r="XEU4911" s="14"/>
      <c r="XEV4911" s="14"/>
      <c r="XFB4911" s="21"/>
      <c r="XFC4911" s="15"/>
    </row>
    <row r="4912" spans="16371:16383" ht="15" customHeight="1">
      <c r="XEQ4912" s="13"/>
      <c r="XER4912" s="1"/>
      <c r="XES4912" s="7"/>
      <c r="XET4912" s="14"/>
      <c r="XEU4912" s="14"/>
      <c r="XEV4912" s="14"/>
      <c r="XFB4912" s="21"/>
      <c r="XFC4912" s="15"/>
    </row>
    <row r="4913" spans="16371:16383" ht="15" customHeight="1">
      <c r="XEQ4913" s="13"/>
      <c r="XER4913" s="1"/>
      <c r="XES4913" s="7"/>
      <c r="XET4913" s="14"/>
      <c r="XEU4913" s="14"/>
      <c r="XEV4913" s="14"/>
      <c r="XFB4913" s="21"/>
      <c r="XFC4913" s="15"/>
    </row>
    <row r="4914" spans="16371:16383" ht="15" customHeight="1">
      <c r="XEQ4914" s="13"/>
      <c r="XER4914" s="1"/>
      <c r="XES4914" s="7"/>
      <c r="XET4914" s="14"/>
      <c r="XEU4914" s="14"/>
      <c r="XEV4914" s="14"/>
      <c r="XFB4914" s="21"/>
      <c r="XFC4914" s="15"/>
    </row>
    <row r="4915" spans="16371:16383" ht="15" customHeight="1">
      <c r="XEQ4915" s="13"/>
      <c r="XER4915" s="1"/>
      <c r="XES4915" s="7"/>
      <c r="XET4915" s="14"/>
      <c r="XEU4915" s="14"/>
      <c r="XEV4915" s="14"/>
      <c r="XFB4915" s="21"/>
      <c r="XFC4915" s="15"/>
    </row>
    <row r="4916" spans="16371:16383" ht="15" customHeight="1">
      <c r="XEQ4916" s="13"/>
      <c r="XER4916" s="1"/>
      <c r="XES4916" s="7"/>
      <c r="XET4916" s="14"/>
      <c r="XEU4916" s="14"/>
      <c r="XEV4916" s="14"/>
      <c r="XFB4916" s="21"/>
      <c r="XFC4916" s="15"/>
    </row>
    <row r="4917" spans="16371:16383" ht="15" customHeight="1">
      <c r="XEQ4917" s="13"/>
      <c r="XER4917" s="1"/>
      <c r="XES4917" s="7"/>
      <c r="XET4917" s="14"/>
      <c r="XEU4917" s="14"/>
      <c r="XEV4917" s="14"/>
      <c r="XFB4917" s="21"/>
      <c r="XFC4917" s="15"/>
    </row>
    <row r="4918" spans="16371:16383" ht="15" customHeight="1">
      <c r="XEQ4918" s="13"/>
      <c r="XER4918" s="1"/>
      <c r="XES4918" s="7"/>
      <c r="XET4918" s="14"/>
      <c r="XEU4918" s="14"/>
      <c r="XEV4918" s="14"/>
      <c r="XFB4918" s="21"/>
      <c r="XFC4918" s="15"/>
    </row>
    <row r="4919" spans="16371:16383" ht="15" customHeight="1">
      <c r="XEQ4919" s="13"/>
      <c r="XER4919" s="1"/>
      <c r="XES4919" s="7"/>
      <c r="XET4919" s="14"/>
      <c r="XEU4919" s="14"/>
      <c r="XEV4919" s="14"/>
      <c r="XFB4919" s="21"/>
      <c r="XFC4919" s="15"/>
    </row>
    <row r="4920" spans="16371:16383" ht="15" customHeight="1">
      <c r="XEQ4920" s="13"/>
      <c r="XER4920" s="1"/>
      <c r="XES4920" s="7"/>
      <c r="XET4920" s="14"/>
      <c r="XEU4920" s="14"/>
      <c r="XEV4920" s="14"/>
      <c r="XFB4920" s="21"/>
      <c r="XFC4920" s="15"/>
    </row>
    <row r="4921" spans="16371:16383" ht="15" customHeight="1">
      <c r="XEQ4921" s="13"/>
      <c r="XER4921" s="1"/>
      <c r="XES4921" s="7"/>
      <c r="XET4921" s="14"/>
      <c r="XEU4921" s="14"/>
      <c r="XEV4921" s="14"/>
      <c r="XFB4921" s="21"/>
      <c r="XFC4921" s="15"/>
    </row>
    <row r="4922" spans="16371:16383" ht="15" customHeight="1">
      <c r="XEQ4922" s="13"/>
      <c r="XER4922" s="1"/>
      <c r="XES4922" s="7"/>
      <c r="XET4922" s="14"/>
      <c r="XEU4922" s="14"/>
      <c r="XEV4922" s="14"/>
      <c r="XFB4922" s="21"/>
      <c r="XFC4922" s="15"/>
    </row>
    <row r="4923" spans="16371:16383" ht="15" customHeight="1">
      <c r="XEQ4923" s="13"/>
      <c r="XER4923" s="1"/>
      <c r="XES4923" s="7"/>
      <c r="XET4923" s="14"/>
      <c r="XEU4923" s="14"/>
      <c r="XEV4923" s="14"/>
      <c r="XFB4923" s="21"/>
      <c r="XFC4923" s="15"/>
    </row>
    <row r="4924" spans="16371:16383" ht="15" customHeight="1">
      <c r="XEQ4924" s="13"/>
      <c r="XER4924" s="1"/>
      <c r="XES4924" s="7"/>
      <c r="XET4924" s="14"/>
      <c r="XEU4924" s="14"/>
      <c r="XEV4924" s="14"/>
      <c r="XFB4924" s="21"/>
      <c r="XFC4924" s="15"/>
    </row>
    <row r="4925" spans="16371:16383" ht="15" customHeight="1">
      <c r="XEQ4925" s="13"/>
      <c r="XER4925" s="1"/>
      <c r="XES4925" s="7"/>
      <c r="XET4925" s="14"/>
      <c r="XEU4925" s="14"/>
      <c r="XEV4925" s="14"/>
      <c r="XFB4925" s="21"/>
      <c r="XFC4925" s="15"/>
    </row>
    <row r="4926" spans="16371:16383" ht="15" customHeight="1">
      <c r="XEQ4926" s="13"/>
      <c r="XER4926" s="1"/>
      <c r="XES4926" s="7"/>
      <c r="XET4926" s="14"/>
      <c r="XEU4926" s="14"/>
      <c r="XEV4926" s="14"/>
      <c r="XFB4926" s="21"/>
      <c r="XFC4926" s="15"/>
    </row>
    <row r="4927" spans="16371:16383" ht="15" customHeight="1">
      <c r="XEQ4927" s="13"/>
      <c r="XER4927" s="1"/>
      <c r="XES4927" s="7"/>
      <c r="XET4927" s="14"/>
      <c r="XEU4927" s="14"/>
      <c r="XEV4927" s="14"/>
      <c r="XFB4927" s="21"/>
      <c r="XFC4927" s="15"/>
    </row>
    <row r="4928" spans="16371:16383" ht="15" customHeight="1">
      <c r="XEQ4928" s="13"/>
      <c r="XER4928" s="1"/>
      <c r="XES4928" s="7"/>
      <c r="XET4928" s="14"/>
      <c r="XEU4928" s="14"/>
      <c r="XEV4928" s="14"/>
      <c r="XFB4928" s="21"/>
      <c r="XFC4928" s="15"/>
    </row>
    <row r="4929" spans="16371:16383" ht="15" customHeight="1">
      <c r="XEQ4929" s="13"/>
      <c r="XER4929" s="1"/>
      <c r="XES4929" s="7"/>
      <c r="XET4929" s="14"/>
      <c r="XEU4929" s="14"/>
      <c r="XEV4929" s="14"/>
      <c r="XFB4929" s="21"/>
      <c r="XFC4929" s="15"/>
    </row>
    <row r="4930" spans="16371:16383" ht="15" customHeight="1">
      <c r="XEQ4930" s="13"/>
      <c r="XER4930" s="1"/>
      <c r="XES4930" s="7"/>
      <c r="XET4930" s="14"/>
      <c r="XEU4930" s="14"/>
      <c r="XEV4930" s="14"/>
      <c r="XFB4930" s="21"/>
      <c r="XFC4930" s="15"/>
    </row>
    <row r="4931" spans="16371:16383" ht="15" customHeight="1">
      <c r="XEQ4931" s="13"/>
      <c r="XER4931" s="1"/>
      <c r="XES4931" s="7"/>
      <c r="XET4931" s="14"/>
      <c r="XEU4931" s="14"/>
      <c r="XEV4931" s="14"/>
      <c r="XFB4931" s="21"/>
      <c r="XFC4931" s="15"/>
    </row>
    <row r="4932" spans="16371:16383" ht="15" customHeight="1">
      <c r="XEQ4932" s="13"/>
      <c r="XER4932" s="1"/>
      <c r="XES4932" s="7"/>
      <c r="XET4932" s="14"/>
      <c r="XEU4932" s="14"/>
      <c r="XEV4932" s="14"/>
      <c r="XFB4932" s="21"/>
      <c r="XFC4932" s="15"/>
    </row>
    <row r="4933" spans="16371:16383" ht="15" customHeight="1">
      <c r="XEQ4933" s="13"/>
      <c r="XER4933" s="1"/>
      <c r="XES4933" s="7"/>
      <c r="XET4933" s="14"/>
      <c r="XEU4933" s="14"/>
      <c r="XEV4933" s="14"/>
      <c r="XFB4933" s="21"/>
      <c r="XFC4933" s="15"/>
    </row>
    <row r="4934" spans="16371:16383" ht="15" customHeight="1">
      <c r="XEQ4934" s="13"/>
      <c r="XER4934" s="1"/>
      <c r="XES4934" s="7"/>
      <c r="XET4934" s="14"/>
      <c r="XEU4934" s="14"/>
      <c r="XEV4934" s="14"/>
      <c r="XFB4934" s="21"/>
      <c r="XFC4934" s="15"/>
    </row>
    <row r="4935" spans="16371:16383" ht="15" customHeight="1">
      <c r="XEQ4935" s="13"/>
      <c r="XER4935" s="1"/>
      <c r="XES4935" s="7"/>
      <c r="XET4935" s="14"/>
      <c r="XEU4935" s="14"/>
      <c r="XEV4935" s="14"/>
      <c r="XFB4935" s="21"/>
      <c r="XFC4935" s="15"/>
    </row>
    <row r="4936" spans="16371:16383" ht="15" customHeight="1">
      <c r="XEQ4936" s="13"/>
      <c r="XER4936" s="1"/>
      <c r="XES4936" s="7"/>
      <c r="XET4936" s="14"/>
      <c r="XEU4936" s="14"/>
      <c r="XEV4936" s="14"/>
      <c r="XFB4936" s="21"/>
      <c r="XFC4936" s="15"/>
    </row>
    <row r="4937" spans="16371:16383" ht="15" customHeight="1">
      <c r="XEQ4937" s="13"/>
      <c r="XER4937" s="1"/>
      <c r="XES4937" s="7"/>
      <c r="XET4937" s="14"/>
      <c r="XEU4937" s="14"/>
      <c r="XEV4937" s="14"/>
      <c r="XFB4937" s="21"/>
      <c r="XFC4937" s="15"/>
    </row>
    <row r="4938" spans="16371:16383" ht="15" customHeight="1">
      <c r="XEQ4938" s="13"/>
      <c r="XER4938" s="1"/>
      <c r="XES4938" s="7"/>
      <c r="XET4938" s="14"/>
      <c r="XEU4938" s="14"/>
      <c r="XEV4938" s="14"/>
      <c r="XFB4938" s="21"/>
      <c r="XFC4938" s="15"/>
    </row>
    <row r="4939" spans="16371:16383" ht="15" customHeight="1">
      <c r="XEQ4939" s="13"/>
      <c r="XER4939" s="1"/>
      <c r="XES4939" s="7"/>
      <c r="XET4939" s="14"/>
      <c r="XEU4939" s="14"/>
      <c r="XEV4939" s="14"/>
      <c r="XFB4939" s="21"/>
      <c r="XFC4939" s="15"/>
    </row>
    <row r="4940" spans="16371:16383" ht="15" customHeight="1">
      <c r="XEQ4940" s="13"/>
      <c r="XER4940" s="1"/>
      <c r="XES4940" s="7"/>
      <c r="XET4940" s="14"/>
      <c r="XEU4940" s="14"/>
      <c r="XEV4940" s="14"/>
      <c r="XFB4940" s="21"/>
      <c r="XFC4940" s="15"/>
    </row>
    <row r="4941" spans="16371:16383" ht="15" customHeight="1">
      <c r="XEQ4941" s="13"/>
      <c r="XER4941" s="1"/>
      <c r="XES4941" s="7"/>
      <c r="XET4941" s="14"/>
      <c r="XEU4941" s="14"/>
      <c r="XEV4941" s="14"/>
      <c r="XFB4941" s="21"/>
      <c r="XFC4941" s="15"/>
    </row>
    <row r="4942" spans="16371:16383" ht="15" customHeight="1">
      <c r="XEQ4942" s="13"/>
      <c r="XER4942" s="1"/>
      <c r="XES4942" s="7"/>
      <c r="XET4942" s="14"/>
      <c r="XEU4942" s="14"/>
      <c r="XEV4942" s="14"/>
      <c r="XFB4942" s="21"/>
      <c r="XFC4942" s="15"/>
    </row>
    <row r="4943" spans="16371:16383" ht="15" customHeight="1">
      <c r="XEQ4943" s="13"/>
      <c r="XER4943" s="1"/>
      <c r="XES4943" s="7"/>
      <c r="XET4943" s="14"/>
      <c r="XEU4943" s="14"/>
      <c r="XEV4943" s="14"/>
      <c r="XFB4943" s="21"/>
      <c r="XFC4943" s="15"/>
    </row>
    <row r="4944" spans="16371:16383" ht="15" customHeight="1">
      <c r="XEQ4944" s="13"/>
      <c r="XER4944" s="1"/>
      <c r="XES4944" s="7"/>
      <c r="XET4944" s="14"/>
      <c r="XEU4944" s="14"/>
      <c r="XEV4944" s="14"/>
      <c r="XFB4944" s="21"/>
      <c r="XFC4944" s="15"/>
    </row>
    <row r="4945" spans="16371:16383" ht="15" customHeight="1">
      <c r="XEQ4945" s="13"/>
      <c r="XER4945" s="1"/>
      <c r="XES4945" s="7"/>
      <c r="XET4945" s="14"/>
      <c r="XEU4945" s="14"/>
      <c r="XEV4945" s="14"/>
      <c r="XFB4945" s="21"/>
      <c r="XFC4945" s="15"/>
    </row>
    <row r="4946" spans="16371:16383" ht="15" customHeight="1">
      <c r="XEQ4946" s="13"/>
      <c r="XER4946" s="1"/>
      <c r="XES4946" s="7"/>
      <c r="XET4946" s="14"/>
      <c r="XEU4946" s="14"/>
      <c r="XEV4946" s="14"/>
      <c r="XFB4946" s="21"/>
      <c r="XFC4946" s="15"/>
    </row>
    <row r="4947" spans="16371:16383" ht="15" customHeight="1">
      <c r="XEQ4947" s="13"/>
      <c r="XER4947" s="1"/>
      <c r="XES4947" s="7"/>
      <c r="XET4947" s="14"/>
      <c r="XEU4947" s="14"/>
      <c r="XEV4947" s="14"/>
      <c r="XFB4947" s="21"/>
      <c r="XFC4947" s="15"/>
    </row>
    <row r="4948" spans="16371:16383" ht="15" customHeight="1">
      <c r="XEQ4948" s="13"/>
      <c r="XER4948" s="1"/>
      <c r="XES4948" s="7"/>
      <c r="XET4948" s="14"/>
      <c r="XEU4948" s="14"/>
      <c r="XEV4948" s="14"/>
      <c r="XFB4948" s="21"/>
      <c r="XFC4948" s="15"/>
    </row>
    <row r="4949" spans="16371:16383" ht="15" customHeight="1">
      <c r="XEQ4949" s="13"/>
      <c r="XER4949" s="1"/>
      <c r="XES4949" s="7"/>
      <c r="XET4949" s="14"/>
      <c r="XEU4949" s="14"/>
      <c r="XEV4949" s="14"/>
      <c r="XFB4949" s="21"/>
      <c r="XFC4949" s="15"/>
    </row>
    <row r="4950" spans="16371:16383" ht="15" customHeight="1">
      <c r="XEQ4950" s="13"/>
      <c r="XER4950" s="1"/>
      <c r="XES4950" s="7"/>
      <c r="XET4950" s="14"/>
      <c r="XEU4950" s="14"/>
      <c r="XEV4950" s="14"/>
      <c r="XFB4950" s="21"/>
      <c r="XFC4950" s="15"/>
    </row>
    <row r="4951" spans="16371:16383" ht="15" customHeight="1">
      <c r="XEQ4951" s="13"/>
      <c r="XER4951" s="1"/>
      <c r="XES4951" s="7"/>
      <c r="XET4951" s="14"/>
      <c r="XEU4951" s="14"/>
      <c r="XEV4951" s="14"/>
      <c r="XFB4951" s="21"/>
      <c r="XFC4951" s="15"/>
    </row>
    <row r="4952" spans="16371:16383" ht="15" customHeight="1">
      <c r="XEQ4952" s="13"/>
      <c r="XER4952" s="1"/>
      <c r="XES4952" s="7"/>
      <c r="XET4952" s="14"/>
      <c r="XEU4952" s="14"/>
      <c r="XEV4952" s="14"/>
      <c r="XFB4952" s="21"/>
      <c r="XFC4952" s="15"/>
    </row>
    <row r="4953" spans="16371:16383" ht="15" customHeight="1">
      <c r="XEQ4953" s="13"/>
      <c r="XER4953" s="1"/>
      <c r="XES4953" s="7"/>
      <c r="XET4953" s="14"/>
      <c r="XEU4953" s="14"/>
      <c r="XEV4953" s="14"/>
      <c r="XFB4953" s="21"/>
      <c r="XFC4953" s="15"/>
    </row>
    <row r="4954" spans="16371:16383" ht="15" customHeight="1">
      <c r="XEQ4954" s="13"/>
      <c r="XER4954" s="1"/>
      <c r="XES4954" s="7"/>
      <c r="XET4954" s="14"/>
      <c r="XEU4954" s="14"/>
      <c r="XEV4954" s="14"/>
      <c r="XFB4954" s="21"/>
      <c r="XFC4954" s="15"/>
    </row>
    <row r="4955" spans="16371:16383" ht="15" customHeight="1">
      <c r="XEQ4955" s="13"/>
      <c r="XER4955" s="1"/>
      <c r="XES4955" s="7"/>
      <c r="XET4955" s="14"/>
      <c r="XEU4955" s="14"/>
      <c r="XEV4955" s="14"/>
      <c r="XFB4955" s="21"/>
      <c r="XFC4955" s="15"/>
    </row>
    <row r="4956" spans="16371:16383" ht="15" customHeight="1">
      <c r="XEQ4956" s="13"/>
      <c r="XER4956" s="1"/>
      <c r="XES4956" s="7"/>
      <c r="XET4956" s="14"/>
      <c r="XEU4956" s="14"/>
      <c r="XEV4956" s="14"/>
      <c r="XFB4956" s="21"/>
      <c r="XFC4956" s="15"/>
    </row>
    <row r="4957" spans="16371:16383" ht="15" customHeight="1">
      <c r="XEQ4957" s="13"/>
      <c r="XER4957" s="1"/>
      <c r="XES4957" s="7"/>
      <c r="XET4957" s="14"/>
      <c r="XEU4957" s="14"/>
      <c r="XEV4957" s="14"/>
      <c r="XFB4957" s="21"/>
      <c r="XFC4957" s="15"/>
    </row>
    <row r="4958" spans="16371:16383" ht="15" customHeight="1">
      <c r="XEQ4958" s="13"/>
      <c r="XER4958" s="1"/>
      <c r="XES4958" s="7"/>
      <c r="XET4958" s="14"/>
      <c r="XEU4958" s="14"/>
      <c r="XEV4958" s="14"/>
      <c r="XFB4958" s="21"/>
      <c r="XFC4958" s="15"/>
    </row>
    <row r="4959" spans="16371:16383" ht="15" customHeight="1">
      <c r="XEQ4959" s="13"/>
      <c r="XER4959" s="1"/>
      <c r="XES4959" s="7"/>
      <c r="XET4959" s="14"/>
      <c r="XEU4959" s="14"/>
      <c r="XEV4959" s="14"/>
      <c r="XFB4959" s="21"/>
      <c r="XFC4959" s="15"/>
    </row>
    <row r="4960" spans="16371:16383" ht="15" customHeight="1">
      <c r="XEQ4960" s="13"/>
      <c r="XER4960" s="1"/>
      <c r="XES4960" s="7"/>
      <c r="XET4960" s="14"/>
      <c r="XEU4960" s="14"/>
      <c r="XEV4960" s="14"/>
      <c r="XFB4960" s="21"/>
      <c r="XFC4960" s="15"/>
    </row>
    <row r="4961" spans="16371:16383" ht="15" customHeight="1">
      <c r="XEQ4961" s="13"/>
      <c r="XER4961" s="1"/>
      <c r="XES4961" s="7"/>
      <c r="XET4961" s="14"/>
      <c r="XEU4961" s="14"/>
      <c r="XEV4961" s="14"/>
      <c r="XFB4961" s="21"/>
      <c r="XFC4961" s="15"/>
    </row>
    <row r="4962" spans="16371:16383" ht="15" customHeight="1">
      <c r="XEQ4962" s="13"/>
      <c r="XER4962" s="1"/>
      <c r="XES4962" s="7"/>
      <c r="XET4962" s="14"/>
      <c r="XEU4962" s="14"/>
      <c r="XEV4962" s="14"/>
      <c r="XFB4962" s="21"/>
      <c r="XFC4962" s="15"/>
    </row>
    <row r="4963" spans="16371:16383" ht="15" customHeight="1">
      <c r="XEQ4963" s="13"/>
      <c r="XER4963" s="1"/>
      <c r="XES4963" s="7"/>
      <c r="XET4963" s="14"/>
      <c r="XEU4963" s="14"/>
      <c r="XEV4963" s="14"/>
      <c r="XFB4963" s="21"/>
      <c r="XFC4963" s="15"/>
    </row>
    <row r="4964" spans="16371:16383" ht="15" customHeight="1">
      <c r="XEQ4964" s="13"/>
      <c r="XER4964" s="1"/>
      <c r="XES4964" s="7"/>
      <c r="XET4964" s="14"/>
      <c r="XEU4964" s="14"/>
      <c r="XEV4964" s="14"/>
      <c r="XFB4964" s="21"/>
      <c r="XFC4964" s="15"/>
    </row>
    <row r="4965" spans="16371:16383" ht="15" customHeight="1">
      <c r="XEQ4965" s="13"/>
      <c r="XER4965" s="1"/>
      <c r="XES4965" s="7"/>
      <c r="XET4965" s="14"/>
      <c r="XEU4965" s="14"/>
      <c r="XEV4965" s="14"/>
      <c r="XFB4965" s="21"/>
      <c r="XFC4965" s="15"/>
    </row>
    <row r="4966" spans="16371:16383" ht="15" customHeight="1">
      <c r="XEQ4966" s="13"/>
      <c r="XER4966" s="1"/>
      <c r="XES4966" s="7"/>
      <c r="XET4966" s="14"/>
      <c r="XEU4966" s="14"/>
      <c r="XEV4966" s="14"/>
      <c r="XFB4966" s="21"/>
      <c r="XFC4966" s="15"/>
    </row>
    <row r="4967" spans="16371:16383" ht="15" customHeight="1">
      <c r="XEQ4967" s="13"/>
      <c r="XER4967" s="1"/>
      <c r="XES4967" s="7"/>
      <c r="XET4967" s="14"/>
      <c r="XEU4967" s="14"/>
      <c r="XEV4967" s="14"/>
      <c r="XFB4967" s="21"/>
      <c r="XFC4967" s="15"/>
    </row>
    <row r="4968" spans="16371:16383" ht="15" customHeight="1">
      <c r="XEQ4968" s="13"/>
      <c r="XER4968" s="1"/>
      <c r="XES4968" s="7"/>
      <c r="XET4968" s="14"/>
      <c r="XEU4968" s="14"/>
      <c r="XEV4968" s="14"/>
      <c r="XFB4968" s="21"/>
      <c r="XFC4968" s="15"/>
    </row>
    <row r="4969" spans="16371:16383" ht="15" customHeight="1">
      <c r="XEQ4969" s="13"/>
      <c r="XER4969" s="1"/>
      <c r="XES4969" s="7"/>
      <c r="XET4969" s="14"/>
      <c r="XEU4969" s="14"/>
      <c r="XEV4969" s="14"/>
      <c r="XFB4969" s="21"/>
      <c r="XFC4969" s="15"/>
    </row>
    <row r="4970" spans="16371:16383" ht="15" customHeight="1">
      <c r="XEQ4970" s="13"/>
      <c r="XER4970" s="1"/>
      <c r="XES4970" s="7"/>
      <c r="XET4970" s="14"/>
      <c r="XEU4970" s="14"/>
      <c r="XEV4970" s="14"/>
      <c r="XFB4970" s="21"/>
      <c r="XFC4970" s="15"/>
    </row>
    <row r="4971" spans="16371:16383" ht="15" customHeight="1">
      <c r="XEQ4971" s="13"/>
      <c r="XER4971" s="1"/>
      <c r="XES4971" s="7"/>
      <c r="XET4971" s="14"/>
      <c r="XEU4971" s="14"/>
      <c r="XEV4971" s="14"/>
      <c r="XFB4971" s="21"/>
      <c r="XFC4971" s="15"/>
    </row>
    <row r="4972" spans="16371:16383" ht="15" customHeight="1">
      <c r="XEQ4972" s="13"/>
      <c r="XER4972" s="1"/>
      <c r="XES4972" s="7"/>
      <c r="XET4972" s="14"/>
      <c r="XEU4972" s="14"/>
      <c r="XEV4972" s="14"/>
      <c r="XFB4972" s="21"/>
      <c r="XFC4972" s="15"/>
    </row>
    <row r="4973" spans="16371:16383" ht="15" customHeight="1">
      <c r="XEQ4973" s="13"/>
      <c r="XER4973" s="1"/>
      <c r="XES4973" s="7"/>
      <c r="XET4973" s="14"/>
      <c r="XEU4973" s="14"/>
      <c r="XEV4973" s="14"/>
      <c r="XFB4973" s="21"/>
      <c r="XFC4973" s="15"/>
    </row>
    <row r="4974" spans="16371:16383" ht="15" customHeight="1">
      <c r="XEQ4974" s="13"/>
      <c r="XER4974" s="1"/>
      <c r="XES4974" s="7"/>
      <c r="XET4974" s="14"/>
      <c r="XEU4974" s="14"/>
      <c r="XEV4974" s="14"/>
      <c r="XFB4974" s="21"/>
      <c r="XFC4974" s="15"/>
    </row>
    <row r="4975" spans="16371:16383" ht="15" customHeight="1">
      <c r="XEQ4975" s="13"/>
      <c r="XER4975" s="1"/>
      <c r="XES4975" s="7"/>
      <c r="XET4975" s="14"/>
      <c r="XEU4975" s="14"/>
      <c r="XEV4975" s="14"/>
      <c r="XFB4975" s="21"/>
      <c r="XFC4975" s="15"/>
    </row>
    <row r="4976" spans="16371:16383" ht="15" customHeight="1">
      <c r="XEQ4976" s="13"/>
      <c r="XER4976" s="1"/>
      <c r="XES4976" s="7"/>
      <c r="XET4976" s="14"/>
      <c r="XEU4976" s="14"/>
      <c r="XEV4976" s="14"/>
      <c r="XFB4976" s="21"/>
      <c r="XFC4976" s="15"/>
    </row>
    <row r="4977" spans="16371:16383" ht="15" customHeight="1">
      <c r="XEQ4977" s="13"/>
      <c r="XER4977" s="1"/>
      <c r="XES4977" s="7"/>
      <c r="XET4977" s="14"/>
      <c r="XEU4977" s="14"/>
      <c r="XEV4977" s="14"/>
      <c r="XFB4977" s="21"/>
      <c r="XFC4977" s="15"/>
    </row>
    <row r="4978" spans="16371:16383" ht="15" customHeight="1">
      <c r="XEQ4978" s="13"/>
      <c r="XER4978" s="1"/>
      <c r="XES4978" s="7"/>
      <c r="XET4978" s="14"/>
      <c r="XEU4978" s="14"/>
      <c r="XEV4978" s="14"/>
      <c r="XFB4978" s="21"/>
      <c r="XFC4978" s="15"/>
    </row>
    <row r="4979" spans="16371:16383" ht="15" customHeight="1">
      <c r="XEQ4979" s="13"/>
      <c r="XER4979" s="1"/>
      <c r="XES4979" s="7"/>
      <c r="XET4979" s="14"/>
      <c r="XEU4979" s="14"/>
      <c r="XEV4979" s="14"/>
      <c r="XFB4979" s="21"/>
      <c r="XFC4979" s="15"/>
    </row>
    <row r="4980" spans="16371:16383" ht="15" customHeight="1">
      <c r="XEQ4980" s="13"/>
      <c r="XER4980" s="1"/>
      <c r="XES4980" s="7"/>
      <c r="XET4980" s="14"/>
      <c r="XEU4980" s="14"/>
      <c r="XEV4980" s="14"/>
      <c r="XFB4980" s="21"/>
      <c r="XFC4980" s="15"/>
    </row>
    <row r="4981" spans="16371:16383" ht="15" customHeight="1">
      <c r="XEQ4981" s="13"/>
      <c r="XER4981" s="1"/>
      <c r="XES4981" s="7"/>
      <c r="XET4981" s="14"/>
      <c r="XEU4981" s="14"/>
      <c r="XEV4981" s="14"/>
      <c r="XFB4981" s="21"/>
      <c r="XFC4981" s="15"/>
    </row>
    <row r="4982" spans="16371:16383" ht="15" customHeight="1">
      <c r="XEQ4982" s="13"/>
      <c r="XER4982" s="1"/>
      <c r="XES4982" s="7"/>
      <c r="XET4982" s="14"/>
      <c r="XEU4982" s="14"/>
      <c r="XEV4982" s="14"/>
      <c r="XFB4982" s="21"/>
      <c r="XFC4982" s="15"/>
    </row>
    <row r="4983" spans="16371:16383" ht="15" customHeight="1">
      <c r="XEQ4983" s="13"/>
      <c r="XER4983" s="1"/>
      <c r="XES4983" s="7"/>
      <c r="XET4983" s="14"/>
      <c r="XEU4983" s="14"/>
      <c r="XEV4983" s="14"/>
      <c r="XFB4983" s="21"/>
      <c r="XFC4983" s="15"/>
    </row>
    <row r="4984" spans="16371:16383" ht="15" customHeight="1">
      <c r="XEQ4984" s="13"/>
      <c r="XER4984" s="1"/>
      <c r="XES4984" s="7"/>
      <c r="XET4984" s="14"/>
      <c r="XEU4984" s="14"/>
      <c r="XEV4984" s="14"/>
      <c r="XFB4984" s="21"/>
      <c r="XFC4984" s="15"/>
    </row>
    <row r="4985" spans="16371:16383" ht="15" customHeight="1">
      <c r="XEQ4985" s="13"/>
      <c r="XER4985" s="1"/>
      <c r="XES4985" s="7"/>
      <c r="XET4985" s="14"/>
      <c r="XEU4985" s="14"/>
      <c r="XEV4985" s="14"/>
      <c r="XFB4985" s="21"/>
      <c r="XFC4985" s="15"/>
    </row>
    <row r="4986" spans="16371:16383" ht="15" customHeight="1">
      <c r="XEQ4986" s="13"/>
      <c r="XER4986" s="1"/>
      <c r="XES4986" s="7"/>
      <c r="XET4986" s="14"/>
      <c r="XEU4986" s="14"/>
      <c r="XEV4986" s="14"/>
      <c r="XFB4986" s="21"/>
      <c r="XFC4986" s="15"/>
    </row>
    <row r="4987" spans="16371:16383" ht="15" customHeight="1">
      <c r="XEQ4987" s="13"/>
      <c r="XER4987" s="1"/>
      <c r="XES4987" s="7"/>
      <c r="XET4987" s="14"/>
      <c r="XEU4987" s="14"/>
      <c r="XEV4987" s="14"/>
      <c r="XFB4987" s="21"/>
      <c r="XFC4987" s="15"/>
    </row>
    <row r="4988" spans="16371:16383" ht="15" customHeight="1">
      <c r="XEQ4988" s="13"/>
      <c r="XER4988" s="1"/>
      <c r="XES4988" s="7"/>
      <c r="XET4988" s="14"/>
      <c r="XEU4988" s="14"/>
      <c r="XEV4988" s="14"/>
      <c r="XFB4988" s="21"/>
      <c r="XFC4988" s="15"/>
    </row>
    <row r="4989" spans="16371:16383" ht="15" customHeight="1">
      <c r="XEQ4989" s="13"/>
      <c r="XER4989" s="1"/>
      <c r="XES4989" s="7"/>
      <c r="XET4989" s="14"/>
      <c r="XEU4989" s="14"/>
      <c r="XEV4989" s="14"/>
      <c r="XFB4989" s="21"/>
      <c r="XFC4989" s="15"/>
    </row>
    <row r="4990" spans="16371:16383" ht="15" customHeight="1">
      <c r="XEQ4990" s="13"/>
      <c r="XER4990" s="1"/>
      <c r="XES4990" s="7"/>
      <c r="XET4990" s="14"/>
      <c r="XEU4990" s="14"/>
      <c r="XEV4990" s="14"/>
      <c r="XFB4990" s="21"/>
      <c r="XFC4990" s="15"/>
    </row>
    <row r="4991" spans="16371:16383" ht="15" customHeight="1">
      <c r="XEQ4991" s="13"/>
      <c r="XER4991" s="1"/>
      <c r="XES4991" s="7"/>
      <c r="XET4991" s="14"/>
      <c r="XEU4991" s="14"/>
      <c r="XEV4991" s="14"/>
      <c r="XFB4991" s="21"/>
      <c r="XFC4991" s="15"/>
    </row>
    <row r="4992" spans="16371:16383" ht="15" customHeight="1">
      <c r="XEQ4992" s="13"/>
      <c r="XER4992" s="1"/>
      <c r="XES4992" s="7"/>
      <c r="XET4992" s="14"/>
      <c r="XEU4992" s="14"/>
      <c r="XEV4992" s="14"/>
      <c r="XFB4992" s="21"/>
      <c r="XFC4992" s="15"/>
    </row>
    <row r="4993" spans="16371:16383" ht="15" customHeight="1">
      <c r="XEQ4993" s="13"/>
      <c r="XER4993" s="1"/>
      <c r="XES4993" s="7"/>
      <c r="XET4993" s="14"/>
      <c r="XEU4993" s="14"/>
      <c r="XEV4993" s="14"/>
      <c r="XFB4993" s="21"/>
      <c r="XFC4993" s="15"/>
    </row>
    <row r="4994" spans="16371:16383" ht="15" customHeight="1">
      <c r="XEQ4994" s="13"/>
      <c r="XER4994" s="1"/>
      <c r="XES4994" s="7"/>
      <c r="XET4994" s="14"/>
      <c r="XEU4994" s="14"/>
      <c r="XEV4994" s="14"/>
      <c r="XFB4994" s="21"/>
      <c r="XFC4994" s="15"/>
    </row>
    <row r="4995" spans="16371:16383" ht="15" customHeight="1">
      <c r="XEQ4995" s="13"/>
      <c r="XER4995" s="1"/>
      <c r="XES4995" s="7"/>
      <c r="XET4995" s="14"/>
      <c r="XEU4995" s="14"/>
      <c r="XEV4995" s="14"/>
      <c r="XFB4995" s="21"/>
      <c r="XFC4995" s="15"/>
    </row>
    <row r="4996" spans="16371:16383" ht="15" customHeight="1">
      <c r="XEQ4996" s="13"/>
      <c r="XER4996" s="1"/>
      <c r="XES4996" s="7"/>
      <c r="XET4996" s="14"/>
      <c r="XEU4996" s="14"/>
      <c r="XEV4996" s="14"/>
      <c r="XFB4996" s="21"/>
      <c r="XFC4996" s="15"/>
    </row>
    <row r="4997" spans="16371:16383" ht="15" customHeight="1">
      <c r="XEQ4997" s="13"/>
      <c r="XER4997" s="1"/>
      <c r="XES4997" s="7"/>
      <c r="XET4997" s="14"/>
      <c r="XEU4997" s="14"/>
      <c r="XEV4997" s="14"/>
      <c r="XFB4997" s="21"/>
      <c r="XFC4997" s="15"/>
    </row>
    <row r="4998" spans="16371:16383" ht="15" customHeight="1">
      <c r="XEQ4998" s="13"/>
      <c r="XER4998" s="1"/>
      <c r="XES4998" s="7"/>
      <c r="XET4998" s="14"/>
      <c r="XEU4998" s="14"/>
      <c r="XEV4998" s="14"/>
      <c r="XFB4998" s="21"/>
      <c r="XFC4998" s="15"/>
    </row>
    <row r="4999" spans="16371:16383" ht="15" customHeight="1">
      <c r="XEQ4999" s="13"/>
      <c r="XER4999" s="1"/>
      <c r="XES4999" s="7"/>
      <c r="XET4999" s="14"/>
      <c r="XEU4999" s="14"/>
      <c r="XEV4999" s="14"/>
      <c r="XFB4999" s="21"/>
      <c r="XFC4999" s="15"/>
    </row>
    <row r="5000" spans="16371:16383" ht="15" customHeight="1">
      <c r="XEQ5000" s="13"/>
      <c r="XER5000" s="1"/>
      <c r="XES5000" s="7"/>
      <c r="XET5000" s="14"/>
      <c r="XEU5000" s="14"/>
      <c r="XEV5000" s="14"/>
      <c r="XFB5000" s="21"/>
      <c r="XFC5000" s="15"/>
    </row>
    <row r="5001" spans="16371:16383" ht="15" customHeight="1">
      <c r="XEQ5001" s="13"/>
      <c r="XER5001" s="1"/>
      <c r="XES5001" s="7"/>
      <c r="XET5001" s="14"/>
      <c r="XEU5001" s="14"/>
      <c r="XEV5001" s="14"/>
      <c r="XFB5001" s="21"/>
      <c r="XFC5001" s="15"/>
    </row>
    <row r="5002" spans="16371:16383" ht="15" customHeight="1">
      <c r="XEQ5002" s="13"/>
      <c r="XER5002" s="1"/>
      <c r="XES5002" s="7"/>
      <c r="XET5002" s="14"/>
      <c r="XEU5002" s="14"/>
      <c r="XEV5002" s="14"/>
      <c r="XFB5002" s="21"/>
      <c r="XFC5002" s="15"/>
    </row>
    <row r="5003" spans="16371:16383" ht="15" customHeight="1">
      <c r="XEQ5003" s="13"/>
      <c r="XER5003" s="1"/>
      <c r="XES5003" s="7"/>
      <c r="XET5003" s="14"/>
      <c r="XEU5003" s="14"/>
      <c r="XEV5003" s="14"/>
      <c r="XFB5003" s="21"/>
      <c r="XFC5003" s="15"/>
    </row>
    <row r="5004" spans="16371:16383" ht="15" customHeight="1">
      <c r="XEQ5004" s="13"/>
      <c r="XER5004" s="1"/>
      <c r="XES5004" s="7"/>
      <c r="XET5004" s="14"/>
      <c r="XEU5004" s="14"/>
      <c r="XEV5004" s="14"/>
      <c r="XFB5004" s="21"/>
      <c r="XFC5004" s="15"/>
    </row>
    <row r="5005" spans="16371:16383" ht="15" customHeight="1">
      <c r="XEQ5005" s="13"/>
      <c r="XER5005" s="1"/>
      <c r="XES5005" s="7"/>
      <c r="XET5005" s="14"/>
      <c r="XEU5005" s="14"/>
      <c r="XEV5005" s="14"/>
      <c r="XFB5005" s="21"/>
      <c r="XFC5005" s="15"/>
    </row>
    <row r="5006" spans="16371:16383" ht="15" customHeight="1">
      <c r="XEQ5006" s="13"/>
      <c r="XER5006" s="1"/>
      <c r="XES5006" s="7"/>
      <c r="XET5006" s="14"/>
      <c r="XEU5006" s="14"/>
      <c r="XEV5006" s="14"/>
      <c r="XFB5006" s="21"/>
      <c r="XFC5006" s="15"/>
    </row>
    <row r="5007" spans="16371:16383" ht="15" customHeight="1">
      <c r="XEQ5007" s="13"/>
      <c r="XER5007" s="1"/>
      <c r="XES5007" s="7"/>
      <c r="XET5007" s="14"/>
      <c r="XEU5007" s="14"/>
      <c r="XEV5007" s="14"/>
      <c r="XFB5007" s="21"/>
      <c r="XFC5007" s="15"/>
    </row>
    <row r="5008" spans="16371:16383" ht="15" customHeight="1">
      <c r="XEQ5008" s="13"/>
      <c r="XER5008" s="1"/>
      <c r="XES5008" s="7"/>
      <c r="XET5008" s="14"/>
      <c r="XEU5008" s="14"/>
      <c r="XEV5008" s="14"/>
      <c r="XFB5008" s="21"/>
      <c r="XFC5008" s="15"/>
    </row>
    <row r="5009" spans="16371:16383" ht="15" customHeight="1">
      <c r="XEQ5009" s="13"/>
      <c r="XER5009" s="1"/>
      <c r="XES5009" s="7"/>
      <c r="XET5009" s="14"/>
      <c r="XEU5009" s="14"/>
      <c r="XEV5009" s="14"/>
      <c r="XFB5009" s="21"/>
      <c r="XFC5009" s="15"/>
    </row>
    <row r="5010" spans="16371:16383" ht="15" customHeight="1">
      <c r="XEQ5010" s="13"/>
      <c r="XER5010" s="1"/>
      <c r="XES5010" s="7"/>
      <c r="XET5010" s="14"/>
      <c r="XEU5010" s="14"/>
      <c r="XEV5010" s="14"/>
      <c r="XFB5010" s="21"/>
      <c r="XFC5010" s="15"/>
    </row>
    <row r="5011" spans="16371:16383" ht="15" customHeight="1">
      <c r="XEQ5011" s="13"/>
      <c r="XER5011" s="1"/>
      <c r="XES5011" s="7"/>
      <c r="XET5011" s="14"/>
      <c r="XEU5011" s="14"/>
      <c r="XEV5011" s="14"/>
      <c r="XFB5011" s="21"/>
      <c r="XFC5011" s="15"/>
    </row>
    <row r="5012" spans="16371:16383" ht="15" customHeight="1">
      <c r="XEQ5012" s="13"/>
      <c r="XER5012" s="1"/>
      <c r="XES5012" s="7"/>
      <c r="XET5012" s="14"/>
      <c r="XEU5012" s="14"/>
      <c r="XEV5012" s="14"/>
      <c r="XFB5012" s="21"/>
      <c r="XFC5012" s="15"/>
    </row>
    <row r="5013" spans="16371:16383" ht="15" customHeight="1">
      <c r="XEQ5013" s="13"/>
      <c r="XER5013" s="1"/>
      <c r="XES5013" s="7"/>
      <c r="XET5013" s="14"/>
      <c r="XEU5013" s="14"/>
      <c r="XEV5013" s="14"/>
      <c r="XFB5013" s="21"/>
      <c r="XFC5013" s="15"/>
    </row>
    <row r="5014" spans="16371:16383" ht="15" customHeight="1">
      <c r="XEQ5014" s="13"/>
      <c r="XER5014" s="1"/>
      <c r="XES5014" s="7"/>
      <c r="XET5014" s="14"/>
      <c r="XEU5014" s="14"/>
      <c r="XEV5014" s="14"/>
      <c r="XFB5014" s="21"/>
      <c r="XFC5014" s="15"/>
    </row>
    <row r="5015" spans="16371:16383" ht="15" customHeight="1">
      <c r="XEQ5015" s="13"/>
      <c r="XER5015" s="1"/>
      <c r="XES5015" s="7"/>
      <c r="XET5015" s="14"/>
      <c r="XEU5015" s="14"/>
      <c r="XEV5015" s="14"/>
      <c r="XFB5015" s="21"/>
      <c r="XFC5015" s="15"/>
    </row>
    <row r="5016" spans="16371:16383" ht="15" customHeight="1">
      <c r="XEQ5016" s="13"/>
      <c r="XER5016" s="1"/>
      <c r="XES5016" s="7"/>
      <c r="XET5016" s="14"/>
      <c r="XEU5016" s="14"/>
      <c r="XEV5016" s="14"/>
      <c r="XFB5016" s="21"/>
      <c r="XFC5016" s="15"/>
    </row>
    <row r="5017" spans="16371:16383" ht="15" customHeight="1">
      <c r="XEQ5017" s="13"/>
      <c r="XER5017" s="1"/>
      <c r="XES5017" s="7"/>
      <c r="XET5017" s="14"/>
      <c r="XEU5017" s="14"/>
      <c r="XEV5017" s="14"/>
      <c r="XFB5017" s="21"/>
      <c r="XFC5017" s="15"/>
    </row>
    <row r="5018" spans="16371:16383" ht="15" customHeight="1">
      <c r="XEQ5018" s="13"/>
      <c r="XER5018" s="1"/>
      <c r="XES5018" s="7"/>
      <c r="XET5018" s="14"/>
      <c r="XEU5018" s="14"/>
      <c r="XEV5018" s="14"/>
      <c r="XFB5018" s="21"/>
      <c r="XFC5018" s="15"/>
    </row>
    <row r="5019" spans="16371:16383" ht="15" customHeight="1">
      <c r="XEQ5019" s="13"/>
      <c r="XER5019" s="1"/>
      <c r="XES5019" s="7"/>
      <c r="XET5019" s="14"/>
      <c r="XEU5019" s="14"/>
      <c r="XEV5019" s="14"/>
      <c r="XFB5019" s="21"/>
      <c r="XFC5019" s="15"/>
    </row>
    <row r="5020" spans="16371:16383" ht="15" customHeight="1">
      <c r="XEQ5020" s="13"/>
      <c r="XER5020" s="1"/>
      <c r="XES5020" s="7"/>
      <c r="XET5020" s="14"/>
      <c r="XEU5020" s="14"/>
      <c r="XEV5020" s="14"/>
      <c r="XFB5020" s="21"/>
      <c r="XFC5020" s="15"/>
    </row>
    <row r="5021" spans="16371:16383" ht="15" customHeight="1">
      <c r="XEQ5021" s="13"/>
      <c r="XER5021" s="1"/>
      <c r="XES5021" s="7"/>
      <c r="XET5021" s="14"/>
      <c r="XEU5021" s="14"/>
      <c r="XEV5021" s="14"/>
      <c r="XFB5021" s="21"/>
      <c r="XFC5021" s="15"/>
    </row>
    <row r="5022" spans="16371:16383" ht="15" customHeight="1">
      <c r="XEQ5022" s="13"/>
      <c r="XER5022" s="1"/>
      <c r="XES5022" s="7"/>
      <c r="XET5022" s="14"/>
      <c r="XEU5022" s="14"/>
      <c r="XEV5022" s="14"/>
      <c r="XFB5022" s="21"/>
      <c r="XFC5022" s="15"/>
    </row>
    <row r="5023" spans="16371:16383" ht="15" customHeight="1">
      <c r="XEQ5023" s="13"/>
      <c r="XER5023" s="1"/>
      <c r="XES5023" s="7"/>
      <c r="XET5023" s="14"/>
      <c r="XEU5023" s="14"/>
      <c r="XEV5023" s="14"/>
      <c r="XFB5023" s="21"/>
      <c r="XFC5023" s="15"/>
    </row>
    <row r="5024" spans="16371:16383" ht="15" customHeight="1">
      <c r="XEQ5024" s="13"/>
      <c r="XER5024" s="1"/>
      <c r="XES5024" s="7"/>
      <c r="XET5024" s="14"/>
      <c r="XEU5024" s="14"/>
      <c r="XEV5024" s="14"/>
      <c r="XFB5024" s="21"/>
      <c r="XFC5024" s="15"/>
    </row>
    <row r="5025" spans="16371:16383" ht="15" customHeight="1">
      <c r="XEQ5025" s="13"/>
      <c r="XER5025" s="1"/>
      <c r="XES5025" s="7"/>
      <c r="XET5025" s="14"/>
      <c r="XEU5025" s="14"/>
      <c r="XEV5025" s="14"/>
      <c r="XFB5025" s="21"/>
      <c r="XFC5025" s="15"/>
    </row>
    <row r="5026" spans="16371:16383" ht="15" customHeight="1">
      <c r="XEQ5026" s="13"/>
      <c r="XER5026" s="1"/>
      <c r="XES5026" s="7"/>
      <c r="XET5026" s="14"/>
      <c r="XEU5026" s="14"/>
      <c r="XEV5026" s="14"/>
      <c r="XFB5026" s="21"/>
      <c r="XFC5026" s="15"/>
    </row>
    <row r="5027" spans="16371:16383" ht="15" customHeight="1">
      <c r="XEQ5027" s="13"/>
      <c r="XER5027" s="1"/>
      <c r="XES5027" s="7"/>
      <c r="XET5027" s="14"/>
      <c r="XEU5027" s="14"/>
      <c r="XEV5027" s="14"/>
      <c r="XFB5027" s="21"/>
      <c r="XFC5027" s="15"/>
    </row>
    <row r="5028" spans="16371:16383" ht="15" customHeight="1">
      <c r="XEQ5028" s="13"/>
      <c r="XER5028" s="1"/>
      <c r="XES5028" s="7"/>
      <c r="XET5028" s="14"/>
      <c r="XEU5028" s="14"/>
      <c r="XEV5028" s="14"/>
      <c r="XFB5028" s="21"/>
      <c r="XFC5028" s="15"/>
    </row>
    <row r="5029" spans="16371:16383" ht="15" customHeight="1">
      <c r="XEQ5029" s="13"/>
      <c r="XER5029" s="1"/>
      <c r="XES5029" s="7"/>
      <c r="XET5029" s="14"/>
      <c r="XEU5029" s="14"/>
      <c r="XEV5029" s="14"/>
      <c r="XFB5029" s="21"/>
      <c r="XFC5029" s="15"/>
    </row>
    <row r="5030" spans="16371:16383" ht="15" customHeight="1">
      <c r="XEQ5030" s="13"/>
      <c r="XER5030" s="1"/>
      <c r="XES5030" s="7"/>
      <c r="XET5030" s="14"/>
      <c r="XEU5030" s="14"/>
      <c r="XEV5030" s="14"/>
      <c r="XFB5030" s="21"/>
      <c r="XFC5030" s="15"/>
    </row>
    <row r="5031" spans="16371:16383" ht="15" customHeight="1">
      <c r="XEQ5031" s="13"/>
      <c r="XER5031" s="1"/>
      <c r="XES5031" s="7"/>
      <c r="XET5031" s="14"/>
      <c r="XEU5031" s="14"/>
      <c r="XEV5031" s="14"/>
      <c r="XFB5031" s="21"/>
      <c r="XFC5031" s="15"/>
    </row>
    <row r="5032" spans="16371:16383" ht="15" customHeight="1">
      <c r="XEQ5032" s="13"/>
      <c r="XER5032" s="1"/>
      <c r="XES5032" s="7"/>
      <c r="XET5032" s="14"/>
      <c r="XEU5032" s="14"/>
      <c r="XEV5032" s="14"/>
      <c r="XFB5032" s="21"/>
      <c r="XFC5032" s="15"/>
    </row>
    <row r="5033" spans="16371:16383" ht="15" customHeight="1">
      <c r="XEQ5033" s="13"/>
      <c r="XER5033" s="1"/>
      <c r="XES5033" s="7"/>
      <c r="XET5033" s="14"/>
      <c r="XEU5033" s="14"/>
      <c r="XEV5033" s="14"/>
      <c r="XFB5033" s="21"/>
      <c r="XFC5033" s="15"/>
    </row>
    <row r="5034" spans="16371:16383" ht="15" customHeight="1">
      <c r="XEQ5034" s="13"/>
      <c r="XER5034" s="1"/>
      <c r="XES5034" s="7"/>
      <c r="XET5034" s="14"/>
      <c r="XEU5034" s="14"/>
      <c r="XEV5034" s="14"/>
      <c r="XFB5034" s="21"/>
      <c r="XFC5034" s="15"/>
    </row>
    <row r="5035" spans="16371:16383" ht="15" customHeight="1">
      <c r="XEQ5035" s="13"/>
      <c r="XER5035" s="1"/>
      <c r="XES5035" s="7"/>
      <c r="XET5035" s="14"/>
      <c r="XEU5035" s="14"/>
      <c r="XEV5035" s="14"/>
      <c r="XFB5035" s="21"/>
      <c r="XFC5035" s="15"/>
    </row>
    <row r="5036" spans="16371:16383" ht="15" customHeight="1">
      <c r="XEQ5036" s="13"/>
      <c r="XER5036" s="1"/>
      <c r="XES5036" s="7"/>
      <c r="XET5036" s="14"/>
      <c r="XEU5036" s="14"/>
      <c r="XEV5036" s="14"/>
      <c r="XFB5036" s="21"/>
      <c r="XFC5036" s="15"/>
    </row>
    <row r="5037" spans="16371:16383" ht="15" customHeight="1">
      <c r="XEQ5037" s="13"/>
      <c r="XER5037" s="1"/>
      <c r="XES5037" s="7"/>
      <c r="XET5037" s="14"/>
      <c r="XEU5037" s="14"/>
      <c r="XEV5037" s="14"/>
      <c r="XFB5037" s="21"/>
      <c r="XFC5037" s="15"/>
    </row>
    <row r="5038" spans="16371:16383" ht="15" customHeight="1">
      <c r="XEQ5038" s="13"/>
      <c r="XER5038" s="1"/>
      <c r="XES5038" s="7"/>
      <c r="XET5038" s="14"/>
      <c r="XEU5038" s="14"/>
      <c r="XEV5038" s="14"/>
      <c r="XFB5038" s="21"/>
      <c r="XFC5038" s="15"/>
    </row>
    <row r="5039" spans="16371:16383" ht="15" customHeight="1">
      <c r="XEQ5039" s="13"/>
      <c r="XER5039" s="1"/>
      <c r="XES5039" s="7"/>
      <c r="XET5039" s="14"/>
      <c r="XEU5039" s="14"/>
      <c r="XEV5039" s="14"/>
      <c r="XFB5039" s="21"/>
      <c r="XFC5039" s="15"/>
    </row>
    <row r="5040" spans="16371:16383" ht="15" customHeight="1">
      <c r="XEQ5040" s="13"/>
      <c r="XER5040" s="1"/>
      <c r="XES5040" s="7"/>
      <c r="XET5040" s="14"/>
      <c r="XEU5040" s="14"/>
      <c r="XEV5040" s="14"/>
      <c r="XFB5040" s="21"/>
      <c r="XFC5040" s="15"/>
    </row>
    <row r="5041" spans="16371:16383" ht="15" customHeight="1">
      <c r="XEQ5041" s="13"/>
      <c r="XER5041" s="1"/>
      <c r="XES5041" s="7"/>
      <c r="XET5041" s="14"/>
      <c r="XEU5041" s="14"/>
      <c r="XEV5041" s="14"/>
      <c r="XFB5041" s="21"/>
      <c r="XFC5041" s="15"/>
    </row>
    <row r="5042" spans="16371:16383" ht="15" customHeight="1">
      <c r="XEQ5042" s="13"/>
      <c r="XER5042" s="1"/>
      <c r="XES5042" s="7"/>
      <c r="XET5042" s="14"/>
      <c r="XEU5042" s="14"/>
      <c r="XEV5042" s="14"/>
      <c r="XFB5042" s="21"/>
      <c r="XFC5042" s="15"/>
    </row>
    <row r="5043" spans="16371:16383" ht="15" customHeight="1">
      <c r="XEQ5043" s="13"/>
      <c r="XER5043" s="1"/>
      <c r="XES5043" s="7"/>
      <c r="XET5043" s="14"/>
      <c r="XEU5043" s="14"/>
      <c r="XEV5043" s="14"/>
      <c r="XFB5043" s="21"/>
      <c r="XFC5043" s="15"/>
    </row>
    <row r="5044" spans="16371:16383" ht="15" customHeight="1">
      <c r="XEQ5044" s="13"/>
      <c r="XER5044" s="1"/>
      <c r="XES5044" s="7"/>
      <c r="XET5044" s="14"/>
      <c r="XEU5044" s="14"/>
      <c r="XEV5044" s="14"/>
      <c r="XFB5044" s="21"/>
      <c r="XFC5044" s="15"/>
    </row>
    <row r="5045" spans="16371:16383" ht="15" customHeight="1">
      <c r="XEQ5045" s="13"/>
      <c r="XER5045" s="1"/>
      <c r="XES5045" s="7"/>
      <c r="XET5045" s="14"/>
      <c r="XEU5045" s="14"/>
      <c r="XEV5045" s="14"/>
      <c r="XFB5045" s="21"/>
      <c r="XFC5045" s="15"/>
    </row>
    <row r="5046" spans="16371:16383" ht="15" customHeight="1">
      <c r="XEQ5046" s="13"/>
      <c r="XER5046" s="1"/>
      <c r="XES5046" s="7"/>
      <c r="XET5046" s="14"/>
      <c r="XEU5046" s="14"/>
      <c r="XEV5046" s="14"/>
      <c r="XFB5046" s="21"/>
      <c r="XFC5046" s="15"/>
    </row>
    <row r="5047" spans="16371:16383" ht="15" customHeight="1">
      <c r="XEQ5047" s="13"/>
      <c r="XER5047" s="1"/>
      <c r="XES5047" s="7"/>
      <c r="XET5047" s="14"/>
      <c r="XEU5047" s="14"/>
      <c r="XEV5047" s="14"/>
      <c r="XFB5047" s="21"/>
      <c r="XFC5047" s="15"/>
    </row>
    <row r="5048" spans="16371:16383" ht="15" customHeight="1">
      <c r="XEQ5048" s="13"/>
      <c r="XER5048" s="1"/>
      <c r="XES5048" s="7"/>
      <c r="XET5048" s="14"/>
      <c r="XEU5048" s="14"/>
      <c r="XEV5048" s="14"/>
      <c r="XFB5048" s="21"/>
      <c r="XFC5048" s="15"/>
    </row>
    <row r="5049" spans="16371:16383" ht="15" customHeight="1">
      <c r="XEQ5049" s="13"/>
      <c r="XER5049" s="1"/>
      <c r="XES5049" s="7"/>
      <c r="XET5049" s="14"/>
      <c r="XEU5049" s="14"/>
      <c r="XEV5049" s="14"/>
      <c r="XFB5049" s="21"/>
      <c r="XFC5049" s="15"/>
    </row>
    <row r="5050" spans="16371:16383" ht="15" customHeight="1">
      <c r="XEQ5050" s="13"/>
      <c r="XER5050" s="1"/>
      <c r="XES5050" s="7"/>
      <c r="XET5050" s="14"/>
      <c r="XEU5050" s="14"/>
      <c r="XEV5050" s="14"/>
      <c r="XFB5050" s="21"/>
      <c r="XFC5050" s="15"/>
    </row>
    <row r="5051" spans="16371:16383" ht="15" customHeight="1">
      <c r="XEQ5051" s="13"/>
      <c r="XER5051" s="1"/>
      <c r="XES5051" s="7"/>
      <c r="XET5051" s="14"/>
      <c r="XEU5051" s="14"/>
      <c r="XEV5051" s="14"/>
      <c r="XFB5051" s="21"/>
      <c r="XFC5051" s="15"/>
    </row>
    <row r="5052" spans="16371:16383" ht="15" customHeight="1">
      <c r="XEQ5052" s="13"/>
      <c r="XER5052" s="1"/>
      <c r="XES5052" s="7"/>
      <c r="XET5052" s="14"/>
      <c r="XEU5052" s="14"/>
      <c r="XEV5052" s="14"/>
      <c r="XFB5052" s="21"/>
      <c r="XFC5052" s="15"/>
    </row>
    <row r="5053" spans="16371:16383" ht="15" customHeight="1">
      <c r="XEQ5053" s="13"/>
      <c r="XER5053" s="1"/>
      <c r="XES5053" s="7"/>
      <c r="XET5053" s="14"/>
      <c r="XEU5053" s="14"/>
      <c r="XEV5053" s="14"/>
      <c r="XFB5053" s="21"/>
      <c r="XFC5053" s="15"/>
    </row>
    <row r="5054" spans="16371:16383" ht="15" customHeight="1">
      <c r="XEQ5054" s="13"/>
      <c r="XER5054" s="1"/>
      <c r="XES5054" s="7"/>
      <c r="XET5054" s="14"/>
      <c r="XEU5054" s="14"/>
      <c r="XEV5054" s="14"/>
      <c r="XFB5054" s="21"/>
      <c r="XFC5054" s="15"/>
    </row>
    <row r="5055" spans="16371:16383" ht="15" customHeight="1">
      <c r="XEQ5055" s="13"/>
      <c r="XER5055" s="1"/>
      <c r="XES5055" s="7"/>
      <c r="XET5055" s="14"/>
      <c r="XEU5055" s="14"/>
      <c r="XEV5055" s="14"/>
      <c r="XFB5055" s="21"/>
      <c r="XFC5055" s="15"/>
    </row>
    <row r="5056" spans="16371:16383" ht="15" customHeight="1">
      <c r="XEQ5056" s="13"/>
      <c r="XER5056" s="1"/>
      <c r="XES5056" s="7"/>
      <c r="XET5056" s="14"/>
      <c r="XEU5056" s="14"/>
      <c r="XEV5056" s="14"/>
      <c r="XFB5056" s="21"/>
      <c r="XFC5056" s="15"/>
    </row>
    <row r="5057" spans="16371:16383" ht="15" customHeight="1">
      <c r="XEQ5057" s="13"/>
      <c r="XER5057" s="1"/>
      <c r="XES5057" s="7"/>
      <c r="XET5057" s="14"/>
      <c r="XEU5057" s="14"/>
      <c r="XEV5057" s="14"/>
      <c r="XFB5057" s="21"/>
      <c r="XFC5057" s="15"/>
    </row>
    <row r="5058" spans="16371:16383" ht="15" customHeight="1">
      <c r="XEQ5058" s="13"/>
      <c r="XER5058" s="1"/>
      <c r="XES5058" s="7"/>
      <c r="XET5058" s="14"/>
      <c r="XEU5058" s="14"/>
      <c r="XEV5058" s="14"/>
      <c r="XFB5058" s="21"/>
      <c r="XFC5058" s="15"/>
    </row>
    <row r="5059" spans="16371:16383" ht="15" customHeight="1">
      <c r="XEQ5059" s="13"/>
      <c r="XER5059" s="1"/>
      <c r="XES5059" s="7"/>
      <c r="XET5059" s="14"/>
      <c r="XEU5059" s="14"/>
      <c r="XEV5059" s="14"/>
      <c r="XFB5059" s="21"/>
      <c r="XFC5059" s="15"/>
    </row>
    <row r="5060" spans="16371:16383" ht="15" customHeight="1">
      <c r="XEQ5060" s="13"/>
      <c r="XER5060" s="1"/>
      <c r="XES5060" s="7"/>
      <c r="XET5060" s="14"/>
      <c r="XEU5060" s="14"/>
      <c r="XEV5060" s="14"/>
      <c r="XFB5060" s="21"/>
      <c r="XFC5060" s="15"/>
    </row>
    <row r="5061" spans="16371:16383" ht="15" customHeight="1">
      <c r="XEQ5061" s="13"/>
      <c r="XER5061" s="1"/>
      <c r="XES5061" s="7"/>
      <c r="XET5061" s="14"/>
      <c r="XEU5061" s="14"/>
      <c r="XEV5061" s="14"/>
      <c r="XFB5061" s="21"/>
      <c r="XFC5061" s="15"/>
    </row>
    <row r="5062" spans="16371:16383" ht="15" customHeight="1">
      <c r="XEQ5062" s="13"/>
      <c r="XER5062" s="1"/>
      <c r="XES5062" s="7"/>
      <c r="XET5062" s="14"/>
      <c r="XEU5062" s="14"/>
      <c r="XEV5062" s="14"/>
      <c r="XFB5062" s="21"/>
      <c r="XFC5062" s="15"/>
    </row>
    <row r="5063" spans="16371:16383" ht="15" customHeight="1">
      <c r="XEQ5063" s="13"/>
      <c r="XER5063" s="1"/>
      <c r="XES5063" s="7"/>
      <c r="XET5063" s="14"/>
      <c r="XEU5063" s="14"/>
      <c r="XEV5063" s="14"/>
      <c r="XFB5063" s="21"/>
      <c r="XFC5063" s="15"/>
    </row>
    <row r="5064" spans="16371:16383" ht="15" customHeight="1">
      <c r="XEQ5064" s="13"/>
      <c r="XER5064" s="1"/>
      <c r="XES5064" s="7"/>
      <c r="XET5064" s="14"/>
      <c r="XEU5064" s="14"/>
      <c r="XEV5064" s="14"/>
      <c r="XFB5064" s="21"/>
      <c r="XFC5064" s="15"/>
    </row>
    <row r="5065" spans="16371:16383" ht="15" customHeight="1">
      <c r="XEQ5065" s="13"/>
      <c r="XER5065" s="1"/>
      <c r="XES5065" s="7"/>
      <c r="XET5065" s="14"/>
      <c r="XEU5065" s="14"/>
      <c r="XEV5065" s="14"/>
      <c r="XFB5065" s="21"/>
      <c r="XFC5065" s="15"/>
    </row>
    <row r="5066" spans="16371:16383" ht="15" customHeight="1">
      <c r="XEQ5066" s="13"/>
      <c r="XER5066" s="1"/>
      <c r="XES5066" s="7"/>
      <c r="XET5066" s="14"/>
      <c r="XEU5066" s="14"/>
      <c r="XEV5066" s="14"/>
      <c r="XFB5066" s="21"/>
      <c r="XFC5066" s="15"/>
    </row>
    <row r="5067" spans="16371:16383" ht="15" customHeight="1">
      <c r="XEQ5067" s="13"/>
      <c r="XER5067" s="1"/>
      <c r="XES5067" s="7"/>
      <c r="XET5067" s="14"/>
      <c r="XEU5067" s="14"/>
      <c r="XEV5067" s="14"/>
      <c r="XFB5067" s="21"/>
      <c r="XFC5067" s="15"/>
    </row>
    <row r="5068" spans="16371:16383" ht="15" customHeight="1">
      <c r="XEQ5068" s="13"/>
      <c r="XER5068" s="1"/>
      <c r="XES5068" s="7"/>
      <c r="XET5068" s="14"/>
      <c r="XEU5068" s="14"/>
      <c r="XEV5068" s="14"/>
      <c r="XFB5068" s="21"/>
      <c r="XFC5068" s="15"/>
    </row>
    <row r="5069" spans="16371:16383" ht="15" customHeight="1">
      <c r="XEQ5069" s="13"/>
      <c r="XER5069" s="1"/>
      <c r="XES5069" s="7"/>
      <c r="XET5069" s="14"/>
      <c r="XEU5069" s="14"/>
      <c r="XEV5069" s="14"/>
      <c r="XFB5069" s="21"/>
      <c r="XFC5069" s="15"/>
    </row>
    <row r="5070" spans="16371:16383" ht="15" customHeight="1">
      <c r="XEQ5070" s="13"/>
      <c r="XER5070" s="1"/>
      <c r="XES5070" s="7"/>
      <c r="XET5070" s="14"/>
      <c r="XEU5070" s="14"/>
      <c r="XEV5070" s="14"/>
      <c r="XFB5070" s="21"/>
      <c r="XFC5070" s="15"/>
    </row>
    <row r="5071" spans="16371:16383" ht="15" customHeight="1">
      <c r="XEQ5071" s="13"/>
      <c r="XER5071" s="1"/>
      <c r="XES5071" s="7"/>
      <c r="XET5071" s="14"/>
      <c r="XEU5071" s="14"/>
      <c r="XEV5071" s="14"/>
      <c r="XFB5071" s="21"/>
      <c r="XFC5071" s="15"/>
    </row>
    <row r="5072" spans="16371:16383" ht="15" customHeight="1">
      <c r="XEQ5072" s="13"/>
      <c r="XER5072" s="1"/>
      <c r="XES5072" s="7"/>
      <c r="XET5072" s="14"/>
      <c r="XEU5072" s="14"/>
      <c r="XEV5072" s="14"/>
      <c r="XFB5072" s="21"/>
      <c r="XFC5072" s="15"/>
    </row>
    <row r="5073" spans="16371:16383" ht="15" customHeight="1">
      <c r="XEQ5073" s="13"/>
      <c r="XER5073" s="1"/>
      <c r="XES5073" s="7"/>
      <c r="XET5073" s="14"/>
      <c r="XEU5073" s="14"/>
      <c r="XEV5073" s="14"/>
      <c r="XFB5073" s="21"/>
      <c r="XFC5073" s="15"/>
    </row>
    <row r="5074" spans="16371:16383" ht="15" customHeight="1">
      <c r="XEQ5074" s="13"/>
      <c r="XER5074" s="1"/>
      <c r="XES5074" s="7"/>
      <c r="XET5074" s="14"/>
      <c r="XEU5074" s="14"/>
      <c r="XEV5074" s="14"/>
      <c r="XFB5074" s="21"/>
      <c r="XFC5074" s="15"/>
    </row>
    <row r="5075" spans="16371:16383" ht="15" customHeight="1">
      <c r="XEQ5075" s="13"/>
      <c r="XER5075" s="1"/>
      <c r="XES5075" s="7"/>
      <c r="XET5075" s="14"/>
      <c r="XEU5075" s="14"/>
      <c r="XEV5075" s="14"/>
      <c r="XFB5075" s="21"/>
      <c r="XFC5075" s="15"/>
    </row>
    <row r="5076" spans="16371:16383" ht="15" customHeight="1">
      <c r="XEQ5076" s="13"/>
      <c r="XER5076" s="1"/>
      <c r="XES5076" s="7"/>
      <c r="XET5076" s="14"/>
      <c r="XEU5076" s="14"/>
      <c r="XEV5076" s="14"/>
      <c r="XFB5076" s="21"/>
      <c r="XFC5076" s="15"/>
    </row>
    <row r="5077" spans="16371:16383" ht="15" customHeight="1">
      <c r="XEQ5077" s="13"/>
      <c r="XER5077" s="1"/>
      <c r="XES5077" s="7"/>
      <c r="XET5077" s="14"/>
      <c r="XEU5077" s="14"/>
      <c r="XEV5077" s="14"/>
      <c r="XFB5077" s="21"/>
      <c r="XFC5077" s="15"/>
    </row>
    <row r="5078" spans="16371:16383" ht="15" customHeight="1">
      <c r="XEQ5078" s="13"/>
      <c r="XER5078" s="1"/>
      <c r="XES5078" s="7"/>
      <c r="XET5078" s="14"/>
      <c r="XEU5078" s="14"/>
      <c r="XEV5078" s="14"/>
      <c r="XFB5078" s="21"/>
      <c r="XFC5078" s="15"/>
    </row>
    <row r="5079" spans="16371:16383" ht="15" customHeight="1">
      <c r="XEQ5079" s="13"/>
      <c r="XER5079" s="1"/>
      <c r="XES5079" s="7"/>
      <c r="XET5079" s="14"/>
      <c r="XEU5079" s="14"/>
      <c r="XEV5079" s="14"/>
      <c r="XFB5079" s="21"/>
      <c r="XFC5079" s="15"/>
    </row>
    <row r="5080" spans="16371:16383" ht="15" customHeight="1">
      <c r="XEQ5080" s="13"/>
      <c r="XER5080" s="1"/>
      <c r="XES5080" s="7"/>
      <c r="XET5080" s="14"/>
      <c r="XEU5080" s="14"/>
      <c r="XEV5080" s="14"/>
      <c r="XFB5080" s="21"/>
      <c r="XFC5080" s="15"/>
    </row>
    <row r="5081" spans="16371:16383" ht="15" customHeight="1">
      <c r="XEQ5081" s="13"/>
      <c r="XER5081" s="1"/>
      <c r="XES5081" s="7"/>
      <c r="XET5081" s="14"/>
      <c r="XEU5081" s="14"/>
      <c r="XEV5081" s="14"/>
      <c r="XFB5081" s="21"/>
      <c r="XFC5081" s="15"/>
    </row>
    <row r="5082" spans="16371:16383" ht="15" customHeight="1">
      <c r="XEQ5082" s="13"/>
      <c r="XER5082" s="1"/>
      <c r="XES5082" s="7"/>
      <c r="XET5082" s="14"/>
      <c r="XEU5082" s="14"/>
      <c r="XEV5082" s="14"/>
      <c r="XFB5082" s="21"/>
      <c r="XFC5082" s="15"/>
    </row>
    <row r="5083" spans="16371:16383" ht="15" customHeight="1">
      <c r="XEQ5083" s="13"/>
      <c r="XER5083" s="1"/>
      <c r="XES5083" s="7"/>
      <c r="XET5083" s="14"/>
      <c r="XEU5083" s="14"/>
      <c r="XEV5083" s="14"/>
      <c r="XFB5083" s="21"/>
      <c r="XFC5083" s="15"/>
    </row>
    <row r="5084" spans="16371:16383" ht="15" customHeight="1">
      <c r="XEQ5084" s="13"/>
      <c r="XER5084" s="1"/>
      <c r="XES5084" s="7"/>
      <c r="XET5084" s="14"/>
      <c r="XEU5084" s="14"/>
      <c r="XEV5084" s="14"/>
      <c r="XFB5084" s="21"/>
      <c r="XFC5084" s="15"/>
    </row>
    <row r="5085" spans="16371:16383" ht="15" customHeight="1">
      <c r="XEQ5085" s="13"/>
      <c r="XER5085" s="1"/>
      <c r="XES5085" s="7"/>
      <c r="XET5085" s="14"/>
      <c r="XEU5085" s="14"/>
      <c r="XEV5085" s="14"/>
      <c r="XFB5085" s="21"/>
      <c r="XFC5085" s="15"/>
    </row>
    <row r="5086" spans="16371:16383" ht="15" customHeight="1">
      <c r="XEQ5086" s="13"/>
      <c r="XER5086" s="1"/>
      <c r="XES5086" s="7"/>
      <c r="XET5086" s="14"/>
      <c r="XEU5086" s="14"/>
      <c r="XEV5086" s="14"/>
      <c r="XFB5086" s="21"/>
      <c r="XFC5086" s="15"/>
    </row>
    <row r="5087" spans="16371:16383" ht="15" customHeight="1">
      <c r="XEQ5087" s="13"/>
      <c r="XER5087" s="1"/>
      <c r="XES5087" s="7"/>
      <c r="XET5087" s="14"/>
      <c r="XEU5087" s="14"/>
      <c r="XEV5087" s="14"/>
      <c r="XFB5087" s="21"/>
      <c r="XFC5087" s="15"/>
    </row>
    <row r="5088" spans="16371:16383" ht="15" customHeight="1">
      <c r="XEQ5088" s="13"/>
      <c r="XER5088" s="1"/>
      <c r="XES5088" s="7"/>
      <c r="XET5088" s="14"/>
      <c r="XEU5088" s="14"/>
      <c r="XEV5088" s="14"/>
      <c r="XFB5088" s="21"/>
      <c r="XFC5088" s="15"/>
    </row>
    <row r="5089" spans="16371:16383" ht="15" customHeight="1">
      <c r="XEQ5089" s="13"/>
      <c r="XER5089" s="1"/>
      <c r="XES5089" s="7"/>
      <c r="XET5089" s="14"/>
      <c r="XEU5089" s="14"/>
      <c r="XEV5089" s="14"/>
      <c r="XFB5089" s="21"/>
      <c r="XFC5089" s="15"/>
    </row>
    <row r="5090" spans="16371:16383" ht="15" customHeight="1">
      <c r="XEQ5090" s="13"/>
      <c r="XER5090" s="1"/>
      <c r="XES5090" s="7"/>
      <c r="XET5090" s="14"/>
      <c r="XEU5090" s="14"/>
      <c r="XEV5090" s="14"/>
      <c r="XFB5090" s="21"/>
      <c r="XFC5090" s="15"/>
    </row>
    <row r="5091" spans="16371:16383" ht="15" customHeight="1">
      <c r="XEQ5091" s="13"/>
      <c r="XER5091" s="1"/>
      <c r="XES5091" s="7"/>
      <c r="XET5091" s="14"/>
      <c r="XEU5091" s="14"/>
      <c r="XEV5091" s="14"/>
      <c r="XFB5091" s="21"/>
      <c r="XFC5091" s="15"/>
    </row>
    <row r="5092" spans="16371:16383" ht="15" customHeight="1">
      <c r="XEQ5092" s="13"/>
      <c r="XER5092" s="1"/>
      <c r="XES5092" s="7"/>
      <c r="XET5092" s="14"/>
      <c r="XEU5092" s="14"/>
      <c r="XEV5092" s="14"/>
      <c r="XFB5092" s="21"/>
      <c r="XFC5092" s="15"/>
    </row>
    <row r="5093" spans="16371:16383" ht="15" customHeight="1">
      <c r="XEQ5093" s="13"/>
      <c r="XER5093" s="1"/>
      <c r="XES5093" s="7"/>
      <c r="XET5093" s="14"/>
      <c r="XEU5093" s="14"/>
      <c r="XEV5093" s="14"/>
      <c r="XFB5093" s="21"/>
      <c r="XFC5093" s="15"/>
    </row>
    <row r="5094" spans="16371:16383" ht="15" customHeight="1">
      <c r="XEQ5094" s="13"/>
      <c r="XER5094" s="1"/>
      <c r="XES5094" s="7"/>
      <c r="XET5094" s="14"/>
      <c r="XEU5094" s="14"/>
      <c r="XEV5094" s="14"/>
      <c r="XFB5094" s="21"/>
      <c r="XFC5094" s="15"/>
    </row>
    <row r="5095" spans="16371:16383" ht="15" customHeight="1">
      <c r="XEQ5095" s="13"/>
      <c r="XER5095" s="1"/>
      <c r="XES5095" s="7"/>
      <c r="XET5095" s="14"/>
      <c r="XEU5095" s="14"/>
      <c r="XEV5095" s="14"/>
      <c r="XFB5095" s="21"/>
      <c r="XFC5095" s="15"/>
    </row>
    <row r="5096" spans="16371:16383" ht="15" customHeight="1">
      <c r="XEQ5096" s="13"/>
      <c r="XER5096" s="1"/>
      <c r="XES5096" s="7"/>
      <c r="XET5096" s="14"/>
      <c r="XEU5096" s="14"/>
      <c r="XEV5096" s="14"/>
      <c r="XFB5096" s="21"/>
      <c r="XFC5096" s="15"/>
    </row>
    <row r="5097" spans="16371:16383" ht="15" customHeight="1">
      <c r="XEQ5097" s="13"/>
      <c r="XER5097" s="1"/>
      <c r="XES5097" s="7"/>
      <c r="XET5097" s="14"/>
      <c r="XEU5097" s="14"/>
      <c r="XEV5097" s="14"/>
      <c r="XFB5097" s="21"/>
      <c r="XFC5097" s="15"/>
    </row>
    <row r="5098" spans="16371:16383" ht="15" customHeight="1">
      <c r="XEQ5098" s="13"/>
      <c r="XER5098" s="1"/>
      <c r="XES5098" s="7"/>
      <c r="XET5098" s="14"/>
      <c r="XEU5098" s="14"/>
      <c r="XEV5098" s="14"/>
      <c r="XFB5098" s="21"/>
      <c r="XFC5098" s="15"/>
    </row>
    <row r="5099" spans="16371:16383" ht="15" customHeight="1">
      <c r="XEQ5099" s="13"/>
      <c r="XER5099" s="1"/>
      <c r="XES5099" s="7"/>
      <c r="XET5099" s="14"/>
      <c r="XEU5099" s="14"/>
      <c r="XEV5099" s="14"/>
      <c r="XFB5099" s="21"/>
      <c r="XFC5099" s="15"/>
    </row>
    <row r="5100" spans="16371:16383" ht="15" customHeight="1">
      <c r="XEQ5100" s="13"/>
      <c r="XER5100" s="1"/>
      <c r="XES5100" s="7"/>
      <c r="XET5100" s="14"/>
      <c r="XEU5100" s="14"/>
      <c r="XEV5100" s="14"/>
      <c r="XFB5100" s="21"/>
      <c r="XFC5100" s="15"/>
    </row>
    <row r="5101" spans="16371:16383" ht="15" customHeight="1">
      <c r="XEQ5101" s="13"/>
      <c r="XER5101" s="1"/>
      <c r="XES5101" s="7"/>
      <c r="XET5101" s="14"/>
      <c r="XEU5101" s="14"/>
      <c r="XEV5101" s="14"/>
      <c r="XFB5101" s="21"/>
      <c r="XFC5101" s="15"/>
    </row>
    <row r="5102" spans="16371:16383" ht="15" customHeight="1">
      <c r="XEQ5102" s="13"/>
      <c r="XER5102" s="1"/>
      <c r="XES5102" s="7"/>
      <c r="XET5102" s="14"/>
      <c r="XEU5102" s="14"/>
      <c r="XEV5102" s="14"/>
      <c r="XFB5102" s="21"/>
      <c r="XFC5102" s="15"/>
    </row>
    <row r="5103" spans="16371:16383" ht="15" customHeight="1">
      <c r="XEQ5103" s="13"/>
      <c r="XER5103" s="1"/>
      <c r="XES5103" s="7"/>
      <c r="XET5103" s="14"/>
      <c r="XEU5103" s="14"/>
      <c r="XEV5103" s="14"/>
      <c r="XFB5103" s="21"/>
      <c r="XFC5103" s="15"/>
    </row>
    <row r="5104" spans="16371:16383" ht="15" customHeight="1">
      <c r="XEQ5104" s="13"/>
      <c r="XER5104" s="1"/>
      <c r="XES5104" s="7"/>
      <c r="XET5104" s="14"/>
      <c r="XEU5104" s="14"/>
      <c r="XEV5104" s="14"/>
      <c r="XFB5104" s="21"/>
      <c r="XFC5104" s="15"/>
    </row>
    <row r="5105" spans="16371:16383" ht="15" customHeight="1">
      <c r="XEQ5105" s="13"/>
      <c r="XER5105" s="1"/>
      <c r="XES5105" s="7"/>
      <c r="XET5105" s="14"/>
      <c r="XEU5105" s="14"/>
      <c r="XEV5105" s="14"/>
      <c r="XFB5105" s="21"/>
      <c r="XFC5105" s="15"/>
    </row>
    <row r="5106" spans="16371:16383" ht="15" customHeight="1">
      <c r="XEQ5106" s="13"/>
      <c r="XER5106" s="1"/>
      <c r="XES5106" s="7"/>
      <c r="XET5106" s="14"/>
      <c r="XEU5106" s="14"/>
      <c r="XEV5106" s="14"/>
      <c r="XFB5106" s="21"/>
      <c r="XFC5106" s="15"/>
    </row>
    <row r="5107" spans="16371:16383" ht="15" customHeight="1">
      <c r="XEQ5107" s="13"/>
      <c r="XER5107" s="1"/>
      <c r="XES5107" s="7"/>
      <c r="XET5107" s="14"/>
      <c r="XEU5107" s="14"/>
      <c r="XEV5107" s="14"/>
      <c r="XFB5107" s="21"/>
      <c r="XFC5107" s="15"/>
    </row>
    <row r="5108" spans="16371:16383" ht="15" customHeight="1">
      <c r="XEQ5108" s="13"/>
      <c r="XER5108" s="1"/>
      <c r="XES5108" s="7"/>
      <c r="XET5108" s="14"/>
      <c r="XEU5108" s="14"/>
      <c r="XEV5108" s="14"/>
      <c r="XFB5108" s="21"/>
      <c r="XFC5108" s="15"/>
    </row>
    <row r="5109" spans="16371:16383" ht="15" customHeight="1">
      <c r="XEQ5109" s="13"/>
      <c r="XER5109" s="1"/>
      <c r="XES5109" s="7"/>
      <c r="XET5109" s="14"/>
      <c r="XEU5109" s="14"/>
      <c r="XEV5109" s="14"/>
      <c r="XFB5109" s="21"/>
      <c r="XFC5109" s="15"/>
    </row>
    <row r="5110" spans="16371:16383" ht="15" customHeight="1">
      <c r="XEQ5110" s="13"/>
      <c r="XER5110" s="1"/>
      <c r="XES5110" s="7"/>
      <c r="XET5110" s="14"/>
      <c r="XEU5110" s="14"/>
      <c r="XEV5110" s="14"/>
      <c r="XFB5110" s="21"/>
      <c r="XFC5110" s="15"/>
    </row>
    <row r="5111" spans="16371:16383" ht="15" customHeight="1">
      <c r="XEQ5111" s="13"/>
      <c r="XER5111" s="1"/>
      <c r="XES5111" s="7"/>
      <c r="XET5111" s="14"/>
      <c r="XEU5111" s="14"/>
      <c r="XEV5111" s="14"/>
      <c r="XFB5111" s="21"/>
      <c r="XFC5111" s="15"/>
    </row>
    <row r="5112" spans="16371:16383" ht="15" customHeight="1">
      <c r="XEQ5112" s="13"/>
      <c r="XER5112" s="1"/>
      <c r="XES5112" s="7"/>
      <c r="XET5112" s="14"/>
      <c r="XEU5112" s="14"/>
      <c r="XEV5112" s="14"/>
      <c r="XFB5112" s="21"/>
      <c r="XFC5112" s="15"/>
    </row>
    <row r="5113" spans="16371:16383" ht="15" customHeight="1">
      <c r="XEQ5113" s="13"/>
      <c r="XER5113" s="1"/>
      <c r="XES5113" s="7"/>
      <c r="XET5113" s="14"/>
      <c r="XEU5113" s="14"/>
      <c r="XEV5113" s="14"/>
      <c r="XFB5113" s="21"/>
      <c r="XFC5113" s="15"/>
    </row>
    <row r="5114" spans="16371:16383" ht="15" customHeight="1">
      <c r="XEQ5114" s="13"/>
      <c r="XER5114" s="1"/>
      <c r="XES5114" s="7"/>
      <c r="XET5114" s="14"/>
      <c r="XEU5114" s="14"/>
      <c r="XEV5114" s="14"/>
      <c r="XFB5114" s="21"/>
      <c r="XFC5114" s="15"/>
    </row>
    <row r="5115" spans="16371:16383" ht="15" customHeight="1">
      <c r="XEQ5115" s="13"/>
      <c r="XER5115" s="1"/>
      <c r="XES5115" s="7"/>
      <c r="XET5115" s="14"/>
      <c r="XEU5115" s="14"/>
      <c r="XEV5115" s="14"/>
      <c r="XFB5115" s="21"/>
      <c r="XFC5115" s="15"/>
    </row>
    <row r="5116" spans="16371:16383" ht="15" customHeight="1">
      <c r="XEQ5116" s="13"/>
      <c r="XER5116" s="1"/>
      <c r="XES5116" s="7"/>
      <c r="XET5116" s="14"/>
      <c r="XEU5116" s="14"/>
      <c r="XEV5116" s="14"/>
      <c r="XFB5116" s="21"/>
      <c r="XFC5116" s="15"/>
    </row>
    <row r="5117" spans="16371:16383" ht="15" customHeight="1">
      <c r="XEQ5117" s="13"/>
      <c r="XER5117" s="1"/>
      <c r="XES5117" s="7"/>
      <c r="XET5117" s="14"/>
      <c r="XEU5117" s="14"/>
      <c r="XEV5117" s="14"/>
      <c r="XFB5117" s="21"/>
      <c r="XFC5117" s="15"/>
    </row>
    <row r="5118" spans="16371:16383" ht="15" customHeight="1">
      <c r="XEQ5118" s="13"/>
      <c r="XER5118" s="1"/>
      <c r="XES5118" s="7"/>
      <c r="XET5118" s="14"/>
      <c r="XEU5118" s="14"/>
      <c r="XEV5118" s="14"/>
      <c r="XFB5118" s="21"/>
      <c r="XFC5118" s="15"/>
    </row>
    <row r="5119" spans="16371:16383" ht="15" customHeight="1">
      <c r="XEQ5119" s="13"/>
      <c r="XER5119" s="1"/>
      <c r="XES5119" s="7"/>
      <c r="XET5119" s="14"/>
      <c r="XEU5119" s="14"/>
      <c r="XEV5119" s="14"/>
      <c r="XFB5119" s="21"/>
      <c r="XFC5119" s="15"/>
    </row>
    <row r="5120" spans="16371:16383" ht="15" customHeight="1">
      <c r="XEQ5120" s="13"/>
      <c r="XER5120" s="1"/>
      <c r="XES5120" s="7"/>
      <c r="XET5120" s="14"/>
      <c r="XEU5120" s="14"/>
      <c r="XEV5120" s="14"/>
      <c r="XFB5120" s="21"/>
      <c r="XFC5120" s="15"/>
    </row>
    <row r="5121" spans="16371:16383" ht="15" customHeight="1">
      <c r="XEQ5121" s="13"/>
      <c r="XER5121" s="1"/>
      <c r="XES5121" s="7"/>
      <c r="XET5121" s="14"/>
      <c r="XEU5121" s="14"/>
      <c r="XEV5121" s="14"/>
      <c r="XFB5121" s="21"/>
      <c r="XFC5121" s="15"/>
    </row>
    <row r="5122" spans="16371:16383" ht="15" customHeight="1">
      <c r="XEQ5122" s="13"/>
      <c r="XER5122" s="1"/>
      <c r="XES5122" s="7"/>
      <c r="XET5122" s="14"/>
      <c r="XEU5122" s="14"/>
      <c r="XEV5122" s="14"/>
      <c r="XFB5122" s="21"/>
      <c r="XFC5122" s="15"/>
    </row>
    <row r="5123" spans="16371:16383" ht="15" customHeight="1">
      <c r="XEQ5123" s="13"/>
      <c r="XER5123" s="1"/>
      <c r="XES5123" s="7"/>
      <c r="XET5123" s="14"/>
      <c r="XEU5123" s="14"/>
      <c r="XEV5123" s="14"/>
      <c r="XFB5123" s="21"/>
      <c r="XFC5123" s="15"/>
    </row>
    <row r="5124" spans="16371:16383" ht="15" customHeight="1">
      <c r="XEQ5124" s="13"/>
      <c r="XER5124" s="1"/>
      <c r="XES5124" s="7"/>
      <c r="XET5124" s="14"/>
      <c r="XEU5124" s="14"/>
      <c r="XEV5124" s="14"/>
      <c r="XFB5124" s="21"/>
      <c r="XFC5124" s="15"/>
    </row>
    <row r="5125" spans="16371:16383" ht="15" customHeight="1">
      <c r="XEQ5125" s="13"/>
      <c r="XER5125" s="1"/>
      <c r="XES5125" s="7"/>
      <c r="XET5125" s="14"/>
      <c r="XEU5125" s="14"/>
      <c r="XEV5125" s="14"/>
      <c r="XFB5125" s="21"/>
      <c r="XFC5125" s="15"/>
    </row>
    <row r="5126" spans="16371:16383" ht="15" customHeight="1">
      <c r="XEQ5126" s="13"/>
      <c r="XER5126" s="1"/>
      <c r="XES5126" s="7"/>
      <c r="XET5126" s="14"/>
      <c r="XEU5126" s="14"/>
      <c r="XEV5126" s="14"/>
      <c r="XFB5126" s="21"/>
      <c r="XFC5126" s="15"/>
    </row>
    <row r="5127" spans="16371:16383" ht="15" customHeight="1">
      <c r="XEQ5127" s="13"/>
      <c r="XER5127" s="1"/>
      <c r="XES5127" s="7"/>
      <c r="XET5127" s="14"/>
      <c r="XEU5127" s="14"/>
      <c r="XEV5127" s="14"/>
      <c r="XFB5127" s="21"/>
      <c r="XFC5127" s="15"/>
    </row>
    <row r="5128" spans="16371:16383" ht="15" customHeight="1">
      <c r="XEQ5128" s="13"/>
      <c r="XER5128" s="1"/>
      <c r="XES5128" s="7"/>
      <c r="XET5128" s="14"/>
      <c r="XEU5128" s="14"/>
      <c r="XEV5128" s="14"/>
      <c r="XFB5128" s="21"/>
      <c r="XFC5128" s="15"/>
    </row>
    <row r="5129" spans="16371:16383" ht="15" customHeight="1">
      <c r="XEQ5129" s="13"/>
      <c r="XER5129" s="1"/>
      <c r="XES5129" s="7"/>
      <c r="XET5129" s="14"/>
      <c r="XEU5129" s="14"/>
      <c r="XEV5129" s="14"/>
      <c r="XFB5129" s="21"/>
      <c r="XFC5129" s="15"/>
    </row>
    <row r="5130" spans="16371:16383" ht="15" customHeight="1">
      <c r="XEQ5130" s="13"/>
      <c r="XER5130" s="1"/>
      <c r="XES5130" s="7"/>
      <c r="XET5130" s="14"/>
      <c r="XEU5130" s="14"/>
      <c r="XEV5130" s="14"/>
      <c r="XFB5130" s="21"/>
      <c r="XFC5130" s="15"/>
    </row>
    <row r="5131" spans="16371:16383" ht="15" customHeight="1">
      <c r="XEQ5131" s="13"/>
      <c r="XER5131" s="1"/>
      <c r="XES5131" s="7"/>
      <c r="XET5131" s="14"/>
      <c r="XEU5131" s="14"/>
      <c r="XEV5131" s="14"/>
      <c r="XFB5131" s="21"/>
      <c r="XFC5131" s="15"/>
    </row>
    <row r="5132" spans="16371:16383" ht="15" customHeight="1">
      <c r="XEQ5132" s="13"/>
      <c r="XER5132" s="1"/>
      <c r="XES5132" s="7"/>
      <c r="XET5132" s="14"/>
      <c r="XEU5132" s="14"/>
      <c r="XEV5132" s="14"/>
      <c r="XFB5132" s="21"/>
      <c r="XFC5132" s="15"/>
    </row>
    <row r="5133" spans="16371:16383" ht="15" customHeight="1">
      <c r="XEQ5133" s="13"/>
      <c r="XER5133" s="1"/>
      <c r="XES5133" s="7"/>
      <c r="XET5133" s="14"/>
      <c r="XEU5133" s="14"/>
      <c r="XEV5133" s="14"/>
      <c r="XFB5133" s="21"/>
      <c r="XFC5133" s="15"/>
    </row>
    <row r="5134" spans="16371:16383" ht="15" customHeight="1">
      <c r="XEQ5134" s="13"/>
      <c r="XER5134" s="1"/>
      <c r="XES5134" s="7"/>
      <c r="XET5134" s="14"/>
      <c r="XEU5134" s="14"/>
      <c r="XEV5134" s="14"/>
      <c r="XFB5134" s="21"/>
      <c r="XFC5134" s="15"/>
    </row>
    <row r="5135" spans="16371:16383" ht="15" customHeight="1">
      <c r="XEQ5135" s="13"/>
      <c r="XER5135" s="1"/>
      <c r="XES5135" s="7"/>
      <c r="XET5135" s="14"/>
      <c r="XEU5135" s="14"/>
      <c r="XEV5135" s="14"/>
      <c r="XFB5135" s="21"/>
      <c r="XFC5135" s="15"/>
    </row>
    <row r="5136" spans="16371:16383" ht="15" customHeight="1">
      <c r="XEQ5136" s="13"/>
      <c r="XER5136" s="1"/>
      <c r="XES5136" s="7"/>
      <c r="XET5136" s="14"/>
      <c r="XEU5136" s="14"/>
      <c r="XEV5136" s="14"/>
      <c r="XFB5136" s="21"/>
      <c r="XFC5136" s="15"/>
    </row>
    <row r="5137" spans="16371:16383" ht="15" customHeight="1">
      <c r="XEQ5137" s="13"/>
      <c r="XER5137" s="1"/>
      <c r="XES5137" s="7"/>
      <c r="XET5137" s="14"/>
      <c r="XEU5137" s="14"/>
      <c r="XEV5137" s="14"/>
      <c r="XFB5137" s="21"/>
      <c r="XFC5137" s="15"/>
    </row>
    <row r="5138" spans="16371:16383" ht="15" customHeight="1">
      <c r="XEQ5138" s="13"/>
      <c r="XER5138" s="1"/>
      <c r="XES5138" s="7"/>
      <c r="XET5138" s="14"/>
      <c r="XEU5138" s="14"/>
      <c r="XEV5138" s="14"/>
      <c r="XFB5138" s="21"/>
      <c r="XFC5138" s="15"/>
    </row>
    <row r="5139" spans="16371:16383" ht="15" customHeight="1">
      <c r="XEQ5139" s="13"/>
      <c r="XER5139" s="1"/>
      <c r="XES5139" s="7"/>
      <c r="XET5139" s="14"/>
      <c r="XEU5139" s="14"/>
      <c r="XEV5139" s="14"/>
      <c r="XFB5139" s="21"/>
      <c r="XFC5139" s="15"/>
    </row>
    <row r="5140" spans="16371:16383" ht="15" customHeight="1">
      <c r="XEQ5140" s="13"/>
      <c r="XER5140" s="1"/>
      <c r="XES5140" s="7"/>
      <c r="XET5140" s="14"/>
      <c r="XEU5140" s="14"/>
      <c r="XEV5140" s="14"/>
      <c r="XFB5140" s="21"/>
      <c r="XFC5140" s="15"/>
    </row>
    <row r="5141" spans="16371:16383" ht="15" customHeight="1">
      <c r="XEQ5141" s="13"/>
      <c r="XER5141" s="1"/>
      <c r="XES5141" s="7"/>
      <c r="XET5141" s="14"/>
      <c r="XEU5141" s="14"/>
      <c r="XEV5141" s="14"/>
      <c r="XFB5141" s="21"/>
      <c r="XFC5141" s="15"/>
    </row>
    <row r="5142" spans="16371:16383" ht="15" customHeight="1">
      <c r="XEQ5142" s="13"/>
      <c r="XER5142" s="1"/>
      <c r="XES5142" s="7"/>
      <c r="XET5142" s="14"/>
      <c r="XEU5142" s="14"/>
      <c r="XEV5142" s="14"/>
      <c r="XFB5142" s="21"/>
      <c r="XFC5142" s="15"/>
    </row>
    <row r="5143" spans="16371:16383" ht="15" customHeight="1">
      <c r="XEQ5143" s="13"/>
      <c r="XER5143" s="1"/>
      <c r="XES5143" s="7"/>
      <c r="XET5143" s="14"/>
      <c r="XEU5143" s="14"/>
      <c r="XEV5143" s="14"/>
      <c r="XFB5143" s="21"/>
      <c r="XFC5143" s="15"/>
    </row>
    <row r="5144" spans="16371:16383" ht="15" customHeight="1">
      <c r="XEQ5144" s="13"/>
      <c r="XER5144" s="1"/>
      <c r="XES5144" s="7"/>
      <c r="XET5144" s="14"/>
      <c r="XEU5144" s="14"/>
      <c r="XEV5144" s="14"/>
      <c r="XFB5144" s="21"/>
      <c r="XFC5144" s="15"/>
    </row>
    <row r="5145" spans="16371:16383" ht="15" customHeight="1">
      <c r="XEQ5145" s="13"/>
      <c r="XER5145" s="1"/>
      <c r="XES5145" s="7"/>
      <c r="XET5145" s="14"/>
      <c r="XEU5145" s="14"/>
      <c r="XEV5145" s="14"/>
      <c r="XFB5145" s="21"/>
      <c r="XFC5145" s="15"/>
    </row>
    <row r="5146" spans="16371:16383" ht="15" customHeight="1">
      <c r="XEQ5146" s="13"/>
      <c r="XER5146" s="1"/>
      <c r="XES5146" s="7"/>
      <c r="XET5146" s="14"/>
      <c r="XEU5146" s="14"/>
      <c r="XEV5146" s="14"/>
      <c r="XFB5146" s="21"/>
      <c r="XFC5146" s="15"/>
    </row>
    <row r="5147" spans="16371:16383" ht="15" customHeight="1">
      <c r="XEQ5147" s="13"/>
      <c r="XER5147" s="1"/>
      <c r="XES5147" s="7"/>
      <c r="XET5147" s="14"/>
      <c r="XEU5147" s="14"/>
      <c r="XEV5147" s="14"/>
      <c r="XFB5147" s="21"/>
      <c r="XFC5147" s="15"/>
    </row>
    <row r="5148" spans="16371:16383" ht="15" customHeight="1">
      <c r="XEQ5148" s="13"/>
      <c r="XER5148" s="1"/>
      <c r="XES5148" s="7"/>
      <c r="XET5148" s="14"/>
      <c r="XEU5148" s="14"/>
      <c r="XEV5148" s="14"/>
      <c r="XFB5148" s="21"/>
      <c r="XFC5148" s="15"/>
    </row>
    <row r="5149" spans="16371:16383" ht="15" customHeight="1">
      <c r="XEQ5149" s="13"/>
      <c r="XER5149" s="1"/>
      <c r="XES5149" s="7"/>
      <c r="XET5149" s="14"/>
      <c r="XEU5149" s="14"/>
      <c r="XEV5149" s="14"/>
      <c r="XFB5149" s="21"/>
      <c r="XFC5149" s="15"/>
    </row>
    <row r="5150" spans="16371:16383" ht="15" customHeight="1">
      <c r="XEQ5150" s="13"/>
      <c r="XER5150" s="1"/>
      <c r="XES5150" s="7"/>
      <c r="XET5150" s="14"/>
      <c r="XEU5150" s="14"/>
      <c r="XEV5150" s="14"/>
      <c r="XFB5150" s="21"/>
      <c r="XFC5150" s="15"/>
    </row>
    <row r="5151" spans="16371:16383" ht="15" customHeight="1">
      <c r="XEQ5151" s="13"/>
      <c r="XER5151" s="1"/>
      <c r="XES5151" s="7"/>
      <c r="XET5151" s="14"/>
      <c r="XEU5151" s="14"/>
      <c r="XEV5151" s="14"/>
      <c r="XFB5151" s="21"/>
      <c r="XFC5151" s="15"/>
    </row>
    <row r="5152" spans="16371:16383" ht="15" customHeight="1">
      <c r="XEQ5152" s="13"/>
      <c r="XER5152" s="1"/>
      <c r="XES5152" s="7"/>
      <c r="XET5152" s="14"/>
      <c r="XEU5152" s="14"/>
      <c r="XEV5152" s="14"/>
      <c r="XFB5152" s="21"/>
      <c r="XFC5152" s="15"/>
    </row>
    <row r="5153" spans="16371:16383" ht="15" customHeight="1">
      <c r="XEQ5153" s="13"/>
      <c r="XER5153" s="1"/>
      <c r="XES5153" s="7"/>
      <c r="XET5153" s="14"/>
      <c r="XEU5153" s="14"/>
      <c r="XEV5153" s="14"/>
      <c r="XFB5153" s="21"/>
      <c r="XFC5153" s="15"/>
    </row>
    <row r="5154" spans="16371:16383" ht="15" customHeight="1">
      <c r="XEQ5154" s="13"/>
      <c r="XER5154" s="1"/>
      <c r="XES5154" s="7"/>
      <c r="XET5154" s="14"/>
      <c r="XEU5154" s="14"/>
      <c r="XEV5154" s="14"/>
      <c r="XFB5154" s="21"/>
      <c r="XFC5154" s="15"/>
    </row>
    <row r="5155" spans="16371:16383" ht="15" customHeight="1">
      <c r="XEQ5155" s="13"/>
      <c r="XER5155" s="1"/>
      <c r="XES5155" s="7"/>
      <c r="XET5155" s="14"/>
      <c r="XEU5155" s="14"/>
      <c r="XEV5155" s="14"/>
      <c r="XFB5155" s="21"/>
      <c r="XFC5155" s="15"/>
    </row>
    <row r="5156" spans="16371:16383" ht="15" customHeight="1">
      <c r="XEQ5156" s="13"/>
      <c r="XER5156" s="1"/>
      <c r="XES5156" s="7"/>
      <c r="XET5156" s="14"/>
      <c r="XEU5156" s="14"/>
      <c r="XEV5156" s="14"/>
      <c r="XFB5156" s="21"/>
      <c r="XFC5156" s="15"/>
    </row>
    <row r="5157" spans="16371:16383" ht="15" customHeight="1">
      <c r="XEQ5157" s="13"/>
      <c r="XER5157" s="1"/>
      <c r="XES5157" s="7"/>
      <c r="XET5157" s="14"/>
      <c r="XEU5157" s="14"/>
      <c r="XEV5157" s="14"/>
      <c r="XFB5157" s="21"/>
      <c r="XFC5157" s="15"/>
    </row>
    <row r="5158" spans="16371:16383" ht="15" customHeight="1">
      <c r="XEQ5158" s="13"/>
      <c r="XER5158" s="1"/>
      <c r="XES5158" s="7"/>
      <c r="XET5158" s="14"/>
      <c r="XEU5158" s="14"/>
      <c r="XEV5158" s="14"/>
      <c r="XFB5158" s="21"/>
      <c r="XFC5158" s="15"/>
    </row>
    <row r="5159" spans="16371:16383" ht="15" customHeight="1">
      <c r="XEQ5159" s="13"/>
      <c r="XER5159" s="1"/>
      <c r="XES5159" s="7"/>
      <c r="XET5159" s="14"/>
      <c r="XEU5159" s="14"/>
      <c r="XEV5159" s="14"/>
      <c r="XFB5159" s="21"/>
      <c r="XFC5159" s="15"/>
    </row>
    <row r="5160" spans="16371:16383" ht="15" customHeight="1">
      <c r="XEQ5160" s="13"/>
      <c r="XER5160" s="1"/>
      <c r="XES5160" s="7"/>
      <c r="XET5160" s="14"/>
      <c r="XEU5160" s="14"/>
      <c r="XEV5160" s="14"/>
      <c r="XFB5160" s="21"/>
      <c r="XFC5160" s="15"/>
    </row>
    <row r="5161" spans="16371:16383" ht="15" customHeight="1">
      <c r="XEQ5161" s="13"/>
      <c r="XER5161" s="1"/>
      <c r="XES5161" s="7"/>
      <c r="XET5161" s="14"/>
      <c r="XEU5161" s="14"/>
      <c r="XEV5161" s="14"/>
      <c r="XFB5161" s="21"/>
      <c r="XFC5161" s="15"/>
    </row>
    <row r="5162" spans="16371:16383" ht="15" customHeight="1">
      <c r="XEQ5162" s="13"/>
      <c r="XER5162" s="1"/>
      <c r="XES5162" s="7"/>
      <c r="XET5162" s="14"/>
      <c r="XEU5162" s="14"/>
      <c r="XEV5162" s="14"/>
      <c r="XFB5162" s="21"/>
      <c r="XFC5162" s="15"/>
    </row>
    <row r="5163" spans="16371:16383" ht="15" customHeight="1">
      <c r="XEQ5163" s="13"/>
      <c r="XER5163" s="1"/>
      <c r="XES5163" s="7"/>
      <c r="XET5163" s="14"/>
      <c r="XEU5163" s="14"/>
      <c r="XEV5163" s="14"/>
      <c r="XFB5163" s="21"/>
      <c r="XFC5163" s="15"/>
    </row>
    <row r="5164" spans="16371:16383" ht="15" customHeight="1">
      <c r="XEQ5164" s="13"/>
      <c r="XER5164" s="1"/>
      <c r="XES5164" s="7"/>
      <c r="XET5164" s="14"/>
      <c r="XEU5164" s="14"/>
      <c r="XEV5164" s="14"/>
      <c r="XFB5164" s="21"/>
      <c r="XFC5164" s="15"/>
    </row>
    <row r="5165" spans="16371:16383" ht="15" customHeight="1">
      <c r="XEQ5165" s="13"/>
      <c r="XER5165" s="1"/>
      <c r="XES5165" s="7"/>
      <c r="XET5165" s="14"/>
      <c r="XEU5165" s="14"/>
      <c r="XEV5165" s="14"/>
      <c r="XFB5165" s="21"/>
      <c r="XFC5165" s="15"/>
    </row>
    <row r="5166" spans="16371:16383" ht="15" customHeight="1">
      <c r="XEQ5166" s="13"/>
      <c r="XER5166" s="1"/>
      <c r="XES5166" s="7"/>
      <c r="XET5166" s="14"/>
      <c r="XEU5166" s="14"/>
      <c r="XEV5166" s="14"/>
      <c r="XFB5166" s="21"/>
      <c r="XFC5166" s="15"/>
    </row>
    <row r="5167" spans="16371:16383" ht="15" customHeight="1">
      <c r="XEQ5167" s="13"/>
      <c r="XER5167" s="1"/>
      <c r="XES5167" s="7"/>
      <c r="XET5167" s="14"/>
      <c r="XEU5167" s="14"/>
      <c r="XEV5167" s="14"/>
      <c r="XFB5167" s="21"/>
      <c r="XFC5167" s="15"/>
    </row>
    <row r="5168" spans="16371:16383" ht="15" customHeight="1">
      <c r="XEQ5168" s="13"/>
      <c r="XER5168" s="1"/>
      <c r="XES5168" s="7"/>
      <c r="XET5168" s="14"/>
      <c r="XEU5168" s="14"/>
      <c r="XEV5168" s="14"/>
      <c r="XFB5168" s="21"/>
      <c r="XFC5168" s="15"/>
    </row>
    <row r="5169" spans="16371:16383" ht="15" customHeight="1">
      <c r="XEQ5169" s="13"/>
      <c r="XER5169" s="1"/>
      <c r="XES5169" s="7"/>
      <c r="XET5169" s="14"/>
      <c r="XEU5169" s="14"/>
      <c r="XEV5169" s="14"/>
      <c r="XFB5169" s="21"/>
      <c r="XFC5169" s="15"/>
    </row>
    <row r="5170" spans="16371:16383" ht="15" customHeight="1">
      <c r="XEQ5170" s="13"/>
      <c r="XER5170" s="1"/>
      <c r="XES5170" s="7"/>
      <c r="XET5170" s="14"/>
      <c r="XEU5170" s="14"/>
      <c r="XEV5170" s="14"/>
      <c r="XFB5170" s="21"/>
      <c r="XFC5170" s="15"/>
    </row>
    <row r="5171" spans="16371:16383" ht="15" customHeight="1">
      <c r="XEQ5171" s="13"/>
      <c r="XER5171" s="1"/>
      <c r="XES5171" s="7"/>
      <c r="XET5171" s="14"/>
      <c r="XEU5171" s="14"/>
      <c r="XEV5171" s="14"/>
      <c r="XFB5171" s="21"/>
      <c r="XFC5171" s="15"/>
    </row>
    <row r="5172" spans="16371:16383" ht="15" customHeight="1">
      <c r="XEQ5172" s="13"/>
      <c r="XER5172" s="1"/>
      <c r="XES5172" s="7"/>
      <c r="XET5172" s="14"/>
      <c r="XEU5172" s="14"/>
      <c r="XEV5172" s="14"/>
      <c r="XFB5172" s="21"/>
      <c r="XFC5172" s="15"/>
    </row>
    <row r="5173" spans="16371:16383" ht="15" customHeight="1">
      <c r="XEQ5173" s="13"/>
      <c r="XER5173" s="1"/>
      <c r="XES5173" s="7"/>
      <c r="XET5173" s="14"/>
      <c r="XEU5173" s="14"/>
      <c r="XEV5173" s="14"/>
      <c r="XFB5173" s="21"/>
      <c r="XFC5173" s="15"/>
    </row>
    <row r="5174" spans="16371:16383" ht="15" customHeight="1">
      <c r="XEQ5174" s="13"/>
      <c r="XER5174" s="1"/>
      <c r="XES5174" s="7"/>
      <c r="XET5174" s="14"/>
      <c r="XEU5174" s="14"/>
      <c r="XEV5174" s="14"/>
      <c r="XFB5174" s="21"/>
      <c r="XFC5174" s="15"/>
    </row>
    <row r="5175" spans="16371:16383" ht="15" customHeight="1">
      <c r="XEQ5175" s="13"/>
      <c r="XER5175" s="1"/>
      <c r="XES5175" s="7"/>
      <c r="XET5175" s="14"/>
      <c r="XEU5175" s="14"/>
      <c r="XEV5175" s="14"/>
      <c r="XFB5175" s="21"/>
      <c r="XFC5175" s="15"/>
    </row>
    <row r="5176" spans="16371:16383" ht="15" customHeight="1">
      <c r="XEQ5176" s="13"/>
      <c r="XER5176" s="1"/>
      <c r="XES5176" s="7"/>
      <c r="XET5176" s="14"/>
      <c r="XEU5176" s="14"/>
      <c r="XEV5176" s="14"/>
      <c r="XFB5176" s="21"/>
      <c r="XFC5176" s="15"/>
    </row>
    <row r="5177" spans="16371:16383" ht="15" customHeight="1">
      <c r="XEQ5177" s="13"/>
      <c r="XER5177" s="1"/>
      <c r="XES5177" s="7"/>
      <c r="XET5177" s="14"/>
      <c r="XEU5177" s="14"/>
      <c r="XEV5177" s="14"/>
      <c r="XFB5177" s="21"/>
      <c r="XFC5177" s="15"/>
    </row>
    <row r="5178" spans="16371:16383" ht="15" customHeight="1">
      <c r="XEQ5178" s="13"/>
      <c r="XER5178" s="1"/>
      <c r="XES5178" s="7"/>
      <c r="XET5178" s="14"/>
      <c r="XEU5178" s="14"/>
      <c r="XEV5178" s="14"/>
      <c r="XFB5178" s="21"/>
      <c r="XFC5178" s="15"/>
    </row>
    <row r="5179" spans="16371:16383" ht="15" customHeight="1">
      <c r="XEQ5179" s="13"/>
      <c r="XER5179" s="1"/>
      <c r="XES5179" s="7"/>
      <c r="XET5179" s="14"/>
      <c r="XEU5179" s="14"/>
      <c r="XEV5179" s="14"/>
      <c r="XFB5179" s="21"/>
      <c r="XFC5179" s="15"/>
    </row>
    <row r="5180" spans="16371:16383" ht="15" customHeight="1">
      <c r="XEQ5180" s="13"/>
      <c r="XER5180" s="1"/>
      <c r="XES5180" s="7"/>
      <c r="XET5180" s="14"/>
      <c r="XEU5180" s="14"/>
      <c r="XEV5180" s="14"/>
      <c r="XFB5180" s="21"/>
      <c r="XFC5180" s="15"/>
    </row>
    <row r="5181" spans="16371:16383" ht="15" customHeight="1">
      <c r="XEQ5181" s="13"/>
      <c r="XER5181" s="1"/>
      <c r="XES5181" s="7"/>
      <c r="XET5181" s="14"/>
      <c r="XEU5181" s="14"/>
      <c r="XEV5181" s="14"/>
      <c r="XFB5181" s="21"/>
      <c r="XFC5181" s="15"/>
    </row>
    <row r="5182" spans="16371:16383" ht="15" customHeight="1">
      <c r="XEQ5182" s="13"/>
      <c r="XER5182" s="1"/>
      <c r="XES5182" s="7"/>
      <c r="XET5182" s="14"/>
      <c r="XEU5182" s="14"/>
      <c r="XEV5182" s="14"/>
      <c r="XFB5182" s="21"/>
      <c r="XFC5182" s="15"/>
    </row>
    <row r="5183" spans="16371:16383" ht="15" customHeight="1">
      <c r="XEQ5183" s="13"/>
      <c r="XER5183" s="1"/>
      <c r="XES5183" s="7"/>
      <c r="XET5183" s="14"/>
      <c r="XEU5183" s="14"/>
      <c r="XEV5183" s="14"/>
      <c r="XFB5183" s="21"/>
      <c r="XFC5183" s="15"/>
    </row>
    <row r="5184" spans="16371:16383" ht="15" customHeight="1">
      <c r="XEQ5184" s="13"/>
      <c r="XER5184" s="1"/>
      <c r="XES5184" s="7"/>
      <c r="XET5184" s="14"/>
      <c r="XEU5184" s="14"/>
      <c r="XEV5184" s="14"/>
      <c r="XFB5184" s="21"/>
      <c r="XFC5184" s="15"/>
    </row>
    <row r="5185" spans="16371:16383" ht="15" customHeight="1">
      <c r="XEQ5185" s="13"/>
      <c r="XER5185" s="1"/>
      <c r="XES5185" s="7"/>
      <c r="XET5185" s="14"/>
      <c r="XEU5185" s="14"/>
      <c r="XEV5185" s="14"/>
      <c r="XFB5185" s="21"/>
      <c r="XFC5185" s="15"/>
    </row>
    <row r="5186" spans="16371:16383" ht="15" customHeight="1">
      <c r="XEQ5186" s="13"/>
      <c r="XER5186" s="1"/>
      <c r="XES5186" s="7"/>
      <c r="XET5186" s="14"/>
      <c r="XEU5186" s="14"/>
      <c r="XEV5186" s="14"/>
      <c r="XFB5186" s="21"/>
      <c r="XFC5186" s="15"/>
    </row>
    <row r="5187" spans="16371:16383" ht="15" customHeight="1">
      <c r="XEQ5187" s="13"/>
      <c r="XER5187" s="1"/>
      <c r="XES5187" s="7"/>
      <c r="XET5187" s="14"/>
      <c r="XEU5187" s="14"/>
      <c r="XEV5187" s="14"/>
      <c r="XFB5187" s="21"/>
      <c r="XFC5187" s="15"/>
    </row>
    <row r="5188" spans="16371:16383" ht="15" customHeight="1">
      <c r="XEQ5188" s="13"/>
      <c r="XER5188" s="1"/>
      <c r="XES5188" s="7"/>
      <c r="XET5188" s="14"/>
      <c r="XEU5188" s="14"/>
      <c r="XEV5188" s="14"/>
      <c r="XFB5188" s="21"/>
      <c r="XFC5188" s="15"/>
    </row>
    <row r="5189" spans="16371:16383" ht="15" customHeight="1">
      <c r="XEQ5189" s="13"/>
      <c r="XER5189" s="1"/>
      <c r="XES5189" s="7"/>
      <c r="XET5189" s="14"/>
      <c r="XEU5189" s="14"/>
      <c r="XEV5189" s="14"/>
      <c r="XFB5189" s="21"/>
      <c r="XFC5189" s="15"/>
    </row>
    <row r="5190" spans="16371:16383" ht="15" customHeight="1">
      <c r="XEQ5190" s="13"/>
      <c r="XER5190" s="1"/>
      <c r="XES5190" s="7"/>
      <c r="XET5190" s="14"/>
      <c r="XEU5190" s="14"/>
      <c r="XEV5190" s="14"/>
      <c r="XFB5190" s="21"/>
      <c r="XFC5190" s="15"/>
    </row>
    <row r="5191" spans="16371:16383" ht="15" customHeight="1">
      <c r="XEQ5191" s="13"/>
      <c r="XER5191" s="1"/>
      <c r="XES5191" s="7"/>
      <c r="XET5191" s="14"/>
      <c r="XEU5191" s="14"/>
      <c r="XEV5191" s="14"/>
      <c r="XFB5191" s="21"/>
      <c r="XFC5191" s="15"/>
    </row>
    <row r="5192" spans="16371:16383" ht="15" customHeight="1">
      <c r="XEQ5192" s="13"/>
      <c r="XER5192" s="1"/>
      <c r="XES5192" s="7"/>
      <c r="XET5192" s="14"/>
      <c r="XEU5192" s="14"/>
      <c r="XEV5192" s="14"/>
      <c r="XFB5192" s="21"/>
      <c r="XFC5192" s="15"/>
    </row>
    <row r="5193" spans="16371:16383" ht="15" customHeight="1">
      <c r="XEQ5193" s="13"/>
      <c r="XER5193" s="1"/>
      <c r="XES5193" s="7"/>
      <c r="XET5193" s="14"/>
      <c r="XEU5193" s="14"/>
      <c r="XEV5193" s="14"/>
      <c r="XFB5193" s="21"/>
      <c r="XFC5193" s="15"/>
    </row>
    <row r="5194" spans="16371:16383" ht="15" customHeight="1">
      <c r="XEQ5194" s="13"/>
      <c r="XER5194" s="1"/>
      <c r="XES5194" s="7"/>
      <c r="XET5194" s="14"/>
      <c r="XEU5194" s="14"/>
      <c r="XEV5194" s="14"/>
      <c r="XFB5194" s="21"/>
      <c r="XFC5194" s="15"/>
    </row>
    <row r="5195" spans="16371:16383" ht="15" customHeight="1">
      <c r="XEQ5195" s="13"/>
      <c r="XER5195" s="1"/>
      <c r="XES5195" s="7"/>
      <c r="XET5195" s="14"/>
      <c r="XEU5195" s="14"/>
      <c r="XEV5195" s="14"/>
      <c r="XFB5195" s="21"/>
      <c r="XFC5195" s="15"/>
    </row>
    <row r="5196" spans="16371:16383" ht="15" customHeight="1">
      <c r="XEQ5196" s="13"/>
      <c r="XER5196" s="1"/>
      <c r="XES5196" s="7"/>
      <c r="XET5196" s="14"/>
      <c r="XEU5196" s="14"/>
      <c r="XEV5196" s="14"/>
      <c r="XFB5196" s="21"/>
      <c r="XFC5196" s="15"/>
    </row>
    <row r="5197" spans="16371:16383" ht="15" customHeight="1">
      <c r="XEQ5197" s="13"/>
      <c r="XER5197" s="1"/>
      <c r="XES5197" s="7"/>
      <c r="XET5197" s="14"/>
      <c r="XEU5197" s="14"/>
      <c r="XEV5197" s="14"/>
      <c r="XFB5197" s="21"/>
      <c r="XFC5197" s="15"/>
    </row>
    <row r="5198" spans="16371:16383" ht="15" customHeight="1">
      <c r="XEQ5198" s="13"/>
      <c r="XER5198" s="1"/>
      <c r="XES5198" s="7"/>
      <c r="XET5198" s="14"/>
      <c r="XEU5198" s="14"/>
      <c r="XEV5198" s="14"/>
      <c r="XFB5198" s="21"/>
      <c r="XFC5198" s="15"/>
    </row>
    <row r="5199" spans="16371:16383" ht="15" customHeight="1">
      <c r="XEQ5199" s="13"/>
      <c r="XER5199" s="1"/>
      <c r="XES5199" s="7"/>
      <c r="XET5199" s="14"/>
      <c r="XEU5199" s="14"/>
      <c r="XEV5199" s="14"/>
      <c r="XFB5199" s="21"/>
      <c r="XFC5199" s="15"/>
    </row>
    <row r="5200" spans="16371:16383" ht="15" customHeight="1">
      <c r="XEQ5200" s="13"/>
      <c r="XER5200" s="1"/>
      <c r="XES5200" s="7"/>
      <c r="XET5200" s="14"/>
      <c r="XEU5200" s="14"/>
      <c r="XEV5200" s="14"/>
      <c r="XFB5200" s="21"/>
      <c r="XFC5200" s="15"/>
    </row>
    <row r="5201" spans="16371:16383" ht="15" customHeight="1">
      <c r="XEQ5201" s="13"/>
      <c r="XER5201" s="1"/>
      <c r="XES5201" s="7"/>
      <c r="XET5201" s="14"/>
      <c r="XEU5201" s="14"/>
      <c r="XEV5201" s="14"/>
      <c r="XFB5201" s="21"/>
      <c r="XFC5201" s="15"/>
    </row>
    <row r="5202" spans="16371:16383" ht="15" customHeight="1">
      <c r="XEQ5202" s="13"/>
      <c r="XER5202" s="1"/>
      <c r="XES5202" s="7"/>
      <c r="XET5202" s="14"/>
      <c r="XEU5202" s="14"/>
      <c r="XEV5202" s="14"/>
      <c r="XFB5202" s="21"/>
      <c r="XFC5202" s="15"/>
    </row>
    <row r="5203" spans="16371:16383" ht="15" customHeight="1">
      <c r="XEQ5203" s="13"/>
      <c r="XER5203" s="1"/>
      <c r="XES5203" s="7"/>
      <c r="XET5203" s="14"/>
      <c r="XEU5203" s="14"/>
      <c r="XEV5203" s="14"/>
      <c r="XFB5203" s="21"/>
      <c r="XFC5203" s="15"/>
    </row>
    <row r="5204" spans="16371:16383" ht="15" customHeight="1">
      <c r="XEQ5204" s="13"/>
      <c r="XER5204" s="1"/>
      <c r="XES5204" s="7"/>
      <c r="XET5204" s="14"/>
      <c r="XEU5204" s="14"/>
      <c r="XEV5204" s="14"/>
      <c r="XFB5204" s="21"/>
      <c r="XFC5204" s="15"/>
    </row>
    <row r="5205" spans="16371:16383" ht="15" customHeight="1">
      <c r="XEQ5205" s="13"/>
      <c r="XER5205" s="1"/>
      <c r="XES5205" s="7"/>
      <c r="XET5205" s="14"/>
      <c r="XEU5205" s="14"/>
      <c r="XEV5205" s="14"/>
      <c r="XFB5205" s="21"/>
      <c r="XFC5205" s="15"/>
    </row>
    <row r="5206" spans="16371:16383" ht="15" customHeight="1">
      <c r="XEQ5206" s="13"/>
      <c r="XER5206" s="1"/>
      <c r="XES5206" s="7"/>
      <c r="XET5206" s="14"/>
      <c r="XEU5206" s="14"/>
      <c r="XEV5206" s="14"/>
      <c r="XFB5206" s="21"/>
      <c r="XFC5206" s="15"/>
    </row>
    <row r="5207" spans="16371:16383" ht="15" customHeight="1">
      <c r="XEQ5207" s="13"/>
      <c r="XER5207" s="1"/>
      <c r="XES5207" s="7"/>
      <c r="XET5207" s="14"/>
      <c r="XEU5207" s="14"/>
      <c r="XEV5207" s="14"/>
      <c r="XFB5207" s="21"/>
      <c r="XFC5207" s="15"/>
    </row>
    <row r="5208" spans="16371:16383" ht="15" customHeight="1">
      <c r="XEQ5208" s="13"/>
      <c r="XER5208" s="1"/>
      <c r="XES5208" s="7"/>
      <c r="XET5208" s="14"/>
      <c r="XEU5208" s="14"/>
      <c r="XEV5208" s="14"/>
      <c r="XFB5208" s="21"/>
      <c r="XFC5208" s="15"/>
    </row>
    <row r="5209" spans="16371:16383" ht="15" customHeight="1">
      <c r="XEQ5209" s="13"/>
      <c r="XER5209" s="1"/>
      <c r="XES5209" s="7"/>
      <c r="XET5209" s="14"/>
      <c r="XEU5209" s="14"/>
      <c r="XEV5209" s="14"/>
      <c r="XFB5209" s="21"/>
      <c r="XFC5209" s="15"/>
    </row>
    <row r="5210" spans="16371:16383" ht="15" customHeight="1">
      <c r="XEQ5210" s="13"/>
      <c r="XER5210" s="1"/>
      <c r="XES5210" s="7"/>
      <c r="XET5210" s="14"/>
      <c r="XEU5210" s="14"/>
      <c r="XEV5210" s="14"/>
      <c r="XFB5210" s="21"/>
      <c r="XFC5210" s="15"/>
    </row>
    <row r="5211" spans="16371:16383" ht="15" customHeight="1">
      <c r="XEQ5211" s="13"/>
      <c r="XER5211" s="1"/>
      <c r="XES5211" s="7"/>
      <c r="XET5211" s="14"/>
      <c r="XEU5211" s="14"/>
      <c r="XEV5211" s="14"/>
      <c r="XFB5211" s="21"/>
      <c r="XFC5211" s="15"/>
    </row>
    <row r="5212" spans="16371:16383" ht="15" customHeight="1">
      <c r="XEQ5212" s="13"/>
      <c r="XER5212" s="1"/>
      <c r="XES5212" s="7"/>
      <c r="XET5212" s="14"/>
      <c r="XEU5212" s="14"/>
      <c r="XEV5212" s="14"/>
      <c r="XFB5212" s="21"/>
      <c r="XFC5212" s="15"/>
    </row>
    <row r="5213" spans="16371:16383" ht="15" customHeight="1">
      <c r="XEQ5213" s="13"/>
      <c r="XER5213" s="1"/>
      <c r="XES5213" s="7"/>
      <c r="XET5213" s="14"/>
      <c r="XEU5213" s="14"/>
      <c r="XEV5213" s="14"/>
      <c r="XFB5213" s="21"/>
      <c r="XFC5213" s="15"/>
    </row>
    <row r="5214" spans="16371:16383" ht="15" customHeight="1">
      <c r="XEQ5214" s="13"/>
      <c r="XER5214" s="1"/>
      <c r="XES5214" s="7"/>
      <c r="XET5214" s="14"/>
      <c r="XEU5214" s="14"/>
      <c r="XEV5214" s="14"/>
      <c r="XFB5214" s="21"/>
      <c r="XFC5214" s="15"/>
    </row>
    <row r="5215" spans="16371:16383" ht="15" customHeight="1">
      <c r="XEQ5215" s="13"/>
      <c r="XER5215" s="1"/>
      <c r="XES5215" s="7"/>
      <c r="XET5215" s="14"/>
      <c r="XEU5215" s="14"/>
      <c r="XEV5215" s="14"/>
      <c r="XFB5215" s="21"/>
      <c r="XFC5215" s="15"/>
    </row>
    <row r="5216" spans="16371:16383" ht="15" customHeight="1">
      <c r="XEQ5216" s="13"/>
      <c r="XER5216" s="1"/>
      <c r="XES5216" s="7"/>
      <c r="XET5216" s="14"/>
      <c r="XEU5216" s="14"/>
      <c r="XEV5216" s="14"/>
      <c r="XFB5216" s="21"/>
      <c r="XFC5216" s="15"/>
    </row>
    <row r="5217" spans="16371:16383" ht="15" customHeight="1">
      <c r="XEQ5217" s="13"/>
      <c r="XER5217" s="1"/>
      <c r="XES5217" s="7"/>
      <c r="XET5217" s="14"/>
      <c r="XEU5217" s="14"/>
      <c r="XEV5217" s="14"/>
      <c r="XFB5217" s="21"/>
      <c r="XFC5217" s="15"/>
    </row>
    <row r="5218" spans="16371:16383" ht="15" customHeight="1">
      <c r="XEQ5218" s="13"/>
      <c r="XER5218" s="1"/>
      <c r="XES5218" s="7"/>
      <c r="XET5218" s="14"/>
      <c r="XEU5218" s="14"/>
      <c r="XEV5218" s="14"/>
      <c r="XFB5218" s="21"/>
      <c r="XFC5218" s="15"/>
    </row>
    <row r="5219" spans="16371:16383" ht="15" customHeight="1">
      <c r="XEQ5219" s="13"/>
      <c r="XER5219" s="1"/>
      <c r="XES5219" s="7"/>
      <c r="XET5219" s="14"/>
      <c r="XEU5219" s="14"/>
      <c r="XEV5219" s="14"/>
      <c r="XFB5219" s="21"/>
      <c r="XFC5219" s="15"/>
    </row>
    <row r="5220" spans="16371:16383" ht="15" customHeight="1">
      <c r="XEQ5220" s="13"/>
      <c r="XER5220" s="1"/>
      <c r="XES5220" s="7"/>
      <c r="XET5220" s="14"/>
      <c r="XEU5220" s="14"/>
      <c r="XEV5220" s="14"/>
      <c r="XFB5220" s="21"/>
      <c r="XFC5220" s="15"/>
    </row>
    <row r="5221" spans="16371:16383" ht="15" customHeight="1">
      <c r="XEQ5221" s="13"/>
      <c r="XER5221" s="1"/>
      <c r="XES5221" s="7"/>
      <c r="XET5221" s="14"/>
      <c r="XEU5221" s="14"/>
      <c r="XEV5221" s="14"/>
      <c r="XFB5221" s="21"/>
      <c r="XFC5221" s="15"/>
    </row>
    <row r="5222" spans="16371:16383" ht="15" customHeight="1">
      <c r="XEQ5222" s="13"/>
      <c r="XER5222" s="1"/>
      <c r="XES5222" s="7"/>
      <c r="XET5222" s="14"/>
      <c r="XEU5222" s="14"/>
      <c r="XEV5222" s="14"/>
      <c r="XFB5222" s="21"/>
      <c r="XFC5222" s="15"/>
    </row>
    <row r="5223" spans="16371:16383" ht="15" customHeight="1">
      <c r="XEQ5223" s="13"/>
      <c r="XER5223" s="1"/>
      <c r="XES5223" s="7"/>
      <c r="XET5223" s="14"/>
      <c r="XEU5223" s="14"/>
      <c r="XEV5223" s="14"/>
      <c r="XFB5223" s="21"/>
      <c r="XFC5223" s="15"/>
    </row>
    <row r="5224" spans="16371:16383" ht="15" customHeight="1">
      <c r="XEQ5224" s="13"/>
      <c r="XER5224" s="1"/>
      <c r="XES5224" s="7"/>
      <c r="XET5224" s="14"/>
      <c r="XEU5224" s="14"/>
      <c r="XEV5224" s="14"/>
      <c r="XFB5224" s="21"/>
      <c r="XFC5224" s="15"/>
    </row>
    <row r="5225" spans="16371:16383" ht="15" customHeight="1">
      <c r="XEQ5225" s="13"/>
      <c r="XER5225" s="1"/>
      <c r="XES5225" s="7"/>
      <c r="XET5225" s="14"/>
      <c r="XEU5225" s="14"/>
      <c r="XEV5225" s="14"/>
      <c r="XFB5225" s="21"/>
      <c r="XFC5225" s="15"/>
    </row>
    <row r="5226" spans="16371:16383" ht="15" customHeight="1">
      <c r="XEQ5226" s="13"/>
      <c r="XER5226" s="1"/>
      <c r="XES5226" s="7"/>
      <c r="XET5226" s="14"/>
      <c r="XEU5226" s="14"/>
      <c r="XEV5226" s="14"/>
      <c r="XFB5226" s="21"/>
      <c r="XFC5226" s="15"/>
    </row>
    <row r="5227" spans="16371:16383" ht="15" customHeight="1">
      <c r="XEQ5227" s="13"/>
      <c r="XER5227" s="1"/>
      <c r="XES5227" s="7"/>
      <c r="XET5227" s="14"/>
      <c r="XEU5227" s="14"/>
      <c r="XEV5227" s="14"/>
      <c r="XFB5227" s="21"/>
      <c r="XFC5227" s="15"/>
    </row>
    <row r="5228" spans="16371:16383" ht="15" customHeight="1">
      <c r="XEQ5228" s="13"/>
      <c r="XER5228" s="1"/>
      <c r="XES5228" s="7"/>
      <c r="XET5228" s="14"/>
      <c r="XEU5228" s="14"/>
      <c r="XEV5228" s="14"/>
      <c r="XFB5228" s="21"/>
      <c r="XFC5228" s="15"/>
    </row>
    <row r="5229" spans="16371:16383" ht="15" customHeight="1">
      <c r="XEQ5229" s="13"/>
      <c r="XER5229" s="1"/>
      <c r="XES5229" s="7"/>
      <c r="XET5229" s="14"/>
      <c r="XEU5229" s="14"/>
      <c r="XEV5229" s="14"/>
      <c r="XFB5229" s="21"/>
      <c r="XFC5229" s="15"/>
    </row>
    <row r="5230" spans="16371:16383" ht="15" customHeight="1">
      <c r="XEQ5230" s="13"/>
      <c r="XER5230" s="1"/>
      <c r="XES5230" s="7"/>
      <c r="XET5230" s="14"/>
      <c r="XEU5230" s="14"/>
      <c r="XEV5230" s="14"/>
      <c r="XFB5230" s="21"/>
      <c r="XFC5230" s="15"/>
    </row>
    <row r="5231" spans="16371:16383" ht="15" customHeight="1">
      <c r="XEQ5231" s="13"/>
      <c r="XER5231" s="1"/>
      <c r="XES5231" s="7"/>
      <c r="XET5231" s="14"/>
      <c r="XEU5231" s="14"/>
      <c r="XEV5231" s="14"/>
      <c r="XFB5231" s="21"/>
      <c r="XFC5231" s="15"/>
    </row>
    <row r="5232" spans="16371:16383" ht="15" customHeight="1">
      <c r="XEQ5232" s="13"/>
      <c r="XER5232" s="1"/>
      <c r="XES5232" s="7"/>
      <c r="XET5232" s="14"/>
      <c r="XEU5232" s="14"/>
      <c r="XEV5232" s="14"/>
      <c r="XFB5232" s="21"/>
      <c r="XFC5232" s="15"/>
    </row>
    <row r="5233" spans="16371:16383" ht="15" customHeight="1">
      <c r="XEQ5233" s="13"/>
      <c r="XER5233" s="1"/>
      <c r="XES5233" s="7"/>
      <c r="XET5233" s="14"/>
      <c r="XEU5233" s="14"/>
      <c r="XEV5233" s="14"/>
      <c r="XFB5233" s="21"/>
      <c r="XFC5233" s="15"/>
    </row>
    <row r="5234" spans="16371:16383" ht="15" customHeight="1">
      <c r="XEQ5234" s="13"/>
      <c r="XER5234" s="1"/>
      <c r="XES5234" s="7"/>
      <c r="XET5234" s="14"/>
      <c r="XEU5234" s="14"/>
      <c r="XEV5234" s="14"/>
      <c r="XFB5234" s="21"/>
      <c r="XFC5234" s="15"/>
    </row>
    <row r="5235" spans="16371:16383" ht="15" customHeight="1">
      <c r="XEQ5235" s="13"/>
      <c r="XER5235" s="1"/>
      <c r="XES5235" s="7"/>
      <c r="XET5235" s="14"/>
      <c r="XEU5235" s="14"/>
      <c r="XEV5235" s="14"/>
      <c r="XFB5235" s="21"/>
      <c r="XFC5235" s="15"/>
    </row>
    <row r="5236" spans="16371:16383" ht="15" customHeight="1">
      <c r="XEQ5236" s="13"/>
      <c r="XER5236" s="1"/>
      <c r="XES5236" s="7"/>
      <c r="XET5236" s="14"/>
      <c r="XEU5236" s="14"/>
      <c r="XEV5236" s="14"/>
      <c r="XFB5236" s="21"/>
      <c r="XFC5236" s="15"/>
    </row>
    <row r="5237" spans="16371:16383" ht="15" customHeight="1">
      <c r="XEQ5237" s="13"/>
      <c r="XER5237" s="1"/>
      <c r="XES5237" s="7"/>
      <c r="XET5237" s="14"/>
      <c r="XEU5237" s="14"/>
      <c r="XEV5237" s="14"/>
      <c r="XFB5237" s="21"/>
      <c r="XFC5237" s="15"/>
    </row>
    <row r="5238" spans="16371:16383" ht="15" customHeight="1">
      <c r="XEQ5238" s="13"/>
      <c r="XER5238" s="1"/>
      <c r="XES5238" s="7"/>
      <c r="XET5238" s="14"/>
      <c r="XEU5238" s="14"/>
      <c r="XEV5238" s="14"/>
      <c r="XFB5238" s="21"/>
      <c r="XFC5238" s="15"/>
    </row>
    <row r="5239" spans="16371:16383" ht="15" customHeight="1">
      <c r="XEQ5239" s="13"/>
      <c r="XER5239" s="1"/>
      <c r="XES5239" s="7"/>
      <c r="XET5239" s="14"/>
      <c r="XEU5239" s="14"/>
      <c r="XEV5239" s="14"/>
      <c r="XFB5239" s="21"/>
      <c r="XFC5239" s="15"/>
    </row>
    <row r="5240" spans="16371:16383" ht="15" customHeight="1">
      <c r="XEQ5240" s="13"/>
      <c r="XER5240" s="1"/>
      <c r="XES5240" s="7"/>
      <c r="XET5240" s="14"/>
      <c r="XEU5240" s="14"/>
      <c r="XEV5240" s="14"/>
      <c r="XFB5240" s="21"/>
      <c r="XFC5240" s="15"/>
    </row>
    <row r="5241" spans="16371:16383" ht="15" customHeight="1">
      <c r="XEQ5241" s="13"/>
      <c r="XER5241" s="1"/>
      <c r="XES5241" s="7"/>
      <c r="XET5241" s="14"/>
      <c r="XEU5241" s="14"/>
      <c r="XEV5241" s="14"/>
      <c r="XFB5241" s="21"/>
      <c r="XFC5241" s="15"/>
    </row>
    <row r="5242" spans="16371:16383" ht="15" customHeight="1">
      <c r="XEQ5242" s="13"/>
      <c r="XER5242" s="1"/>
      <c r="XES5242" s="7"/>
      <c r="XET5242" s="14"/>
      <c r="XEU5242" s="14"/>
      <c r="XEV5242" s="14"/>
      <c r="XFB5242" s="21"/>
      <c r="XFC5242" s="15"/>
    </row>
    <row r="5243" spans="16371:16383" ht="15" customHeight="1">
      <c r="XEQ5243" s="13"/>
      <c r="XER5243" s="1"/>
      <c r="XES5243" s="7"/>
      <c r="XET5243" s="14"/>
      <c r="XEU5243" s="14"/>
      <c r="XEV5243" s="14"/>
      <c r="XFB5243" s="21"/>
      <c r="XFC5243" s="15"/>
    </row>
    <row r="5244" spans="16371:16383" ht="15" customHeight="1">
      <c r="XEQ5244" s="13"/>
      <c r="XER5244" s="1"/>
      <c r="XES5244" s="7"/>
      <c r="XET5244" s="14"/>
      <c r="XEU5244" s="14"/>
      <c r="XEV5244" s="14"/>
      <c r="XFB5244" s="21"/>
      <c r="XFC5244" s="15"/>
    </row>
    <row r="5245" spans="16371:16383" ht="15" customHeight="1">
      <c r="XEQ5245" s="13"/>
      <c r="XER5245" s="1"/>
      <c r="XES5245" s="7"/>
      <c r="XET5245" s="14"/>
      <c r="XEU5245" s="14"/>
      <c r="XEV5245" s="14"/>
      <c r="XFB5245" s="21"/>
      <c r="XFC5245" s="15"/>
    </row>
    <row r="5246" spans="16371:16383" ht="15" customHeight="1">
      <c r="XEQ5246" s="13"/>
      <c r="XER5246" s="1"/>
      <c r="XES5246" s="7"/>
      <c r="XET5246" s="14"/>
      <c r="XEU5246" s="14"/>
      <c r="XEV5246" s="14"/>
      <c r="XFB5246" s="21"/>
      <c r="XFC5246" s="15"/>
    </row>
    <row r="5247" spans="16371:16383" ht="15" customHeight="1">
      <c r="XEQ5247" s="13"/>
      <c r="XER5247" s="1"/>
      <c r="XES5247" s="7"/>
      <c r="XET5247" s="14"/>
      <c r="XEU5247" s="14"/>
      <c r="XEV5247" s="14"/>
      <c r="XFB5247" s="21"/>
      <c r="XFC5247" s="15"/>
    </row>
    <row r="5248" spans="16371:16383" ht="15" customHeight="1">
      <c r="XEQ5248" s="13"/>
      <c r="XER5248" s="1"/>
      <c r="XES5248" s="7"/>
      <c r="XET5248" s="14"/>
      <c r="XEU5248" s="14"/>
      <c r="XEV5248" s="14"/>
      <c r="XFB5248" s="21"/>
      <c r="XFC5248" s="15"/>
    </row>
    <row r="5249" spans="16371:16383" ht="15" customHeight="1">
      <c r="XEQ5249" s="13"/>
      <c r="XER5249" s="1"/>
      <c r="XES5249" s="7"/>
      <c r="XET5249" s="14"/>
      <c r="XEU5249" s="14"/>
      <c r="XEV5249" s="14"/>
      <c r="XFB5249" s="21"/>
      <c r="XFC5249" s="15"/>
    </row>
    <row r="5250" spans="16371:16383" ht="15" customHeight="1">
      <c r="XEQ5250" s="13"/>
      <c r="XER5250" s="1"/>
      <c r="XES5250" s="7"/>
      <c r="XET5250" s="14"/>
      <c r="XEU5250" s="14"/>
      <c r="XEV5250" s="14"/>
      <c r="XFB5250" s="21"/>
      <c r="XFC5250" s="15"/>
    </row>
    <row r="5251" spans="16371:16383" ht="15" customHeight="1">
      <c r="XEQ5251" s="13"/>
      <c r="XER5251" s="1"/>
      <c r="XES5251" s="7"/>
      <c r="XET5251" s="14"/>
      <c r="XEU5251" s="14"/>
      <c r="XEV5251" s="14"/>
      <c r="XFB5251" s="21"/>
      <c r="XFC5251" s="15"/>
    </row>
    <row r="5252" spans="16371:16383" ht="15" customHeight="1">
      <c r="XEQ5252" s="13"/>
      <c r="XER5252" s="1"/>
      <c r="XES5252" s="7"/>
      <c r="XET5252" s="14"/>
      <c r="XEU5252" s="14"/>
      <c r="XEV5252" s="14"/>
      <c r="XFB5252" s="21"/>
      <c r="XFC5252" s="15"/>
    </row>
    <row r="5253" spans="16371:16383" ht="15" customHeight="1">
      <c r="XEQ5253" s="13"/>
      <c r="XER5253" s="1"/>
      <c r="XES5253" s="7"/>
      <c r="XET5253" s="14"/>
      <c r="XEU5253" s="14"/>
      <c r="XEV5253" s="14"/>
      <c r="XFB5253" s="21"/>
      <c r="XFC5253" s="15"/>
    </row>
    <row r="5254" spans="16371:16383" ht="15" customHeight="1">
      <c r="XEQ5254" s="13"/>
      <c r="XER5254" s="1"/>
      <c r="XES5254" s="7"/>
      <c r="XET5254" s="14"/>
      <c r="XEU5254" s="14"/>
      <c r="XEV5254" s="14"/>
      <c r="XFB5254" s="21"/>
      <c r="XFC5254" s="15"/>
    </row>
    <row r="5255" spans="16371:16383" ht="15" customHeight="1">
      <c r="XEQ5255" s="13"/>
      <c r="XER5255" s="1"/>
      <c r="XES5255" s="7"/>
      <c r="XET5255" s="14"/>
      <c r="XEU5255" s="14"/>
      <c r="XEV5255" s="14"/>
      <c r="XFB5255" s="21"/>
      <c r="XFC5255" s="15"/>
    </row>
    <row r="5256" spans="16371:16383" ht="15" customHeight="1">
      <c r="XEQ5256" s="13"/>
      <c r="XER5256" s="1"/>
      <c r="XES5256" s="7"/>
      <c r="XET5256" s="14"/>
      <c r="XEU5256" s="14"/>
      <c r="XEV5256" s="14"/>
      <c r="XFB5256" s="21"/>
      <c r="XFC5256" s="15"/>
    </row>
    <row r="5257" spans="16371:16383" ht="15" customHeight="1">
      <c r="XEQ5257" s="13"/>
      <c r="XER5257" s="1"/>
      <c r="XES5257" s="7"/>
      <c r="XET5257" s="14"/>
      <c r="XEU5257" s="14"/>
      <c r="XEV5257" s="14"/>
      <c r="XFB5257" s="21"/>
      <c r="XFC5257" s="15"/>
    </row>
    <row r="5258" spans="16371:16383" ht="15" customHeight="1">
      <c r="XEQ5258" s="13"/>
      <c r="XER5258" s="1"/>
      <c r="XES5258" s="7"/>
      <c r="XET5258" s="14"/>
      <c r="XEU5258" s="14"/>
      <c r="XEV5258" s="14"/>
      <c r="XFB5258" s="21"/>
      <c r="XFC5258" s="15"/>
    </row>
    <row r="5259" spans="16371:16383" ht="15" customHeight="1">
      <c r="XEQ5259" s="13"/>
      <c r="XER5259" s="1"/>
      <c r="XES5259" s="7"/>
      <c r="XET5259" s="14"/>
      <c r="XEU5259" s="14"/>
      <c r="XEV5259" s="14"/>
      <c r="XFB5259" s="21"/>
      <c r="XFC5259" s="15"/>
    </row>
    <row r="5260" spans="16371:16383" ht="15" customHeight="1">
      <c r="XEQ5260" s="13"/>
      <c r="XER5260" s="1"/>
      <c r="XES5260" s="7"/>
      <c r="XET5260" s="14"/>
      <c r="XEU5260" s="14"/>
      <c r="XEV5260" s="14"/>
      <c r="XFB5260" s="21"/>
      <c r="XFC5260" s="15"/>
    </row>
    <row r="5261" spans="16371:16383" ht="15" customHeight="1">
      <c r="XEQ5261" s="13"/>
      <c r="XER5261" s="1"/>
      <c r="XES5261" s="7"/>
      <c r="XET5261" s="14"/>
      <c r="XEU5261" s="14"/>
      <c r="XEV5261" s="14"/>
      <c r="XFB5261" s="21"/>
      <c r="XFC5261" s="15"/>
    </row>
    <row r="5262" spans="16371:16383" ht="15" customHeight="1">
      <c r="XEQ5262" s="13"/>
      <c r="XER5262" s="1"/>
      <c r="XES5262" s="7"/>
      <c r="XET5262" s="14"/>
      <c r="XEU5262" s="14"/>
      <c r="XEV5262" s="14"/>
      <c r="XFB5262" s="21"/>
      <c r="XFC5262" s="15"/>
    </row>
    <row r="5263" spans="16371:16383" ht="15" customHeight="1">
      <c r="XEQ5263" s="13"/>
      <c r="XER5263" s="1"/>
      <c r="XES5263" s="7"/>
      <c r="XET5263" s="14"/>
      <c r="XEU5263" s="14"/>
      <c r="XEV5263" s="14"/>
      <c r="XFB5263" s="21"/>
      <c r="XFC5263" s="15"/>
    </row>
    <row r="5264" spans="16371:16383" ht="15" customHeight="1">
      <c r="XEQ5264" s="13"/>
      <c r="XER5264" s="1"/>
      <c r="XES5264" s="7"/>
      <c r="XET5264" s="14"/>
      <c r="XEU5264" s="14"/>
      <c r="XEV5264" s="14"/>
      <c r="XFB5264" s="21"/>
      <c r="XFC5264" s="15"/>
    </row>
    <row r="5265" spans="16371:16383" ht="15" customHeight="1">
      <c r="XEQ5265" s="13"/>
      <c r="XER5265" s="1"/>
      <c r="XES5265" s="7"/>
      <c r="XET5265" s="14"/>
      <c r="XEU5265" s="14"/>
      <c r="XEV5265" s="14"/>
      <c r="XFB5265" s="21"/>
      <c r="XFC5265" s="15"/>
    </row>
    <row r="5266" spans="16371:16383" ht="15" customHeight="1">
      <c r="XEQ5266" s="13"/>
      <c r="XER5266" s="1"/>
      <c r="XES5266" s="7"/>
      <c r="XET5266" s="14"/>
      <c r="XEU5266" s="14"/>
      <c r="XEV5266" s="14"/>
      <c r="XFB5266" s="21"/>
      <c r="XFC5266" s="15"/>
    </row>
    <row r="5267" spans="16371:16383" ht="15" customHeight="1">
      <c r="XEQ5267" s="13"/>
      <c r="XER5267" s="1"/>
      <c r="XES5267" s="7"/>
      <c r="XET5267" s="14"/>
      <c r="XEU5267" s="14"/>
      <c r="XEV5267" s="14"/>
      <c r="XFB5267" s="21"/>
      <c r="XFC5267" s="15"/>
    </row>
    <row r="5268" spans="16371:16383" ht="15" customHeight="1">
      <c r="XEQ5268" s="13"/>
      <c r="XER5268" s="1"/>
      <c r="XES5268" s="7"/>
      <c r="XET5268" s="14"/>
      <c r="XEU5268" s="14"/>
      <c r="XEV5268" s="14"/>
      <c r="XFB5268" s="21"/>
      <c r="XFC5268" s="15"/>
    </row>
    <row r="5269" spans="16371:16383" ht="15" customHeight="1">
      <c r="XEQ5269" s="13"/>
      <c r="XER5269" s="1"/>
      <c r="XES5269" s="7"/>
      <c r="XET5269" s="14"/>
      <c r="XEU5269" s="14"/>
      <c r="XEV5269" s="14"/>
      <c r="XFB5269" s="21"/>
      <c r="XFC5269" s="15"/>
    </row>
    <row r="5270" spans="16371:16383" ht="15" customHeight="1">
      <c r="XEQ5270" s="13"/>
      <c r="XER5270" s="1"/>
      <c r="XES5270" s="7"/>
      <c r="XET5270" s="14"/>
      <c r="XEU5270" s="14"/>
      <c r="XEV5270" s="14"/>
      <c r="XFB5270" s="21"/>
      <c r="XFC5270" s="15"/>
    </row>
    <row r="5271" spans="16371:16383" ht="15" customHeight="1">
      <c r="XEQ5271" s="13"/>
      <c r="XER5271" s="1"/>
      <c r="XES5271" s="7"/>
      <c r="XET5271" s="14"/>
      <c r="XEU5271" s="14"/>
      <c r="XEV5271" s="14"/>
      <c r="XFB5271" s="21"/>
      <c r="XFC5271" s="15"/>
    </row>
    <row r="5272" spans="16371:16383" ht="15" customHeight="1">
      <c r="XEQ5272" s="13"/>
      <c r="XER5272" s="1"/>
      <c r="XES5272" s="7"/>
      <c r="XET5272" s="14"/>
      <c r="XEU5272" s="14"/>
      <c r="XEV5272" s="14"/>
      <c r="XFB5272" s="21"/>
      <c r="XFC5272" s="15"/>
    </row>
    <row r="5273" spans="16371:16383" ht="15" customHeight="1">
      <c r="XEQ5273" s="13"/>
      <c r="XER5273" s="1"/>
      <c r="XES5273" s="7"/>
      <c r="XET5273" s="14"/>
      <c r="XEU5273" s="14"/>
      <c r="XEV5273" s="14"/>
      <c r="XFB5273" s="21"/>
      <c r="XFC5273" s="15"/>
    </row>
    <row r="5274" spans="16371:16383" ht="15" customHeight="1">
      <c r="XEQ5274" s="13"/>
      <c r="XER5274" s="1"/>
      <c r="XES5274" s="7"/>
      <c r="XET5274" s="14"/>
      <c r="XEU5274" s="14"/>
      <c r="XEV5274" s="14"/>
      <c r="XFB5274" s="21"/>
      <c r="XFC5274" s="15"/>
    </row>
    <row r="5275" spans="16371:16383" ht="15" customHeight="1">
      <c r="XEQ5275" s="13"/>
      <c r="XER5275" s="1"/>
      <c r="XES5275" s="7"/>
      <c r="XET5275" s="14"/>
      <c r="XEU5275" s="14"/>
      <c r="XEV5275" s="14"/>
      <c r="XFB5275" s="21"/>
      <c r="XFC5275" s="15"/>
    </row>
    <row r="5276" spans="16371:16383" ht="15" customHeight="1">
      <c r="XEQ5276" s="13"/>
      <c r="XER5276" s="1"/>
      <c r="XES5276" s="7"/>
      <c r="XET5276" s="14"/>
      <c r="XEU5276" s="14"/>
      <c r="XEV5276" s="14"/>
      <c r="XFB5276" s="21"/>
      <c r="XFC5276" s="15"/>
    </row>
    <row r="5277" spans="16371:16383" ht="15" customHeight="1">
      <c r="XEQ5277" s="13"/>
      <c r="XER5277" s="1"/>
      <c r="XES5277" s="7"/>
      <c r="XET5277" s="14"/>
      <c r="XEU5277" s="14"/>
      <c r="XEV5277" s="14"/>
      <c r="XFB5277" s="21"/>
      <c r="XFC5277" s="15"/>
    </row>
    <row r="5278" spans="16371:16383" ht="15" customHeight="1">
      <c r="XEQ5278" s="13"/>
      <c r="XER5278" s="1"/>
      <c r="XES5278" s="7"/>
      <c r="XET5278" s="14"/>
      <c r="XEU5278" s="14"/>
      <c r="XEV5278" s="14"/>
      <c r="XFB5278" s="21"/>
      <c r="XFC5278" s="15"/>
    </row>
    <row r="5279" spans="16371:16383" ht="15" customHeight="1">
      <c r="XEQ5279" s="13"/>
      <c r="XER5279" s="1"/>
      <c r="XES5279" s="7"/>
      <c r="XET5279" s="14"/>
      <c r="XEU5279" s="14"/>
      <c r="XEV5279" s="14"/>
      <c r="XFB5279" s="21"/>
      <c r="XFC5279" s="15"/>
    </row>
    <row r="5280" spans="16371:16383" ht="15" customHeight="1">
      <c r="XEQ5280" s="13"/>
      <c r="XER5280" s="1"/>
      <c r="XES5280" s="7"/>
      <c r="XET5280" s="14"/>
      <c r="XEU5280" s="14"/>
      <c r="XEV5280" s="14"/>
      <c r="XFB5280" s="21"/>
      <c r="XFC5280" s="15"/>
    </row>
    <row r="5281" spans="16371:16383" ht="15" customHeight="1">
      <c r="XEQ5281" s="13"/>
      <c r="XER5281" s="1"/>
      <c r="XES5281" s="7"/>
      <c r="XET5281" s="14"/>
      <c r="XEU5281" s="14"/>
      <c r="XEV5281" s="14"/>
      <c r="XFB5281" s="21"/>
      <c r="XFC5281" s="15"/>
    </row>
    <row r="5282" spans="16371:16383" ht="15" customHeight="1">
      <c r="XEQ5282" s="13"/>
      <c r="XER5282" s="1"/>
      <c r="XES5282" s="7"/>
      <c r="XET5282" s="14"/>
      <c r="XEU5282" s="14"/>
      <c r="XEV5282" s="14"/>
      <c r="XFB5282" s="21"/>
      <c r="XFC5282" s="15"/>
    </row>
    <row r="5283" spans="16371:16383" ht="15" customHeight="1">
      <c r="XEQ5283" s="13"/>
      <c r="XER5283" s="1"/>
      <c r="XES5283" s="7"/>
      <c r="XET5283" s="14"/>
      <c r="XEU5283" s="14"/>
      <c r="XEV5283" s="14"/>
      <c r="XFB5283" s="21"/>
      <c r="XFC5283" s="15"/>
    </row>
    <row r="5284" spans="16371:16383" ht="15" customHeight="1">
      <c r="XEQ5284" s="13"/>
      <c r="XER5284" s="1"/>
      <c r="XES5284" s="7"/>
      <c r="XET5284" s="14"/>
      <c r="XEU5284" s="14"/>
      <c r="XEV5284" s="14"/>
      <c r="XFB5284" s="21"/>
      <c r="XFC5284" s="15"/>
    </row>
    <row r="5285" spans="16371:16383" ht="15" customHeight="1">
      <c r="XEQ5285" s="13"/>
      <c r="XER5285" s="1"/>
      <c r="XES5285" s="7"/>
      <c r="XET5285" s="14"/>
      <c r="XEU5285" s="14"/>
      <c r="XEV5285" s="14"/>
      <c r="XFB5285" s="21"/>
      <c r="XFC5285" s="15"/>
    </row>
    <row r="5286" spans="16371:16383" ht="15" customHeight="1">
      <c r="XEQ5286" s="13"/>
      <c r="XER5286" s="1"/>
      <c r="XES5286" s="7"/>
      <c r="XET5286" s="14"/>
      <c r="XEU5286" s="14"/>
      <c r="XEV5286" s="14"/>
      <c r="XFB5286" s="21"/>
      <c r="XFC5286" s="15"/>
    </row>
    <row r="5287" spans="16371:16383" ht="15" customHeight="1">
      <c r="XEQ5287" s="13"/>
      <c r="XER5287" s="1"/>
      <c r="XES5287" s="7"/>
      <c r="XET5287" s="14"/>
      <c r="XEU5287" s="14"/>
      <c r="XEV5287" s="14"/>
      <c r="XFB5287" s="21"/>
      <c r="XFC5287" s="15"/>
    </row>
    <row r="5288" spans="16371:16383" ht="15" customHeight="1">
      <c r="XEQ5288" s="13"/>
      <c r="XER5288" s="1"/>
      <c r="XES5288" s="7"/>
      <c r="XET5288" s="14"/>
      <c r="XEU5288" s="14"/>
      <c r="XEV5288" s="14"/>
      <c r="XFB5288" s="21"/>
      <c r="XFC5288" s="15"/>
    </row>
    <row r="5289" spans="16371:16383" ht="15" customHeight="1">
      <c r="XEQ5289" s="13"/>
      <c r="XER5289" s="1"/>
      <c r="XES5289" s="7"/>
      <c r="XET5289" s="14"/>
      <c r="XEU5289" s="14"/>
      <c r="XEV5289" s="14"/>
      <c r="XFB5289" s="21"/>
      <c r="XFC5289" s="15"/>
    </row>
    <row r="5290" spans="16371:16383" ht="15" customHeight="1">
      <c r="XEQ5290" s="13"/>
      <c r="XER5290" s="1"/>
      <c r="XES5290" s="7"/>
      <c r="XET5290" s="14"/>
      <c r="XEU5290" s="14"/>
      <c r="XEV5290" s="14"/>
      <c r="XFB5290" s="21"/>
      <c r="XFC5290" s="15"/>
    </row>
    <row r="5291" spans="16371:16383" ht="15" customHeight="1">
      <c r="XEQ5291" s="13"/>
      <c r="XER5291" s="1"/>
      <c r="XES5291" s="7"/>
      <c r="XET5291" s="14"/>
      <c r="XEU5291" s="14"/>
      <c r="XEV5291" s="14"/>
      <c r="XFB5291" s="21"/>
      <c r="XFC5291" s="15"/>
    </row>
    <row r="5292" spans="16371:16383" ht="15" customHeight="1">
      <c r="XEQ5292" s="13"/>
      <c r="XER5292" s="1"/>
      <c r="XES5292" s="7"/>
      <c r="XET5292" s="14"/>
      <c r="XEU5292" s="14"/>
      <c r="XEV5292" s="14"/>
      <c r="XFB5292" s="21"/>
      <c r="XFC5292" s="15"/>
    </row>
    <row r="5293" spans="16371:16383" ht="15" customHeight="1">
      <c r="XEQ5293" s="13"/>
      <c r="XER5293" s="1"/>
      <c r="XES5293" s="7"/>
      <c r="XET5293" s="14"/>
      <c r="XEU5293" s="14"/>
      <c r="XEV5293" s="14"/>
      <c r="XFB5293" s="21"/>
      <c r="XFC5293" s="15"/>
    </row>
    <row r="5294" spans="16371:16383" ht="15" customHeight="1">
      <c r="XEQ5294" s="13"/>
      <c r="XER5294" s="1"/>
      <c r="XES5294" s="7"/>
      <c r="XET5294" s="14"/>
      <c r="XEU5294" s="14"/>
      <c r="XEV5294" s="14"/>
      <c r="XFB5294" s="21"/>
      <c r="XFC5294" s="15"/>
    </row>
    <row r="5295" spans="16371:16383" ht="15" customHeight="1">
      <c r="XEQ5295" s="13"/>
      <c r="XER5295" s="1"/>
      <c r="XES5295" s="7"/>
      <c r="XET5295" s="14"/>
      <c r="XEU5295" s="14"/>
      <c r="XEV5295" s="14"/>
      <c r="XFB5295" s="21"/>
      <c r="XFC5295" s="15"/>
    </row>
    <row r="5296" spans="16371:16383" ht="15" customHeight="1">
      <c r="XEQ5296" s="13"/>
      <c r="XER5296" s="1"/>
      <c r="XES5296" s="7"/>
      <c r="XET5296" s="14"/>
      <c r="XEU5296" s="14"/>
      <c r="XEV5296" s="14"/>
      <c r="XFB5296" s="21"/>
      <c r="XFC5296" s="15"/>
    </row>
    <row r="5297" spans="16371:16383" ht="15" customHeight="1">
      <c r="XEQ5297" s="13"/>
      <c r="XER5297" s="1"/>
      <c r="XES5297" s="7"/>
      <c r="XET5297" s="14"/>
      <c r="XEU5297" s="14"/>
      <c r="XEV5297" s="14"/>
      <c r="XFB5297" s="21"/>
      <c r="XFC5297" s="15"/>
    </row>
    <row r="5298" spans="16371:16383" ht="15" customHeight="1">
      <c r="XEQ5298" s="13"/>
      <c r="XER5298" s="1"/>
      <c r="XES5298" s="7"/>
      <c r="XET5298" s="14"/>
      <c r="XEU5298" s="14"/>
      <c r="XEV5298" s="14"/>
      <c r="XFB5298" s="21"/>
      <c r="XFC5298" s="15"/>
    </row>
    <row r="5299" spans="16371:16383" ht="15" customHeight="1">
      <c r="XEQ5299" s="13"/>
      <c r="XER5299" s="1"/>
      <c r="XES5299" s="7"/>
      <c r="XET5299" s="14"/>
      <c r="XEU5299" s="14"/>
      <c r="XEV5299" s="14"/>
      <c r="XFB5299" s="21"/>
      <c r="XFC5299" s="15"/>
    </row>
    <row r="5300" spans="16371:16383" ht="15" customHeight="1">
      <c r="XEQ5300" s="13"/>
      <c r="XER5300" s="1"/>
      <c r="XES5300" s="7"/>
      <c r="XET5300" s="14"/>
      <c r="XEU5300" s="14"/>
      <c r="XEV5300" s="14"/>
      <c r="XFB5300" s="21"/>
      <c r="XFC5300" s="15"/>
    </row>
    <row r="5301" spans="16371:16383" ht="15" customHeight="1">
      <c r="XEQ5301" s="13"/>
      <c r="XER5301" s="1"/>
      <c r="XES5301" s="7"/>
      <c r="XET5301" s="14"/>
      <c r="XEU5301" s="14"/>
      <c r="XEV5301" s="14"/>
      <c r="XFB5301" s="21"/>
      <c r="XFC5301" s="15"/>
    </row>
    <row r="5302" spans="16371:16383" ht="15" customHeight="1">
      <c r="XEQ5302" s="13"/>
      <c r="XER5302" s="1"/>
      <c r="XES5302" s="7"/>
      <c r="XET5302" s="14"/>
      <c r="XEU5302" s="14"/>
      <c r="XEV5302" s="14"/>
      <c r="XFB5302" s="21"/>
      <c r="XFC5302" s="15"/>
    </row>
    <row r="5303" spans="16371:16383" ht="15" customHeight="1">
      <c r="XEQ5303" s="13"/>
      <c r="XER5303" s="1"/>
      <c r="XES5303" s="7"/>
      <c r="XET5303" s="14"/>
      <c r="XEU5303" s="14"/>
      <c r="XEV5303" s="14"/>
      <c r="XFB5303" s="21"/>
      <c r="XFC5303" s="15"/>
    </row>
    <row r="5304" spans="16371:16383" ht="15" customHeight="1">
      <c r="XEQ5304" s="13"/>
      <c r="XER5304" s="1"/>
      <c r="XES5304" s="7"/>
      <c r="XET5304" s="14"/>
      <c r="XEU5304" s="14"/>
      <c r="XEV5304" s="14"/>
      <c r="XFB5304" s="21"/>
      <c r="XFC5304" s="15"/>
    </row>
    <row r="5305" spans="16371:16383" ht="15" customHeight="1">
      <c r="XEQ5305" s="13"/>
      <c r="XER5305" s="1"/>
      <c r="XES5305" s="7"/>
      <c r="XET5305" s="14"/>
      <c r="XEU5305" s="14"/>
      <c r="XEV5305" s="14"/>
      <c r="XFB5305" s="21"/>
      <c r="XFC5305" s="15"/>
    </row>
    <row r="5306" spans="16371:16383" ht="15" customHeight="1">
      <c r="XEQ5306" s="13"/>
      <c r="XER5306" s="1"/>
      <c r="XES5306" s="7"/>
      <c r="XET5306" s="14"/>
      <c r="XEU5306" s="14"/>
      <c r="XEV5306" s="14"/>
      <c r="XFB5306" s="21"/>
      <c r="XFC5306" s="15"/>
    </row>
    <row r="5307" spans="16371:16383" ht="15" customHeight="1">
      <c r="XEQ5307" s="13"/>
      <c r="XER5307" s="1"/>
      <c r="XES5307" s="7"/>
      <c r="XET5307" s="14"/>
      <c r="XEU5307" s="14"/>
      <c r="XEV5307" s="14"/>
      <c r="XFB5307" s="21"/>
      <c r="XFC5307" s="15"/>
    </row>
    <row r="5308" spans="16371:16383" ht="15" customHeight="1">
      <c r="XEQ5308" s="13"/>
      <c r="XER5308" s="1"/>
      <c r="XES5308" s="7"/>
      <c r="XET5308" s="14"/>
      <c r="XEU5308" s="14"/>
      <c r="XEV5308" s="14"/>
      <c r="XFB5308" s="21"/>
      <c r="XFC5308" s="15"/>
    </row>
    <row r="5309" spans="16371:16383" ht="15" customHeight="1">
      <c r="XEQ5309" s="13"/>
      <c r="XER5309" s="1"/>
      <c r="XES5309" s="7"/>
      <c r="XET5309" s="14"/>
      <c r="XEU5309" s="14"/>
      <c r="XEV5309" s="14"/>
      <c r="XFB5309" s="21"/>
      <c r="XFC5309" s="15"/>
    </row>
    <row r="5310" spans="16371:16383" ht="15" customHeight="1">
      <c r="XEQ5310" s="13"/>
      <c r="XER5310" s="1"/>
      <c r="XES5310" s="7"/>
      <c r="XET5310" s="14"/>
      <c r="XEU5310" s="14"/>
      <c r="XEV5310" s="14"/>
      <c r="XFB5310" s="21"/>
      <c r="XFC5310" s="15"/>
    </row>
    <row r="5311" spans="16371:16383" ht="15" customHeight="1">
      <c r="XEQ5311" s="13"/>
      <c r="XER5311" s="1"/>
      <c r="XES5311" s="7"/>
      <c r="XET5311" s="14"/>
      <c r="XEU5311" s="14"/>
      <c r="XEV5311" s="14"/>
      <c r="XFB5311" s="21"/>
      <c r="XFC5311" s="15"/>
    </row>
    <row r="5312" spans="16371:16383" ht="15" customHeight="1">
      <c r="XEQ5312" s="13"/>
      <c r="XER5312" s="1"/>
      <c r="XES5312" s="7"/>
      <c r="XET5312" s="14"/>
      <c r="XEU5312" s="14"/>
      <c r="XEV5312" s="14"/>
      <c r="XFB5312" s="21"/>
      <c r="XFC5312" s="15"/>
    </row>
    <row r="5313" spans="16371:16383" ht="15" customHeight="1">
      <c r="XEQ5313" s="13"/>
      <c r="XER5313" s="1"/>
      <c r="XES5313" s="7"/>
      <c r="XET5313" s="14"/>
      <c r="XEU5313" s="14"/>
      <c r="XEV5313" s="14"/>
      <c r="XFB5313" s="21"/>
      <c r="XFC5313" s="15"/>
    </row>
    <row r="5314" spans="16371:16383" ht="15" customHeight="1">
      <c r="XEQ5314" s="13"/>
      <c r="XER5314" s="1"/>
      <c r="XES5314" s="7"/>
      <c r="XET5314" s="14"/>
      <c r="XEU5314" s="14"/>
      <c r="XEV5314" s="14"/>
      <c r="XFB5314" s="21"/>
      <c r="XFC5314" s="15"/>
    </row>
    <row r="5315" spans="16371:16383" ht="15" customHeight="1">
      <c r="XEQ5315" s="13"/>
      <c r="XER5315" s="1"/>
      <c r="XES5315" s="7"/>
      <c r="XET5315" s="14"/>
      <c r="XEU5315" s="14"/>
      <c r="XEV5315" s="14"/>
      <c r="XFB5315" s="21"/>
      <c r="XFC5315" s="15"/>
    </row>
    <row r="5316" spans="16371:16383" ht="15" customHeight="1">
      <c r="XEQ5316" s="13"/>
      <c r="XER5316" s="1"/>
      <c r="XES5316" s="7"/>
      <c r="XET5316" s="14"/>
      <c r="XEU5316" s="14"/>
      <c r="XEV5316" s="14"/>
      <c r="XFB5316" s="21"/>
      <c r="XFC5316" s="15"/>
    </row>
    <row r="5317" spans="16371:16383" ht="15" customHeight="1">
      <c r="XEQ5317" s="13"/>
      <c r="XER5317" s="1"/>
      <c r="XES5317" s="7"/>
      <c r="XET5317" s="14"/>
      <c r="XEU5317" s="14"/>
      <c r="XEV5317" s="14"/>
      <c r="XFB5317" s="21"/>
      <c r="XFC5317" s="15"/>
    </row>
    <row r="5318" spans="16371:16383" ht="15" customHeight="1">
      <c r="XEQ5318" s="13"/>
      <c r="XER5318" s="1"/>
      <c r="XES5318" s="7"/>
      <c r="XET5318" s="14"/>
      <c r="XEU5318" s="14"/>
      <c r="XEV5318" s="14"/>
      <c r="XFB5318" s="21"/>
      <c r="XFC5318" s="15"/>
    </row>
    <row r="5319" spans="16371:16383" ht="15" customHeight="1">
      <c r="XEQ5319" s="13"/>
      <c r="XER5319" s="1"/>
      <c r="XES5319" s="7"/>
      <c r="XET5319" s="14"/>
      <c r="XEU5319" s="14"/>
      <c r="XEV5319" s="14"/>
      <c r="XFB5319" s="21"/>
      <c r="XFC5319" s="15"/>
    </row>
    <row r="5320" spans="16371:16383" ht="15" customHeight="1">
      <c r="XEQ5320" s="13"/>
      <c r="XER5320" s="1"/>
      <c r="XES5320" s="7"/>
      <c r="XET5320" s="14"/>
      <c r="XEU5320" s="14"/>
      <c r="XEV5320" s="14"/>
      <c r="XFB5320" s="21"/>
      <c r="XFC5320" s="15"/>
    </row>
    <row r="5321" spans="16371:16383" ht="15" customHeight="1">
      <c r="XEQ5321" s="13"/>
      <c r="XER5321" s="1"/>
      <c r="XES5321" s="7"/>
      <c r="XET5321" s="14"/>
      <c r="XEU5321" s="14"/>
      <c r="XEV5321" s="14"/>
      <c r="XFB5321" s="21"/>
      <c r="XFC5321" s="15"/>
    </row>
    <row r="5322" spans="16371:16383" ht="15" customHeight="1">
      <c r="XEQ5322" s="13"/>
      <c r="XER5322" s="1"/>
      <c r="XES5322" s="7"/>
      <c r="XET5322" s="14"/>
      <c r="XEU5322" s="14"/>
      <c r="XEV5322" s="14"/>
      <c r="XFB5322" s="21"/>
      <c r="XFC5322" s="15"/>
    </row>
    <row r="5323" spans="16371:16383" ht="15" customHeight="1">
      <c r="XEQ5323" s="13"/>
      <c r="XER5323" s="1"/>
      <c r="XES5323" s="7"/>
      <c r="XET5323" s="14"/>
      <c r="XEU5323" s="14"/>
      <c r="XEV5323" s="14"/>
      <c r="XFB5323" s="21"/>
      <c r="XFC5323" s="15"/>
    </row>
    <row r="5324" spans="16371:16383" ht="15" customHeight="1">
      <c r="XEQ5324" s="13"/>
      <c r="XER5324" s="1"/>
      <c r="XES5324" s="7"/>
      <c r="XET5324" s="14"/>
      <c r="XEU5324" s="14"/>
      <c r="XEV5324" s="14"/>
      <c r="XFB5324" s="21"/>
      <c r="XFC5324" s="15"/>
    </row>
    <row r="5325" spans="16371:16383" ht="15" customHeight="1">
      <c r="XEQ5325" s="13"/>
      <c r="XER5325" s="1"/>
      <c r="XES5325" s="7"/>
      <c r="XET5325" s="14"/>
      <c r="XEU5325" s="14"/>
      <c r="XEV5325" s="14"/>
      <c r="XFB5325" s="21"/>
      <c r="XFC5325" s="15"/>
    </row>
    <row r="5326" spans="16371:16383" ht="15" customHeight="1">
      <c r="XEQ5326" s="13"/>
      <c r="XER5326" s="1"/>
      <c r="XES5326" s="7"/>
      <c r="XET5326" s="14"/>
      <c r="XEU5326" s="14"/>
      <c r="XEV5326" s="14"/>
      <c r="XFB5326" s="21"/>
      <c r="XFC5326" s="15"/>
    </row>
    <row r="5327" spans="16371:16383" ht="15" customHeight="1">
      <c r="XEQ5327" s="13"/>
      <c r="XER5327" s="1"/>
      <c r="XES5327" s="7"/>
      <c r="XET5327" s="14"/>
      <c r="XEU5327" s="14"/>
      <c r="XEV5327" s="14"/>
      <c r="XFB5327" s="21"/>
      <c r="XFC5327" s="15"/>
    </row>
    <row r="5328" spans="16371:16383" ht="15" customHeight="1">
      <c r="XEQ5328" s="13"/>
      <c r="XER5328" s="1"/>
      <c r="XES5328" s="7"/>
      <c r="XET5328" s="14"/>
      <c r="XEU5328" s="14"/>
      <c r="XEV5328" s="14"/>
      <c r="XFB5328" s="21"/>
      <c r="XFC5328" s="15"/>
    </row>
    <row r="5329" spans="16371:16383" ht="15" customHeight="1">
      <c r="XEQ5329" s="13"/>
      <c r="XER5329" s="1"/>
      <c r="XES5329" s="7"/>
      <c r="XET5329" s="14"/>
      <c r="XEU5329" s="14"/>
      <c r="XEV5329" s="14"/>
      <c r="XFB5329" s="21"/>
      <c r="XFC5329" s="15"/>
    </row>
    <row r="5330" spans="16371:16383" ht="15" customHeight="1">
      <c r="XEQ5330" s="13"/>
      <c r="XER5330" s="1"/>
      <c r="XES5330" s="7"/>
      <c r="XET5330" s="14"/>
      <c r="XEU5330" s="14"/>
      <c r="XEV5330" s="14"/>
      <c r="XFB5330" s="21"/>
      <c r="XFC5330" s="15"/>
    </row>
    <row r="5331" spans="16371:16383" ht="15" customHeight="1">
      <c r="XEQ5331" s="13"/>
      <c r="XER5331" s="1"/>
      <c r="XES5331" s="7"/>
      <c r="XET5331" s="14"/>
      <c r="XEU5331" s="14"/>
      <c r="XEV5331" s="14"/>
      <c r="XFB5331" s="21"/>
      <c r="XFC5331" s="15"/>
    </row>
    <row r="5332" spans="16371:16383" ht="15" customHeight="1">
      <c r="XEQ5332" s="13"/>
      <c r="XER5332" s="1"/>
      <c r="XES5332" s="7"/>
      <c r="XET5332" s="14"/>
      <c r="XEU5332" s="14"/>
      <c r="XEV5332" s="14"/>
      <c r="XFB5332" s="21"/>
      <c r="XFC5332" s="15"/>
    </row>
    <row r="5333" spans="16371:16383" ht="15" customHeight="1">
      <c r="XEQ5333" s="13"/>
      <c r="XER5333" s="1"/>
      <c r="XES5333" s="7"/>
      <c r="XET5333" s="14"/>
      <c r="XEU5333" s="14"/>
      <c r="XEV5333" s="14"/>
      <c r="XFB5333" s="21"/>
      <c r="XFC5333" s="15"/>
    </row>
    <row r="5334" spans="16371:16383" ht="15" customHeight="1">
      <c r="XEQ5334" s="13"/>
      <c r="XER5334" s="1"/>
      <c r="XES5334" s="7"/>
      <c r="XET5334" s="14"/>
      <c r="XEU5334" s="14"/>
      <c r="XEV5334" s="14"/>
      <c r="XFB5334" s="21"/>
      <c r="XFC5334" s="15"/>
    </row>
    <row r="5335" spans="16371:16383" ht="15" customHeight="1">
      <c r="XEQ5335" s="13"/>
      <c r="XER5335" s="1"/>
      <c r="XES5335" s="7"/>
      <c r="XET5335" s="14"/>
      <c r="XEU5335" s="14"/>
      <c r="XEV5335" s="14"/>
      <c r="XFB5335" s="21"/>
      <c r="XFC5335" s="15"/>
    </row>
    <row r="5336" spans="16371:16383" ht="15" customHeight="1">
      <c r="XEQ5336" s="13"/>
      <c r="XER5336" s="1"/>
      <c r="XES5336" s="7"/>
      <c r="XET5336" s="14"/>
      <c r="XEU5336" s="14"/>
      <c r="XEV5336" s="14"/>
      <c r="XFB5336" s="21"/>
      <c r="XFC5336" s="15"/>
    </row>
    <row r="5337" spans="16371:16383" ht="15" customHeight="1">
      <c r="XEQ5337" s="13"/>
      <c r="XER5337" s="1"/>
      <c r="XES5337" s="7"/>
      <c r="XET5337" s="14"/>
      <c r="XEU5337" s="14"/>
      <c r="XEV5337" s="14"/>
      <c r="XFB5337" s="21"/>
      <c r="XFC5337" s="15"/>
    </row>
    <row r="5338" spans="16371:16383" ht="15" customHeight="1">
      <c r="XEQ5338" s="13"/>
      <c r="XER5338" s="1"/>
      <c r="XES5338" s="7"/>
      <c r="XET5338" s="14"/>
      <c r="XEU5338" s="14"/>
      <c r="XEV5338" s="14"/>
      <c r="XFB5338" s="21"/>
      <c r="XFC5338" s="15"/>
    </row>
    <row r="5339" spans="16371:16383" ht="15" customHeight="1">
      <c r="XEQ5339" s="13"/>
      <c r="XER5339" s="1"/>
      <c r="XES5339" s="7"/>
      <c r="XET5339" s="14"/>
      <c r="XEU5339" s="14"/>
      <c r="XEV5339" s="14"/>
      <c r="XFB5339" s="21"/>
      <c r="XFC5339" s="15"/>
    </row>
    <row r="5340" spans="16371:16383" ht="15" customHeight="1">
      <c r="XEQ5340" s="13"/>
      <c r="XER5340" s="1"/>
      <c r="XES5340" s="7"/>
      <c r="XET5340" s="14"/>
      <c r="XEU5340" s="14"/>
      <c r="XEV5340" s="14"/>
      <c r="XFB5340" s="21"/>
      <c r="XFC5340" s="15"/>
    </row>
    <row r="5341" spans="16371:16383" ht="15" customHeight="1">
      <c r="XEQ5341" s="13"/>
      <c r="XER5341" s="1"/>
      <c r="XES5341" s="7"/>
      <c r="XET5341" s="14"/>
      <c r="XEU5341" s="14"/>
      <c r="XEV5341" s="14"/>
      <c r="XFB5341" s="21"/>
      <c r="XFC5341" s="15"/>
    </row>
    <row r="5342" spans="16371:16383" ht="15" customHeight="1">
      <c r="XEQ5342" s="13"/>
      <c r="XER5342" s="1"/>
      <c r="XES5342" s="7"/>
      <c r="XET5342" s="14"/>
      <c r="XEU5342" s="14"/>
      <c r="XEV5342" s="14"/>
      <c r="XFB5342" s="21"/>
      <c r="XFC5342" s="15"/>
    </row>
    <row r="5343" spans="16371:16383" ht="15" customHeight="1">
      <c r="XEQ5343" s="13"/>
      <c r="XER5343" s="1"/>
      <c r="XES5343" s="7"/>
      <c r="XET5343" s="14"/>
      <c r="XEU5343" s="14"/>
      <c r="XEV5343" s="14"/>
      <c r="XFB5343" s="21"/>
      <c r="XFC5343" s="15"/>
    </row>
    <row r="5344" spans="16371:16383" ht="15" customHeight="1">
      <c r="XEQ5344" s="13"/>
      <c r="XER5344" s="1"/>
      <c r="XES5344" s="7"/>
      <c r="XET5344" s="14"/>
      <c r="XEU5344" s="14"/>
      <c r="XEV5344" s="14"/>
      <c r="XFB5344" s="21"/>
      <c r="XFC5344" s="15"/>
    </row>
    <row r="5345" spans="16371:16383" ht="15" customHeight="1">
      <c r="XEQ5345" s="13"/>
      <c r="XER5345" s="1"/>
      <c r="XES5345" s="7"/>
      <c r="XET5345" s="14"/>
      <c r="XEU5345" s="14"/>
      <c r="XEV5345" s="14"/>
      <c r="XFB5345" s="21"/>
      <c r="XFC5345" s="15"/>
    </row>
    <row r="5346" spans="16371:16383" ht="15" customHeight="1">
      <c r="XEQ5346" s="13"/>
      <c r="XER5346" s="1"/>
      <c r="XES5346" s="7"/>
      <c r="XET5346" s="14"/>
      <c r="XEU5346" s="14"/>
      <c r="XEV5346" s="14"/>
      <c r="XFB5346" s="21"/>
      <c r="XFC5346" s="15"/>
    </row>
    <row r="5347" spans="16371:16383" ht="15" customHeight="1">
      <c r="XEQ5347" s="13"/>
      <c r="XER5347" s="1"/>
      <c r="XES5347" s="7"/>
      <c r="XET5347" s="14"/>
      <c r="XEU5347" s="14"/>
      <c r="XEV5347" s="14"/>
      <c r="XFB5347" s="21"/>
      <c r="XFC5347" s="15"/>
    </row>
    <row r="5348" spans="16371:16383" ht="15" customHeight="1">
      <c r="XEQ5348" s="13"/>
      <c r="XER5348" s="1"/>
      <c r="XES5348" s="7"/>
      <c r="XET5348" s="14"/>
      <c r="XEU5348" s="14"/>
      <c r="XEV5348" s="14"/>
      <c r="XFB5348" s="21"/>
      <c r="XFC5348" s="15"/>
    </row>
    <row r="5349" spans="16371:16383" ht="15" customHeight="1">
      <c r="XEQ5349" s="13"/>
      <c r="XER5349" s="1"/>
      <c r="XES5349" s="7"/>
      <c r="XET5349" s="14"/>
      <c r="XEU5349" s="14"/>
      <c r="XEV5349" s="14"/>
      <c r="XFB5349" s="21"/>
      <c r="XFC5349" s="15"/>
    </row>
    <row r="5350" spans="16371:16383" ht="15" customHeight="1">
      <c r="XEQ5350" s="13"/>
      <c r="XER5350" s="1"/>
      <c r="XES5350" s="7"/>
      <c r="XET5350" s="14"/>
      <c r="XEU5350" s="14"/>
      <c r="XEV5350" s="14"/>
      <c r="XFB5350" s="21"/>
      <c r="XFC5350" s="15"/>
    </row>
    <row r="5351" spans="16371:16383" ht="15" customHeight="1">
      <c r="XEQ5351" s="13"/>
      <c r="XER5351" s="1"/>
      <c r="XES5351" s="7"/>
      <c r="XET5351" s="14"/>
      <c r="XEU5351" s="14"/>
      <c r="XEV5351" s="14"/>
      <c r="XFB5351" s="21"/>
      <c r="XFC5351" s="15"/>
    </row>
    <row r="5352" spans="16371:16383" ht="15" customHeight="1">
      <c r="XEQ5352" s="13"/>
      <c r="XER5352" s="1"/>
      <c r="XES5352" s="7"/>
      <c r="XET5352" s="14"/>
      <c r="XEU5352" s="14"/>
      <c r="XEV5352" s="14"/>
      <c r="XFB5352" s="21"/>
      <c r="XFC5352" s="15"/>
    </row>
    <row r="5353" spans="16371:16383" ht="15" customHeight="1">
      <c r="XEQ5353" s="13"/>
      <c r="XER5353" s="1"/>
      <c r="XES5353" s="7"/>
      <c r="XET5353" s="14"/>
      <c r="XEU5353" s="14"/>
      <c r="XEV5353" s="14"/>
      <c r="XFB5353" s="21"/>
      <c r="XFC5353" s="15"/>
    </row>
    <row r="5354" spans="16371:16383" ht="15" customHeight="1">
      <c r="XEQ5354" s="13"/>
      <c r="XER5354" s="1"/>
      <c r="XES5354" s="7"/>
      <c r="XET5354" s="14"/>
      <c r="XEU5354" s="14"/>
      <c r="XEV5354" s="14"/>
      <c r="XFB5354" s="21"/>
      <c r="XFC5354" s="15"/>
    </row>
    <row r="5355" spans="16371:16383" ht="15" customHeight="1">
      <c r="XEQ5355" s="13"/>
      <c r="XER5355" s="1"/>
      <c r="XES5355" s="7"/>
      <c r="XET5355" s="14"/>
      <c r="XEU5355" s="14"/>
      <c r="XEV5355" s="14"/>
      <c r="XFB5355" s="21"/>
      <c r="XFC5355" s="15"/>
    </row>
    <row r="5356" spans="16371:16383" ht="15" customHeight="1">
      <c r="XEQ5356" s="13"/>
      <c r="XER5356" s="1"/>
      <c r="XES5356" s="7"/>
      <c r="XET5356" s="14"/>
      <c r="XEU5356" s="14"/>
      <c r="XEV5356" s="14"/>
      <c r="XFB5356" s="21"/>
      <c r="XFC5356" s="15"/>
    </row>
    <row r="5357" spans="16371:16383" ht="15" customHeight="1">
      <c r="XEQ5357" s="13"/>
      <c r="XER5357" s="1"/>
      <c r="XES5357" s="7"/>
      <c r="XET5357" s="14"/>
      <c r="XEU5357" s="14"/>
      <c r="XEV5357" s="14"/>
      <c r="XFB5357" s="21"/>
      <c r="XFC5357" s="15"/>
    </row>
    <row r="5358" spans="16371:16383" ht="15" customHeight="1">
      <c r="XEQ5358" s="13"/>
      <c r="XER5358" s="1"/>
      <c r="XES5358" s="7"/>
      <c r="XET5358" s="14"/>
      <c r="XEU5358" s="14"/>
      <c r="XEV5358" s="14"/>
      <c r="XFB5358" s="21"/>
      <c r="XFC5358" s="15"/>
    </row>
    <row r="5359" spans="16371:16383" ht="15" customHeight="1">
      <c r="XEQ5359" s="13"/>
      <c r="XER5359" s="1"/>
      <c r="XES5359" s="7"/>
      <c r="XET5359" s="14"/>
      <c r="XEU5359" s="14"/>
      <c r="XEV5359" s="14"/>
      <c r="XFB5359" s="21"/>
      <c r="XFC5359" s="15"/>
    </row>
    <row r="5360" spans="16371:16383" ht="15" customHeight="1">
      <c r="XEQ5360" s="13"/>
      <c r="XER5360" s="1"/>
      <c r="XES5360" s="7"/>
      <c r="XET5360" s="14"/>
      <c r="XEU5360" s="14"/>
      <c r="XEV5360" s="14"/>
      <c r="XFB5360" s="21"/>
      <c r="XFC5360" s="15"/>
    </row>
    <row r="5361" spans="16371:16383" ht="15" customHeight="1">
      <c r="XEQ5361" s="13"/>
      <c r="XER5361" s="1"/>
      <c r="XES5361" s="7"/>
      <c r="XET5361" s="14"/>
      <c r="XEU5361" s="14"/>
      <c r="XEV5361" s="14"/>
      <c r="XFB5361" s="21"/>
      <c r="XFC5361" s="15"/>
    </row>
    <row r="5362" spans="16371:16383" ht="15" customHeight="1">
      <c r="XEQ5362" s="13"/>
      <c r="XER5362" s="1"/>
      <c r="XES5362" s="7"/>
      <c r="XET5362" s="14"/>
      <c r="XEU5362" s="14"/>
      <c r="XEV5362" s="14"/>
      <c r="XFB5362" s="21"/>
      <c r="XFC5362" s="15"/>
    </row>
    <row r="5363" spans="16371:16383" ht="15" customHeight="1">
      <c r="XEQ5363" s="13"/>
      <c r="XER5363" s="1"/>
      <c r="XES5363" s="7"/>
      <c r="XET5363" s="14"/>
      <c r="XEU5363" s="14"/>
      <c r="XEV5363" s="14"/>
      <c r="XFB5363" s="21"/>
      <c r="XFC5363" s="15"/>
    </row>
    <row r="5364" spans="16371:16383" ht="15" customHeight="1">
      <c r="XEQ5364" s="13"/>
      <c r="XER5364" s="1"/>
      <c r="XES5364" s="7"/>
      <c r="XET5364" s="14"/>
      <c r="XEU5364" s="14"/>
      <c r="XEV5364" s="14"/>
      <c r="XFB5364" s="21"/>
      <c r="XFC5364" s="15"/>
    </row>
    <row r="5365" spans="16371:16383" ht="15" customHeight="1">
      <c r="XEQ5365" s="13"/>
      <c r="XER5365" s="1"/>
      <c r="XES5365" s="7"/>
      <c r="XET5365" s="14"/>
      <c r="XEU5365" s="14"/>
      <c r="XEV5365" s="14"/>
      <c r="XFB5365" s="21"/>
      <c r="XFC5365" s="15"/>
    </row>
    <row r="5366" spans="16371:16383" ht="15" customHeight="1">
      <c r="XEQ5366" s="13"/>
      <c r="XER5366" s="1"/>
      <c r="XES5366" s="7"/>
      <c r="XET5366" s="14"/>
      <c r="XEU5366" s="14"/>
      <c r="XEV5366" s="14"/>
      <c r="XFB5366" s="21"/>
      <c r="XFC5366" s="15"/>
    </row>
    <row r="5367" spans="16371:16383" ht="15" customHeight="1">
      <c r="XEQ5367" s="13"/>
      <c r="XER5367" s="1"/>
      <c r="XES5367" s="7"/>
      <c r="XET5367" s="14"/>
      <c r="XEU5367" s="14"/>
      <c r="XEV5367" s="14"/>
      <c r="XFB5367" s="21"/>
      <c r="XFC5367" s="15"/>
    </row>
    <row r="5368" spans="16371:16383" ht="15" customHeight="1">
      <c r="XEQ5368" s="13"/>
      <c r="XER5368" s="1"/>
      <c r="XES5368" s="7"/>
      <c r="XET5368" s="14"/>
      <c r="XEU5368" s="14"/>
      <c r="XEV5368" s="14"/>
      <c r="XFB5368" s="21"/>
      <c r="XFC5368" s="15"/>
    </row>
    <row r="5369" spans="16371:16383" ht="15" customHeight="1">
      <c r="XEQ5369" s="13"/>
      <c r="XER5369" s="1"/>
      <c r="XES5369" s="7"/>
      <c r="XET5369" s="14"/>
      <c r="XEU5369" s="14"/>
      <c r="XEV5369" s="14"/>
      <c r="XFB5369" s="21"/>
      <c r="XFC5369" s="15"/>
    </row>
    <row r="5370" spans="16371:16383" ht="15" customHeight="1">
      <c r="XEQ5370" s="13"/>
      <c r="XER5370" s="1"/>
      <c r="XES5370" s="7"/>
      <c r="XET5370" s="14"/>
      <c r="XEU5370" s="14"/>
      <c r="XEV5370" s="14"/>
      <c r="XFB5370" s="21"/>
      <c r="XFC5370" s="15"/>
    </row>
    <row r="5371" spans="16371:16383" ht="15" customHeight="1">
      <c r="XEQ5371" s="13"/>
      <c r="XER5371" s="1"/>
      <c r="XES5371" s="7"/>
      <c r="XET5371" s="14"/>
      <c r="XEU5371" s="14"/>
      <c r="XEV5371" s="14"/>
      <c r="XFB5371" s="21"/>
      <c r="XFC5371" s="15"/>
    </row>
    <row r="5372" spans="16371:16383" ht="15" customHeight="1">
      <c r="XEQ5372" s="13"/>
      <c r="XER5372" s="1"/>
      <c r="XES5372" s="7"/>
      <c r="XET5372" s="14"/>
      <c r="XEU5372" s="14"/>
      <c r="XEV5372" s="14"/>
      <c r="XFB5372" s="21"/>
      <c r="XFC5372" s="15"/>
    </row>
    <row r="5373" spans="16371:16383" ht="15" customHeight="1">
      <c r="XEQ5373" s="13"/>
      <c r="XER5373" s="1"/>
      <c r="XES5373" s="7"/>
      <c r="XET5373" s="14"/>
      <c r="XEU5373" s="14"/>
      <c r="XEV5373" s="14"/>
      <c r="XFB5373" s="21"/>
      <c r="XFC5373" s="15"/>
    </row>
    <row r="5374" spans="16371:16383" ht="15" customHeight="1">
      <c r="XEQ5374" s="13"/>
      <c r="XER5374" s="1"/>
      <c r="XES5374" s="7"/>
      <c r="XET5374" s="14"/>
      <c r="XEU5374" s="14"/>
      <c r="XEV5374" s="14"/>
      <c r="XFB5374" s="21"/>
      <c r="XFC5374" s="15"/>
    </row>
    <row r="5375" spans="16371:16383" ht="15" customHeight="1">
      <c r="XEQ5375" s="13"/>
      <c r="XER5375" s="1"/>
      <c r="XES5375" s="7"/>
      <c r="XET5375" s="14"/>
      <c r="XEU5375" s="14"/>
      <c r="XEV5375" s="14"/>
      <c r="XFB5375" s="21"/>
      <c r="XFC5375" s="15"/>
    </row>
    <row r="5376" spans="16371:16383" ht="15" customHeight="1">
      <c r="XEQ5376" s="13"/>
      <c r="XER5376" s="1"/>
      <c r="XES5376" s="7"/>
      <c r="XET5376" s="14"/>
      <c r="XEU5376" s="14"/>
      <c r="XEV5376" s="14"/>
      <c r="XFB5376" s="21"/>
      <c r="XFC5376" s="15"/>
    </row>
    <row r="5377" spans="16371:16383" ht="15" customHeight="1">
      <c r="XEQ5377" s="13"/>
      <c r="XER5377" s="1"/>
      <c r="XES5377" s="7"/>
      <c r="XET5377" s="14"/>
      <c r="XEU5377" s="14"/>
      <c r="XEV5377" s="14"/>
      <c r="XFB5377" s="21"/>
      <c r="XFC5377" s="15"/>
    </row>
    <row r="5378" spans="16371:16383" ht="15" customHeight="1">
      <c r="XEQ5378" s="13"/>
      <c r="XER5378" s="1"/>
      <c r="XES5378" s="7"/>
      <c r="XET5378" s="14"/>
      <c r="XEU5378" s="14"/>
      <c r="XEV5378" s="14"/>
      <c r="XFB5378" s="21"/>
      <c r="XFC5378" s="15"/>
    </row>
    <row r="5379" spans="16371:16383" ht="15" customHeight="1">
      <c r="XEQ5379" s="13"/>
      <c r="XER5379" s="1"/>
      <c r="XES5379" s="7"/>
      <c r="XET5379" s="14"/>
      <c r="XEU5379" s="14"/>
      <c r="XEV5379" s="14"/>
      <c r="XFB5379" s="21"/>
      <c r="XFC5379" s="15"/>
    </row>
    <row r="5380" spans="16371:16383" ht="15" customHeight="1">
      <c r="XEQ5380" s="13"/>
      <c r="XER5380" s="1"/>
      <c r="XES5380" s="7"/>
      <c r="XET5380" s="14"/>
      <c r="XEU5380" s="14"/>
      <c r="XEV5380" s="14"/>
      <c r="XFB5380" s="21"/>
      <c r="XFC5380" s="15"/>
    </row>
    <row r="5381" spans="16371:16383" ht="15" customHeight="1">
      <c r="XEQ5381" s="13"/>
      <c r="XER5381" s="1"/>
      <c r="XES5381" s="7"/>
      <c r="XET5381" s="14"/>
      <c r="XEU5381" s="14"/>
      <c r="XEV5381" s="14"/>
      <c r="XFB5381" s="21"/>
      <c r="XFC5381" s="15"/>
    </row>
    <row r="5382" spans="16371:16383" ht="15" customHeight="1">
      <c r="XEQ5382" s="13"/>
      <c r="XER5382" s="1"/>
      <c r="XES5382" s="7"/>
      <c r="XET5382" s="14"/>
      <c r="XEU5382" s="14"/>
      <c r="XEV5382" s="14"/>
      <c r="XFB5382" s="21"/>
      <c r="XFC5382" s="15"/>
    </row>
    <row r="5383" spans="16371:16383" ht="15" customHeight="1">
      <c r="XEQ5383" s="13"/>
      <c r="XER5383" s="1"/>
      <c r="XES5383" s="7"/>
      <c r="XET5383" s="14"/>
      <c r="XEU5383" s="14"/>
      <c r="XEV5383" s="14"/>
      <c r="XFB5383" s="21"/>
      <c r="XFC5383" s="15"/>
    </row>
    <row r="5384" spans="16371:16383" ht="15" customHeight="1">
      <c r="XEQ5384" s="13"/>
      <c r="XER5384" s="1"/>
      <c r="XES5384" s="7"/>
      <c r="XET5384" s="14"/>
      <c r="XEU5384" s="14"/>
      <c r="XEV5384" s="14"/>
      <c r="XFB5384" s="21"/>
      <c r="XFC5384" s="15"/>
    </row>
    <row r="5385" spans="16371:16383" ht="15" customHeight="1">
      <c r="XEQ5385" s="13"/>
      <c r="XER5385" s="1"/>
      <c r="XES5385" s="7"/>
      <c r="XET5385" s="14"/>
      <c r="XEU5385" s="14"/>
      <c r="XEV5385" s="14"/>
      <c r="XFB5385" s="21"/>
      <c r="XFC5385" s="15"/>
    </row>
    <row r="5386" spans="16371:16383" ht="15" customHeight="1">
      <c r="XEQ5386" s="13"/>
      <c r="XER5386" s="1"/>
      <c r="XES5386" s="7"/>
      <c r="XET5386" s="14"/>
      <c r="XEU5386" s="14"/>
      <c r="XEV5386" s="14"/>
      <c r="XFB5386" s="21"/>
      <c r="XFC5386" s="15"/>
    </row>
    <row r="5387" spans="16371:16383" ht="15" customHeight="1">
      <c r="XEQ5387" s="13"/>
      <c r="XER5387" s="1"/>
      <c r="XES5387" s="7"/>
      <c r="XET5387" s="14"/>
      <c r="XEU5387" s="14"/>
      <c r="XEV5387" s="14"/>
      <c r="XFB5387" s="21"/>
      <c r="XFC5387" s="15"/>
    </row>
    <row r="5388" spans="16371:16383" ht="15" customHeight="1">
      <c r="XEQ5388" s="13"/>
      <c r="XER5388" s="1"/>
      <c r="XES5388" s="7"/>
      <c r="XET5388" s="14"/>
      <c r="XEU5388" s="14"/>
      <c r="XEV5388" s="14"/>
      <c r="XFB5388" s="21"/>
      <c r="XFC5388" s="15"/>
    </row>
    <row r="5389" spans="16371:16383" ht="15" customHeight="1">
      <c r="XEQ5389" s="13"/>
      <c r="XER5389" s="1"/>
      <c r="XES5389" s="7"/>
      <c r="XET5389" s="14"/>
      <c r="XEU5389" s="14"/>
      <c r="XEV5389" s="14"/>
      <c r="XFB5389" s="21"/>
      <c r="XFC5389" s="15"/>
    </row>
    <row r="5390" spans="16371:16383" ht="15" customHeight="1">
      <c r="XEQ5390" s="13"/>
      <c r="XER5390" s="1"/>
      <c r="XES5390" s="7"/>
      <c r="XET5390" s="14"/>
      <c r="XEU5390" s="14"/>
      <c r="XEV5390" s="14"/>
      <c r="XFB5390" s="21"/>
      <c r="XFC5390" s="15"/>
    </row>
    <row r="5391" spans="16371:16383" ht="15" customHeight="1">
      <c r="XEQ5391" s="13"/>
      <c r="XER5391" s="1"/>
      <c r="XES5391" s="7"/>
      <c r="XET5391" s="14"/>
      <c r="XEU5391" s="14"/>
      <c r="XEV5391" s="14"/>
      <c r="XFB5391" s="21"/>
      <c r="XFC5391" s="15"/>
    </row>
    <row r="5392" spans="16371:16383" ht="15" customHeight="1">
      <c r="XEQ5392" s="13"/>
      <c r="XER5392" s="1"/>
      <c r="XES5392" s="7"/>
      <c r="XET5392" s="14"/>
      <c r="XEU5392" s="14"/>
      <c r="XEV5392" s="14"/>
      <c r="XFB5392" s="21"/>
      <c r="XFC5392" s="15"/>
    </row>
    <row r="5393" spans="16371:16383" ht="15" customHeight="1">
      <c r="XEQ5393" s="13"/>
      <c r="XER5393" s="1"/>
      <c r="XES5393" s="7"/>
      <c r="XET5393" s="14"/>
      <c r="XEU5393" s="14"/>
      <c r="XEV5393" s="14"/>
      <c r="XFB5393" s="21"/>
      <c r="XFC5393" s="15"/>
    </row>
    <row r="5394" spans="16371:16383" ht="15" customHeight="1">
      <c r="XEQ5394" s="13"/>
      <c r="XER5394" s="1"/>
      <c r="XES5394" s="7"/>
      <c r="XET5394" s="14"/>
      <c r="XEU5394" s="14"/>
      <c r="XEV5394" s="14"/>
      <c r="XFB5394" s="21"/>
      <c r="XFC5394" s="15"/>
    </row>
    <row r="5395" spans="16371:16383" ht="15" customHeight="1">
      <c r="XEQ5395" s="13"/>
      <c r="XER5395" s="1"/>
      <c r="XES5395" s="7"/>
      <c r="XET5395" s="14"/>
      <c r="XEU5395" s="14"/>
      <c r="XEV5395" s="14"/>
      <c r="XFB5395" s="21"/>
      <c r="XFC5395" s="15"/>
    </row>
    <row r="5396" spans="16371:16383" ht="15" customHeight="1">
      <c r="XEQ5396" s="13"/>
      <c r="XER5396" s="1"/>
      <c r="XES5396" s="7"/>
      <c r="XET5396" s="14"/>
      <c r="XEU5396" s="14"/>
      <c r="XEV5396" s="14"/>
      <c r="XFB5396" s="21"/>
      <c r="XFC5396" s="15"/>
    </row>
    <row r="5397" spans="16371:16383" ht="15" customHeight="1">
      <c r="XEQ5397" s="13"/>
      <c r="XER5397" s="1"/>
      <c r="XES5397" s="7"/>
      <c r="XET5397" s="14"/>
      <c r="XEU5397" s="14"/>
      <c r="XEV5397" s="14"/>
      <c r="XFB5397" s="21"/>
      <c r="XFC5397" s="15"/>
    </row>
    <row r="5398" spans="16371:16383" ht="15" customHeight="1">
      <c r="XEQ5398" s="13"/>
      <c r="XER5398" s="1"/>
      <c r="XES5398" s="7"/>
      <c r="XET5398" s="14"/>
      <c r="XEU5398" s="14"/>
      <c r="XEV5398" s="14"/>
      <c r="XFB5398" s="21"/>
      <c r="XFC5398" s="15"/>
    </row>
    <row r="5399" spans="16371:16383" ht="15" customHeight="1">
      <c r="XEQ5399" s="13"/>
      <c r="XER5399" s="1"/>
      <c r="XES5399" s="7"/>
      <c r="XET5399" s="14"/>
      <c r="XEU5399" s="14"/>
      <c r="XEV5399" s="14"/>
      <c r="XFB5399" s="21"/>
      <c r="XFC5399" s="15"/>
    </row>
    <row r="5400" spans="16371:16383" ht="15" customHeight="1">
      <c r="XEQ5400" s="13"/>
      <c r="XER5400" s="1"/>
      <c r="XES5400" s="7"/>
      <c r="XET5400" s="14"/>
      <c r="XEU5400" s="14"/>
      <c r="XEV5400" s="14"/>
      <c r="XFB5400" s="21"/>
      <c r="XFC5400" s="15"/>
    </row>
    <row r="5401" spans="16371:16383" ht="15" customHeight="1">
      <c r="XEQ5401" s="13"/>
      <c r="XER5401" s="1"/>
      <c r="XES5401" s="7"/>
      <c r="XET5401" s="14"/>
      <c r="XEU5401" s="14"/>
      <c r="XEV5401" s="14"/>
      <c r="XFB5401" s="21"/>
      <c r="XFC5401" s="15"/>
    </row>
    <row r="5402" spans="16371:16383" ht="15" customHeight="1">
      <c r="XEQ5402" s="13"/>
      <c r="XER5402" s="1"/>
      <c r="XES5402" s="7"/>
      <c r="XET5402" s="14"/>
      <c r="XEU5402" s="14"/>
      <c r="XEV5402" s="14"/>
      <c r="XFB5402" s="21"/>
      <c r="XFC5402" s="15"/>
    </row>
    <row r="5403" spans="16371:16383" ht="15" customHeight="1">
      <c r="XEQ5403" s="13"/>
      <c r="XER5403" s="1"/>
      <c r="XES5403" s="7"/>
      <c r="XET5403" s="14"/>
      <c r="XEU5403" s="14"/>
      <c r="XEV5403" s="14"/>
      <c r="XFB5403" s="21"/>
      <c r="XFC5403" s="15"/>
    </row>
    <row r="5404" spans="16371:16383" ht="15" customHeight="1">
      <c r="XEQ5404" s="13"/>
      <c r="XER5404" s="1"/>
      <c r="XES5404" s="7"/>
      <c r="XET5404" s="14"/>
      <c r="XEU5404" s="14"/>
      <c r="XEV5404" s="14"/>
      <c r="XFB5404" s="21"/>
      <c r="XFC5404" s="15"/>
    </row>
    <row r="5405" spans="16371:16383" ht="15" customHeight="1">
      <c r="XEQ5405" s="13"/>
      <c r="XER5405" s="1"/>
      <c r="XES5405" s="7"/>
      <c r="XET5405" s="14"/>
      <c r="XEU5405" s="14"/>
      <c r="XEV5405" s="14"/>
      <c r="XFB5405" s="21"/>
      <c r="XFC5405" s="15"/>
    </row>
    <row r="5406" spans="16371:16383" ht="15" customHeight="1">
      <c r="XEQ5406" s="13"/>
      <c r="XER5406" s="1"/>
      <c r="XES5406" s="7"/>
      <c r="XET5406" s="14"/>
      <c r="XEU5406" s="14"/>
      <c r="XEV5406" s="14"/>
      <c r="XFB5406" s="21"/>
      <c r="XFC5406" s="15"/>
    </row>
    <row r="5407" spans="16371:16383" ht="15" customHeight="1">
      <c r="XEQ5407" s="13"/>
      <c r="XER5407" s="1"/>
      <c r="XES5407" s="7"/>
      <c r="XET5407" s="14"/>
      <c r="XEU5407" s="14"/>
      <c r="XEV5407" s="14"/>
      <c r="XFB5407" s="21"/>
      <c r="XFC5407" s="15"/>
    </row>
    <row r="5408" spans="16371:16383" ht="15" customHeight="1">
      <c r="XEQ5408" s="13"/>
      <c r="XER5408" s="1"/>
      <c r="XES5408" s="7"/>
      <c r="XET5408" s="14"/>
      <c r="XEU5408" s="14"/>
      <c r="XEV5408" s="14"/>
      <c r="XFB5408" s="21"/>
      <c r="XFC5408" s="15"/>
    </row>
    <row r="5409" spans="16371:16383" ht="15" customHeight="1">
      <c r="XEQ5409" s="13"/>
      <c r="XER5409" s="1"/>
      <c r="XES5409" s="7"/>
      <c r="XET5409" s="14"/>
      <c r="XEU5409" s="14"/>
      <c r="XEV5409" s="14"/>
      <c r="XFB5409" s="21"/>
      <c r="XFC5409" s="15"/>
    </row>
    <row r="5410" spans="16371:16383" ht="15" customHeight="1">
      <c r="XEQ5410" s="13"/>
      <c r="XER5410" s="1"/>
      <c r="XES5410" s="7"/>
      <c r="XET5410" s="14"/>
      <c r="XEU5410" s="14"/>
      <c r="XEV5410" s="14"/>
      <c r="XFB5410" s="21"/>
      <c r="XFC5410" s="15"/>
    </row>
    <row r="5411" spans="16371:16383" ht="15" customHeight="1">
      <c r="XEQ5411" s="13"/>
      <c r="XER5411" s="1"/>
      <c r="XES5411" s="7"/>
      <c r="XET5411" s="14"/>
      <c r="XEU5411" s="14"/>
      <c r="XEV5411" s="14"/>
      <c r="XFB5411" s="21"/>
      <c r="XFC5411" s="15"/>
    </row>
    <row r="5412" spans="16371:16383" ht="15" customHeight="1">
      <c r="XEQ5412" s="13"/>
      <c r="XER5412" s="1"/>
      <c r="XES5412" s="7"/>
      <c r="XET5412" s="14"/>
      <c r="XEU5412" s="14"/>
      <c r="XEV5412" s="14"/>
      <c r="XFB5412" s="21"/>
      <c r="XFC5412" s="15"/>
    </row>
    <row r="5413" spans="16371:16383" ht="15" customHeight="1">
      <c r="XEQ5413" s="13"/>
      <c r="XER5413" s="1"/>
      <c r="XES5413" s="7"/>
      <c r="XET5413" s="14"/>
      <c r="XEU5413" s="14"/>
      <c r="XEV5413" s="14"/>
      <c r="XFB5413" s="21"/>
      <c r="XFC5413" s="15"/>
    </row>
    <row r="5414" spans="16371:16383" ht="15" customHeight="1">
      <c r="XEQ5414" s="13"/>
      <c r="XER5414" s="1"/>
      <c r="XES5414" s="7"/>
      <c r="XET5414" s="14"/>
      <c r="XEU5414" s="14"/>
      <c r="XEV5414" s="14"/>
      <c r="XFB5414" s="21"/>
      <c r="XFC5414" s="15"/>
    </row>
    <row r="5415" spans="16371:16383" ht="15" customHeight="1">
      <c r="XEQ5415" s="13"/>
      <c r="XER5415" s="1"/>
      <c r="XES5415" s="7"/>
      <c r="XET5415" s="14"/>
      <c r="XEU5415" s="14"/>
      <c r="XEV5415" s="14"/>
      <c r="XFB5415" s="21"/>
      <c r="XFC5415" s="15"/>
    </row>
    <row r="5416" spans="16371:16383" ht="15" customHeight="1">
      <c r="XEQ5416" s="13"/>
      <c r="XER5416" s="1"/>
      <c r="XES5416" s="7"/>
      <c r="XET5416" s="14"/>
      <c r="XEU5416" s="14"/>
      <c r="XEV5416" s="14"/>
      <c r="XFB5416" s="21"/>
      <c r="XFC5416" s="15"/>
    </row>
    <row r="5417" spans="16371:16383" ht="15" customHeight="1">
      <c r="XEQ5417" s="13"/>
      <c r="XER5417" s="1"/>
      <c r="XES5417" s="7"/>
      <c r="XET5417" s="14"/>
      <c r="XEU5417" s="14"/>
      <c r="XEV5417" s="14"/>
      <c r="XFB5417" s="21"/>
      <c r="XFC5417" s="15"/>
    </row>
    <row r="5418" spans="16371:16383" ht="15" customHeight="1">
      <c r="XEQ5418" s="13"/>
      <c r="XER5418" s="1"/>
      <c r="XES5418" s="7"/>
      <c r="XET5418" s="14"/>
      <c r="XEU5418" s="14"/>
      <c r="XEV5418" s="14"/>
      <c r="XFB5418" s="21"/>
      <c r="XFC5418" s="15"/>
    </row>
    <row r="5419" spans="16371:16383" ht="15" customHeight="1">
      <c r="XEQ5419" s="13"/>
      <c r="XER5419" s="1"/>
      <c r="XES5419" s="7"/>
      <c r="XET5419" s="14"/>
      <c r="XEU5419" s="14"/>
      <c r="XEV5419" s="14"/>
      <c r="XFB5419" s="21"/>
      <c r="XFC5419" s="15"/>
    </row>
    <row r="5420" spans="16371:16383" ht="15" customHeight="1">
      <c r="XEQ5420" s="13"/>
      <c r="XER5420" s="1"/>
      <c r="XES5420" s="7"/>
      <c r="XET5420" s="14"/>
      <c r="XEU5420" s="14"/>
      <c r="XEV5420" s="14"/>
      <c r="XFB5420" s="21"/>
      <c r="XFC5420" s="15"/>
    </row>
    <row r="5421" spans="16371:16383" ht="15" customHeight="1">
      <c r="XEQ5421" s="13"/>
      <c r="XER5421" s="1"/>
      <c r="XES5421" s="7"/>
      <c r="XET5421" s="14"/>
      <c r="XEU5421" s="14"/>
      <c r="XEV5421" s="14"/>
      <c r="XFB5421" s="21"/>
      <c r="XFC5421" s="15"/>
    </row>
    <row r="5422" spans="16371:16383" ht="15" customHeight="1">
      <c r="XEQ5422" s="13"/>
      <c r="XER5422" s="1"/>
      <c r="XES5422" s="7"/>
      <c r="XET5422" s="14"/>
      <c r="XEU5422" s="14"/>
      <c r="XEV5422" s="14"/>
      <c r="XFB5422" s="21"/>
      <c r="XFC5422" s="15"/>
    </row>
    <row r="5423" spans="16371:16383" ht="15" customHeight="1">
      <c r="XEQ5423" s="13"/>
      <c r="XER5423" s="1"/>
      <c r="XES5423" s="7"/>
      <c r="XET5423" s="14"/>
      <c r="XEU5423" s="14"/>
      <c r="XEV5423" s="14"/>
      <c r="XFB5423" s="21"/>
      <c r="XFC5423" s="15"/>
    </row>
    <row r="5424" spans="16371:16383" ht="15" customHeight="1">
      <c r="XEQ5424" s="13"/>
      <c r="XER5424" s="1"/>
      <c r="XES5424" s="7"/>
      <c r="XET5424" s="14"/>
      <c r="XEU5424" s="14"/>
      <c r="XEV5424" s="14"/>
      <c r="XFB5424" s="21"/>
      <c r="XFC5424" s="15"/>
    </row>
    <row r="5425" spans="16371:16383" ht="15" customHeight="1">
      <c r="XEQ5425" s="13"/>
      <c r="XER5425" s="1"/>
      <c r="XES5425" s="7"/>
      <c r="XET5425" s="14"/>
      <c r="XEU5425" s="14"/>
      <c r="XEV5425" s="14"/>
      <c r="XFB5425" s="21"/>
      <c r="XFC5425" s="15"/>
    </row>
    <row r="5426" spans="16371:16383" ht="15" customHeight="1">
      <c r="XEQ5426" s="13"/>
      <c r="XER5426" s="1"/>
      <c r="XES5426" s="7"/>
      <c r="XET5426" s="14"/>
      <c r="XEU5426" s="14"/>
      <c r="XEV5426" s="14"/>
      <c r="XFB5426" s="21"/>
      <c r="XFC5426" s="15"/>
    </row>
    <row r="5427" spans="16371:16383" ht="15" customHeight="1">
      <c r="XEQ5427" s="13"/>
      <c r="XER5427" s="1"/>
      <c r="XES5427" s="7"/>
      <c r="XET5427" s="14"/>
      <c r="XEU5427" s="14"/>
      <c r="XEV5427" s="14"/>
      <c r="XFB5427" s="21"/>
      <c r="XFC5427" s="15"/>
    </row>
    <row r="5428" spans="16371:16383" ht="15" customHeight="1">
      <c r="XEQ5428" s="13"/>
      <c r="XER5428" s="1"/>
      <c r="XES5428" s="7"/>
      <c r="XET5428" s="14"/>
      <c r="XEU5428" s="14"/>
      <c r="XEV5428" s="14"/>
      <c r="XFB5428" s="21"/>
      <c r="XFC5428" s="15"/>
    </row>
    <row r="5429" spans="16371:16383" ht="15" customHeight="1">
      <c r="XEQ5429" s="13"/>
      <c r="XER5429" s="1"/>
      <c r="XES5429" s="7"/>
      <c r="XET5429" s="14"/>
      <c r="XEU5429" s="14"/>
      <c r="XEV5429" s="14"/>
      <c r="XFB5429" s="21"/>
      <c r="XFC5429" s="15"/>
    </row>
    <row r="5430" spans="16371:16383" ht="15" customHeight="1">
      <c r="XEQ5430" s="13"/>
      <c r="XER5430" s="1"/>
      <c r="XES5430" s="7"/>
      <c r="XET5430" s="14"/>
      <c r="XEU5430" s="14"/>
      <c r="XEV5430" s="14"/>
      <c r="XFB5430" s="21"/>
      <c r="XFC5430" s="15"/>
    </row>
    <row r="5431" spans="16371:16383" ht="15" customHeight="1">
      <c r="XEQ5431" s="13"/>
      <c r="XER5431" s="1"/>
      <c r="XES5431" s="7"/>
      <c r="XET5431" s="14"/>
      <c r="XEU5431" s="14"/>
      <c r="XEV5431" s="14"/>
      <c r="XFB5431" s="21"/>
      <c r="XFC5431" s="15"/>
    </row>
    <row r="5432" spans="16371:16383" ht="15" customHeight="1">
      <c r="XEQ5432" s="13"/>
      <c r="XER5432" s="1"/>
      <c r="XES5432" s="7"/>
      <c r="XET5432" s="14"/>
      <c r="XEU5432" s="14"/>
      <c r="XEV5432" s="14"/>
      <c r="XFB5432" s="21"/>
      <c r="XFC5432" s="15"/>
    </row>
    <row r="5433" spans="16371:16383" ht="15" customHeight="1">
      <c r="XEQ5433" s="13"/>
      <c r="XER5433" s="1"/>
      <c r="XES5433" s="7"/>
      <c r="XET5433" s="14"/>
      <c r="XEU5433" s="14"/>
      <c r="XEV5433" s="14"/>
      <c r="XFB5433" s="21"/>
      <c r="XFC5433" s="15"/>
    </row>
    <row r="5434" spans="16371:16383" ht="15" customHeight="1">
      <c r="XEQ5434" s="13"/>
      <c r="XER5434" s="1"/>
      <c r="XES5434" s="7"/>
      <c r="XET5434" s="14"/>
      <c r="XEU5434" s="14"/>
      <c r="XEV5434" s="14"/>
      <c r="XFB5434" s="21"/>
      <c r="XFC5434" s="15"/>
    </row>
    <row r="5435" spans="16371:16383" ht="15" customHeight="1">
      <c r="XEQ5435" s="13"/>
      <c r="XER5435" s="1"/>
      <c r="XES5435" s="7"/>
      <c r="XET5435" s="14"/>
      <c r="XEU5435" s="14"/>
      <c r="XEV5435" s="14"/>
      <c r="XFB5435" s="21"/>
      <c r="XFC5435" s="15"/>
    </row>
    <row r="5436" spans="16371:16383" ht="15" customHeight="1">
      <c r="XEQ5436" s="13"/>
      <c r="XER5436" s="1"/>
      <c r="XES5436" s="7"/>
      <c r="XET5436" s="14"/>
      <c r="XEU5436" s="14"/>
      <c r="XEV5436" s="14"/>
      <c r="XFB5436" s="21"/>
      <c r="XFC5436" s="15"/>
    </row>
    <row r="5437" spans="16371:16383" ht="15" customHeight="1">
      <c r="XEQ5437" s="13"/>
      <c r="XER5437" s="1"/>
      <c r="XES5437" s="7"/>
      <c r="XET5437" s="14"/>
      <c r="XEU5437" s="14"/>
      <c r="XEV5437" s="14"/>
      <c r="XFB5437" s="21"/>
      <c r="XFC5437" s="15"/>
    </row>
    <row r="5438" spans="16371:16383" ht="15" customHeight="1">
      <c r="XEQ5438" s="13"/>
      <c r="XER5438" s="1"/>
      <c r="XES5438" s="7"/>
      <c r="XET5438" s="14"/>
      <c r="XEU5438" s="14"/>
      <c r="XEV5438" s="14"/>
      <c r="XFB5438" s="21"/>
      <c r="XFC5438" s="15"/>
    </row>
    <row r="5439" spans="16371:16383" ht="15" customHeight="1">
      <c r="XEQ5439" s="13"/>
      <c r="XER5439" s="1"/>
      <c r="XES5439" s="7"/>
      <c r="XET5439" s="14"/>
      <c r="XEU5439" s="14"/>
      <c r="XEV5439" s="14"/>
      <c r="XFB5439" s="21"/>
      <c r="XFC5439" s="15"/>
    </row>
    <row r="5440" spans="16371:16383" ht="15" customHeight="1">
      <c r="XEQ5440" s="13"/>
      <c r="XER5440" s="1"/>
      <c r="XES5440" s="7"/>
      <c r="XET5440" s="14"/>
      <c r="XEU5440" s="14"/>
      <c r="XEV5440" s="14"/>
      <c r="XFB5440" s="21"/>
      <c r="XFC5440" s="15"/>
    </row>
    <row r="5441" spans="16371:16383" ht="15" customHeight="1">
      <c r="XEQ5441" s="13"/>
      <c r="XER5441" s="1"/>
      <c r="XES5441" s="7"/>
      <c r="XET5441" s="14"/>
      <c r="XEU5441" s="14"/>
      <c r="XEV5441" s="14"/>
      <c r="XFB5441" s="21"/>
      <c r="XFC5441" s="15"/>
    </row>
    <row r="5442" spans="16371:16383" ht="15" customHeight="1">
      <c r="XEQ5442" s="13"/>
      <c r="XER5442" s="1"/>
      <c r="XES5442" s="7"/>
      <c r="XET5442" s="14"/>
      <c r="XEU5442" s="14"/>
      <c r="XEV5442" s="14"/>
      <c r="XFB5442" s="21"/>
      <c r="XFC5442" s="15"/>
    </row>
    <row r="5443" spans="16371:16383" ht="15" customHeight="1">
      <c r="XEQ5443" s="13"/>
      <c r="XER5443" s="1"/>
      <c r="XES5443" s="7"/>
      <c r="XET5443" s="14"/>
      <c r="XEU5443" s="14"/>
      <c r="XEV5443" s="14"/>
      <c r="XFB5443" s="21"/>
      <c r="XFC5443" s="15"/>
    </row>
    <row r="5444" spans="16371:16383" ht="15" customHeight="1">
      <c r="XEQ5444" s="13"/>
      <c r="XER5444" s="1"/>
      <c r="XES5444" s="7"/>
      <c r="XET5444" s="14"/>
      <c r="XEU5444" s="14"/>
      <c r="XEV5444" s="14"/>
      <c r="XFB5444" s="21"/>
      <c r="XFC5444" s="15"/>
    </row>
    <row r="5445" spans="16371:16383" ht="15" customHeight="1">
      <c r="XEQ5445" s="13"/>
      <c r="XER5445" s="1"/>
      <c r="XES5445" s="7"/>
      <c r="XET5445" s="14"/>
      <c r="XEU5445" s="14"/>
      <c r="XEV5445" s="14"/>
      <c r="XFB5445" s="21"/>
      <c r="XFC5445" s="15"/>
    </row>
    <row r="5446" spans="16371:16383" ht="15" customHeight="1">
      <c r="XEQ5446" s="13"/>
      <c r="XER5446" s="1"/>
      <c r="XES5446" s="7"/>
      <c r="XET5446" s="14"/>
      <c r="XEU5446" s="14"/>
      <c r="XEV5446" s="14"/>
      <c r="XFB5446" s="21"/>
      <c r="XFC5446" s="15"/>
    </row>
    <row r="5447" spans="16371:16383" ht="15" customHeight="1">
      <c r="XEQ5447" s="13"/>
      <c r="XER5447" s="1"/>
      <c r="XES5447" s="7"/>
      <c r="XET5447" s="14"/>
      <c r="XEU5447" s="14"/>
      <c r="XEV5447" s="14"/>
      <c r="XFB5447" s="21"/>
      <c r="XFC5447" s="15"/>
    </row>
    <row r="5448" spans="16371:16383" ht="15" customHeight="1">
      <c r="XEQ5448" s="13"/>
      <c r="XER5448" s="1"/>
      <c r="XES5448" s="7"/>
      <c r="XET5448" s="14"/>
      <c r="XEU5448" s="14"/>
      <c r="XEV5448" s="14"/>
      <c r="XFB5448" s="21"/>
      <c r="XFC5448" s="15"/>
    </row>
    <row r="5449" spans="16371:16383" ht="15" customHeight="1">
      <c r="XEQ5449" s="13"/>
      <c r="XER5449" s="1"/>
      <c r="XES5449" s="7"/>
      <c r="XET5449" s="14"/>
      <c r="XEU5449" s="14"/>
      <c r="XEV5449" s="14"/>
      <c r="XFB5449" s="21"/>
      <c r="XFC5449" s="15"/>
    </row>
    <row r="5450" spans="16371:16383" ht="15" customHeight="1">
      <c r="XEQ5450" s="13"/>
      <c r="XER5450" s="1"/>
      <c r="XES5450" s="7"/>
      <c r="XET5450" s="14"/>
      <c r="XEU5450" s="14"/>
      <c r="XEV5450" s="14"/>
      <c r="XFB5450" s="21"/>
      <c r="XFC5450" s="15"/>
    </row>
    <row r="5451" spans="16371:16383" ht="15" customHeight="1">
      <c r="XEQ5451" s="13"/>
      <c r="XER5451" s="1"/>
      <c r="XES5451" s="7"/>
      <c r="XET5451" s="14"/>
      <c r="XEU5451" s="14"/>
      <c r="XEV5451" s="14"/>
      <c r="XFB5451" s="21"/>
      <c r="XFC5451" s="15"/>
    </row>
    <row r="5452" spans="16371:16383" ht="15" customHeight="1">
      <c r="XEQ5452" s="13"/>
      <c r="XER5452" s="1"/>
      <c r="XES5452" s="7"/>
      <c r="XET5452" s="14"/>
      <c r="XEU5452" s="14"/>
      <c r="XEV5452" s="14"/>
      <c r="XFB5452" s="21"/>
      <c r="XFC5452" s="15"/>
    </row>
    <row r="5453" spans="16371:16383" ht="15" customHeight="1">
      <c r="XEQ5453" s="13"/>
      <c r="XER5453" s="1"/>
      <c r="XES5453" s="7"/>
      <c r="XET5453" s="14"/>
      <c r="XEU5453" s="14"/>
      <c r="XEV5453" s="14"/>
      <c r="XFB5453" s="21"/>
      <c r="XFC5453" s="15"/>
    </row>
    <row r="5454" spans="16371:16383" ht="15" customHeight="1">
      <c r="XEQ5454" s="13"/>
      <c r="XER5454" s="1"/>
      <c r="XES5454" s="7"/>
      <c r="XET5454" s="14"/>
      <c r="XEU5454" s="14"/>
      <c r="XEV5454" s="14"/>
      <c r="XFB5454" s="21"/>
      <c r="XFC5454" s="15"/>
    </row>
    <row r="5455" spans="16371:16383" ht="15" customHeight="1">
      <c r="XEQ5455" s="13"/>
      <c r="XER5455" s="1"/>
      <c r="XES5455" s="7"/>
      <c r="XET5455" s="14"/>
      <c r="XEU5455" s="14"/>
      <c r="XEV5455" s="14"/>
      <c r="XFB5455" s="21"/>
      <c r="XFC5455" s="15"/>
    </row>
    <row r="5456" spans="16371:16383" ht="15" customHeight="1">
      <c r="XEQ5456" s="13"/>
      <c r="XER5456" s="1"/>
      <c r="XES5456" s="7"/>
      <c r="XET5456" s="14"/>
      <c r="XEU5456" s="14"/>
      <c r="XEV5456" s="14"/>
      <c r="XFB5456" s="21"/>
      <c r="XFC5456" s="15"/>
    </row>
    <row r="5457" spans="16371:16383" ht="15" customHeight="1">
      <c r="XEQ5457" s="13"/>
      <c r="XER5457" s="1"/>
      <c r="XES5457" s="7"/>
      <c r="XET5457" s="14"/>
      <c r="XEU5457" s="14"/>
      <c r="XEV5457" s="14"/>
      <c r="XFB5457" s="21"/>
      <c r="XFC5457" s="15"/>
    </row>
    <row r="5458" spans="16371:16383" ht="15" customHeight="1">
      <c r="XEQ5458" s="13"/>
      <c r="XER5458" s="1"/>
      <c r="XES5458" s="7"/>
      <c r="XET5458" s="14"/>
      <c r="XEU5458" s="14"/>
      <c r="XEV5458" s="14"/>
      <c r="XFB5458" s="21"/>
      <c r="XFC5458" s="15"/>
    </row>
    <row r="5459" spans="16371:16383" ht="15" customHeight="1">
      <c r="XEQ5459" s="13"/>
      <c r="XER5459" s="1"/>
      <c r="XES5459" s="7"/>
      <c r="XET5459" s="14"/>
      <c r="XEU5459" s="14"/>
      <c r="XEV5459" s="14"/>
      <c r="XFB5459" s="21"/>
      <c r="XFC5459" s="15"/>
    </row>
    <row r="5460" spans="16371:16383" ht="15" customHeight="1">
      <c r="XEQ5460" s="13"/>
      <c r="XER5460" s="1"/>
      <c r="XES5460" s="7"/>
      <c r="XET5460" s="14"/>
      <c r="XEU5460" s="14"/>
      <c r="XEV5460" s="14"/>
      <c r="XFB5460" s="21"/>
      <c r="XFC5460" s="15"/>
    </row>
    <row r="5461" spans="16371:16383" ht="15" customHeight="1">
      <c r="XEQ5461" s="13"/>
      <c r="XER5461" s="1"/>
      <c r="XES5461" s="7"/>
      <c r="XET5461" s="14"/>
      <c r="XEU5461" s="14"/>
      <c r="XEV5461" s="14"/>
      <c r="XFB5461" s="21"/>
      <c r="XFC5461" s="15"/>
    </row>
    <row r="5462" spans="16371:16383" ht="15" customHeight="1">
      <c r="XEQ5462" s="13"/>
      <c r="XER5462" s="1"/>
      <c r="XES5462" s="7"/>
      <c r="XET5462" s="14"/>
      <c r="XEU5462" s="14"/>
      <c r="XEV5462" s="14"/>
      <c r="XFB5462" s="21"/>
      <c r="XFC5462" s="15"/>
    </row>
    <row r="5463" spans="16371:16383" ht="15" customHeight="1">
      <c r="XEQ5463" s="13"/>
      <c r="XER5463" s="1"/>
      <c r="XES5463" s="7"/>
      <c r="XET5463" s="14"/>
      <c r="XEU5463" s="14"/>
      <c r="XEV5463" s="14"/>
      <c r="XFB5463" s="21"/>
      <c r="XFC5463" s="15"/>
    </row>
    <row r="5464" spans="16371:16383" ht="15" customHeight="1">
      <c r="XEQ5464" s="13"/>
      <c r="XER5464" s="1"/>
      <c r="XES5464" s="7"/>
      <c r="XET5464" s="14"/>
      <c r="XEU5464" s="14"/>
      <c r="XEV5464" s="14"/>
      <c r="XFB5464" s="21"/>
      <c r="XFC5464" s="15"/>
    </row>
    <row r="5465" spans="16371:16383" ht="15" customHeight="1">
      <c r="XEQ5465" s="13"/>
      <c r="XER5465" s="1"/>
      <c r="XES5465" s="7"/>
      <c r="XET5465" s="14"/>
      <c r="XEU5465" s="14"/>
      <c r="XEV5465" s="14"/>
      <c r="XFB5465" s="21"/>
      <c r="XFC5465" s="15"/>
    </row>
    <row r="5466" spans="16371:16383" ht="15" customHeight="1">
      <c r="XEQ5466" s="13"/>
      <c r="XER5466" s="1"/>
      <c r="XES5466" s="7"/>
      <c r="XET5466" s="14"/>
      <c r="XEU5466" s="14"/>
      <c r="XEV5466" s="14"/>
      <c r="XFB5466" s="21"/>
      <c r="XFC5466" s="15"/>
    </row>
    <row r="5467" spans="16371:16383" ht="15" customHeight="1">
      <c r="XEQ5467" s="13"/>
      <c r="XER5467" s="1"/>
      <c r="XES5467" s="7"/>
      <c r="XET5467" s="14"/>
      <c r="XEU5467" s="14"/>
      <c r="XEV5467" s="14"/>
      <c r="XFB5467" s="21"/>
      <c r="XFC5467" s="15"/>
    </row>
    <row r="5468" spans="16371:16383" ht="15" customHeight="1">
      <c r="XEQ5468" s="13"/>
      <c r="XER5468" s="1"/>
      <c r="XES5468" s="7"/>
      <c r="XET5468" s="14"/>
      <c r="XEU5468" s="14"/>
      <c r="XEV5468" s="14"/>
      <c r="XFB5468" s="21"/>
      <c r="XFC5468" s="15"/>
    </row>
    <row r="5469" spans="16371:16383" ht="15" customHeight="1">
      <c r="XEQ5469" s="13"/>
      <c r="XER5469" s="1"/>
      <c r="XES5469" s="7"/>
      <c r="XET5469" s="14"/>
      <c r="XEU5469" s="14"/>
      <c r="XEV5469" s="14"/>
      <c r="XFB5469" s="21"/>
      <c r="XFC5469" s="15"/>
    </row>
    <row r="5470" spans="16371:16383" ht="15" customHeight="1">
      <c r="XEQ5470" s="13"/>
      <c r="XER5470" s="1"/>
      <c r="XES5470" s="7"/>
      <c r="XET5470" s="14"/>
      <c r="XEU5470" s="14"/>
      <c r="XEV5470" s="14"/>
      <c r="XFB5470" s="21"/>
      <c r="XFC5470" s="15"/>
    </row>
    <row r="5471" spans="16371:16383" ht="15" customHeight="1">
      <c r="XEQ5471" s="13"/>
      <c r="XER5471" s="1"/>
      <c r="XES5471" s="7"/>
      <c r="XET5471" s="14"/>
      <c r="XEU5471" s="14"/>
      <c r="XEV5471" s="14"/>
      <c r="XFB5471" s="21"/>
      <c r="XFC5471" s="15"/>
    </row>
    <row r="5472" spans="16371:16383" ht="15" customHeight="1">
      <c r="XEQ5472" s="13"/>
      <c r="XER5472" s="1"/>
      <c r="XES5472" s="7"/>
      <c r="XET5472" s="14"/>
      <c r="XEU5472" s="14"/>
      <c r="XEV5472" s="14"/>
      <c r="XFB5472" s="21"/>
      <c r="XFC5472" s="15"/>
    </row>
    <row r="5473" spans="16371:16383" ht="15" customHeight="1">
      <c r="XEQ5473" s="13"/>
      <c r="XER5473" s="1"/>
      <c r="XES5473" s="7"/>
      <c r="XET5473" s="14"/>
      <c r="XEU5473" s="14"/>
      <c r="XEV5473" s="14"/>
      <c r="XFB5473" s="21"/>
      <c r="XFC5473" s="15"/>
    </row>
    <row r="5474" spans="16371:16383" ht="15" customHeight="1">
      <c r="XEQ5474" s="13"/>
      <c r="XER5474" s="1"/>
      <c r="XES5474" s="7"/>
      <c r="XET5474" s="14"/>
      <c r="XEU5474" s="14"/>
      <c r="XEV5474" s="14"/>
      <c r="XFB5474" s="21"/>
      <c r="XFC5474" s="15"/>
    </row>
    <row r="5475" spans="16371:16383" ht="15" customHeight="1">
      <c r="XEQ5475" s="13"/>
      <c r="XER5475" s="1"/>
      <c r="XES5475" s="7"/>
      <c r="XET5475" s="14"/>
      <c r="XEU5475" s="14"/>
      <c r="XEV5475" s="14"/>
      <c r="XFB5475" s="21"/>
      <c r="XFC5475" s="15"/>
    </row>
    <row r="5476" spans="16371:16383" ht="15" customHeight="1">
      <c r="XEQ5476" s="13"/>
      <c r="XER5476" s="1"/>
      <c r="XES5476" s="7"/>
      <c r="XET5476" s="14"/>
      <c r="XEU5476" s="14"/>
      <c r="XEV5476" s="14"/>
      <c r="XFB5476" s="21"/>
      <c r="XFC5476" s="15"/>
    </row>
    <row r="5477" spans="16371:16383" ht="15" customHeight="1">
      <c r="XEQ5477" s="13"/>
      <c r="XER5477" s="1"/>
      <c r="XES5477" s="7"/>
      <c r="XET5477" s="14"/>
      <c r="XEU5477" s="14"/>
      <c r="XEV5477" s="14"/>
      <c r="XFB5477" s="21"/>
      <c r="XFC5477" s="15"/>
    </row>
    <row r="5478" spans="16371:16383" ht="15" customHeight="1">
      <c r="XEQ5478" s="13"/>
      <c r="XER5478" s="1"/>
      <c r="XES5478" s="7"/>
      <c r="XET5478" s="14"/>
      <c r="XEU5478" s="14"/>
      <c r="XEV5478" s="14"/>
      <c r="XFB5478" s="21"/>
      <c r="XFC5478" s="15"/>
    </row>
    <row r="5479" spans="16371:16383" ht="15" customHeight="1">
      <c r="XEQ5479" s="13"/>
      <c r="XER5479" s="1"/>
      <c r="XES5479" s="7"/>
      <c r="XET5479" s="14"/>
      <c r="XEU5479" s="14"/>
      <c r="XEV5479" s="14"/>
      <c r="XFB5479" s="21"/>
      <c r="XFC5479" s="15"/>
    </row>
    <row r="5480" spans="16371:16383" ht="15" customHeight="1">
      <c r="XEQ5480" s="13"/>
      <c r="XER5480" s="1"/>
      <c r="XES5480" s="7"/>
      <c r="XET5480" s="14"/>
      <c r="XEU5480" s="14"/>
      <c r="XEV5480" s="14"/>
      <c r="XFB5480" s="21"/>
      <c r="XFC5480" s="15"/>
    </row>
    <row r="5481" spans="16371:16383" ht="15" customHeight="1">
      <c r="XEQ5481" s="13"/>
      <c r="XER5481" s="1"/>
      <c r="XES5481" s="7"/>
      <c r="XET5481" s="14"/>
      <c r="XEU5481" s="14"/>
      <c r="XEV5481" s="14"/>
      <c r="XFB5481" s="21"/>
      <c r="XFC5481" s="15"/>
    </row>
    <row r="5482" spans="16371:16383" ht="15" customHeight="1">
      <c r="XEQ5482" s="13"/>
      <c r="XER5482" s="1"/>
      <c r="XES5482" s="7"/>
      <c r="XET5482" s="14"/>
      <c r="XEU5482" s="14"/>
      <c r="XEV5482" s="14"/>
      <c r="XFB5482" s="21"/>
      <c r="XFC5482" s="15"/>
    </row>
    <row r="5483" spans="16371:16383" ht="15" customHeight="1">
      <c r="XEQ5483" s="13"/>
      <c r="XER5483" s="1"/>
      <c r="XES5483" s="7"/>
      <c r="XET5483" s="14"/>
      <c r="XEU5483" s="14"/>
      <c r="XEV5483" s="14"/>
      <c r="XFB5483" s="21"/>
      <c r="XFC5483" s="15"/>
    </row>
    <row r="5484" spans="16371:16383" ht="15" customHeight="1">
      <c r="XEQ5484" s="13"/>
      <c r="XER5484" s="1"/>
      <c r="XES5484" s="7"/>
      <c r="XET5484" s="14"/>
      <c r="XEU5484" s="14"/>
      <c r="XEV5484" s="14"/>
      <c r="XFB5484" s="21"/>
      <c r="XFC5484" s="15"/>
    </row>
    <row r="5485" spans="16371:16383" ht="15" customHeight="1">
      <c r="XEQ5485" s="13"/>
      <c r="XER5485" s="1"/>
      <c r="XES5485" s="7"/>
      <c r="XET5485" s="14"/>
      <c r="XEU5485" s="14"/>
      <c r="XEV5485" s="14"/>
      <c r="XFB5485" s="21"/>
      <c r="XFC5485" s="15"/>
    </row>
    <row r="5486" spans="16371:16383" ht="15" customHeight="1">
      <c r="XEQ5486" s="13"/>
      <c r="XER5486" s="1"/>
      <c r="XES5486" s="7"/>
      <c r="XET5486" s="14"/>
      <c r="XEU5486" s="14"/>
      <c r="XEV5486" s="14"/>
      <c r="XFB5486" s="21"/>
      <c r="XFC5486" s="15"/>
    </row>
    <row r="5487" spans="16371:16383" ht="15" customHeight="1">
      <c r="XEQ5487" s="13"/>
      <c r="XER5487" s="1"/>
      <c r="XES5487" s="7"/>
      <c r="XET5487" s="14"/>
      <c r="XEU5487" s="14"/>
      <c r="XEV5487" s="14"/>
      <c r="XFB5487" s="21"/>
      <c r="XFC5487" s="15"/>
    </row>
    <row r="5488" spans="16371:16383" ht="15" customHeight="1">
      <c r="XEQ5488" s="13"/>
      <c r="XER5488" s="1"/>
      <c r="XES5488" s="7"/>
      <c r="XET5488" s="14"/>
      <c r="XEU5488" s="14"/>
      <c r="XEV5488" s="14"/>
      <c r="XFB5488" s="21"/>
      <c r="XFC5488" s="15"/>
    </row>
    <row r="5489" spans="16371:16383" ht="15" customHeight="1">
      <c r="XEQ5489" s="13"/>
      <c r="XER5489" s="1"/>
      <c r="XES5489" s="7"/>
      <c r="XET5489" s="14"/>
      <c r="XEU5489" s="14"/>
      <c r="XEV5489" s="14"/>
      <c r="XFB5489" s="21"/>
      <c r="XFC5489" s="15"/>
    </row>
    <row r="5490" spans="16371:16383" ht="15" customHeight="1">
      <c r="XEQ5490" s="13"/>
      <c r="XER5490" s="1"/>
      <c r="XES5490" s="7"/>
      <c r="XET5490" s="14"/>
      <c r="XEU5490" s="14"/>
      <c r="XEV5490" s="14"/>
      <c r="XFB5490" s="21"/>
      <c r="XFC5490" s="15"/>
    </row>
    <row r="5491" spans="16371:16383" ht="15" customHeight="1">
      <c r="XEQ5491" s="13"/>
      <c r="XER5491" s="1"/>
      <c r="XES5491" s="7"/>
      <c r="XET5491" s="14"/>
      <c r="XEU5491" s="14"/>
      <c r="XEV5491" s="14"/>
      <c r="XFB5491" s="21"/>
      <c r="XFC5491" s="15"/>
    </row>
    <row r="5492" spans="16371:16383" ht="15" customHeight="1">
      <c r="XEQ5492" s="13"/>
      <c r="XER5492" s="1"/>
      <c r="XES5492" s="7"/>
      <c r="XET5492" s="14"/>
      <c r="XEU5492" s="14"/>
      <c r="XEV5492" s="14"/>
      <c r="XFB5492" s="21"/>
      <c r="XFC5492" s="15"/>
    </row>
    <row r="5493" spans="16371:16383" ht="15" customHeight="1">
      <c r="XEQ5493" s="13"/>
      <c r="XER5493" s="1"/>
      <c r="XES5493" s="7"/>
      <c r="XET5493" s="14"/>
      <c r="XEU5493" s="14"/>
      <c r="XEV5493" s="14"/>
      <c r="XFB5493" s="21"/>
      <c r="XFC5493" s="15"/>
    </row>
    <row r="5494" spans="16371:16383" ht="15" customHeight="1">
      <c r="XEQ5494" s="13"/>
      <c r="XER5494" s="1"/>
      <c r="XES5494" s="7"/>
      <c r="XET5494" s="14"/>
      <c r="XEU5494" s="14"/>
      <c r="XEV5494" s="14"/>
      <c r="XFB5494" s="21"/>
      <c r="XFC5494" s="15"/>
    </row>
    <row r="5495" spans="16371:16383" ht="15" customHeight="1">
      <c r="XEQ5495" s="13"/>
      <c r="XER5495" s="1"/>
      <c r="XES5495" s="7"/>
      <c r="XET5495" s="14"/>
      <c r="XEU5495" s="14"/>
      <c r="XEV5495" s="14"/>
      <c r="XFB5495" s="21"/>
      <c r="XFC5495" s="15"/>
    </row>
    <row r="5496" spans="16371:16383" ht="15" customHeight="1">
      <c r="XEQ5496" s="13"/>
      <c r="XER5496" s="1"/>
      <c r="XES5496" s="7"/>
      <c r="XET5496" s="14"/>
      <c r="XEU5496" s="14"/>
      <c r="XEV5496" s="14"/>
      <c r="XFB5496" s="21"/>
      <c r="XFC5496" s="15"/>
    </row>
    <row r="5497" spans="16371:16383" ht="15" customHeight="1">
      <c r="XEQ5497" s="13"/>
      <c r="XER5497" s="1"/>
      <c r="XES5497" s="7"/>
      <c r="XET5497" s="14"/>
      <c r="XEU5497" s="14"/>
      <c r="XEV5497" s="14"/>
      <c r="XFB5497" s="21"/>
      <c r="XFC5497" s="15"/>
    </row>
    <row r="5498" spans="16371:16383" ht="15" customHeight="1">
      <c r="XEQ5498" s="13"/>
      <c r="XER5498" s="1"/>
      <c r="XES5498" s="7"/>
      <c r="XET5498" s="14"/>
      <c r="XEU5498" s="14"/>
      <c r="XEV5498" s="14"/>
      <c r="XFB5498" s="21"/>
      <c r="XFC5498" s="15"/>
    </row>
    <row r="5499" spans="16371:16383" ht="15" customHeight="1">
      <c r="XEQ5499" s="13"/>
      <c r="XER5499" s="1"/>
      <c r="XES5499" s="7"/>
      <c r="XET5499" s="14"/>
      <c r="XEU5499" s="14"/>
      <c r="XEV5499" s="14"/>
      <c r="XFB5499" s="21"/>
      <c r="XFC5499" s="15"/>
    </row>
    <row r="5500" spans="16371:16383" ht="15" customHeight="1">
      <c r="XEQ5500" s="13"/>
      <c r="XER5500" s="1"/>
      <c r="XES5500" s="7"/>
      <c r="XET5500" s="14"/>
      <c r="XEU5500" s="14"/>
      <c r="XEV5500" s="14"/>
      <c r="XFB5500" s="21"/>
      <c r="XFC5500" s="15"/>
    </row>
    <row r="5501" spans="16371:16383" ht="15" customHeight="1">
      <c r="XEQ5501" s="13"/>
      <c r="XER5501" s="1"/>
      <c r="XES5501" s="7"/>
      <c r="XET5501" s="14"/>
      <c r="XEU5501" s="14"/>
      <c r="XEV5501" s="14"/>
      <c r="XFB5501" s="21"/>
      <c r="XFC5501" s="15"/>
    </row>
    <row r="5502" spans="16371:16383" ht="15" customHeight="1">
      <c r="XEQ5502" s="13"/>
      <c r="XER5502" s="1"/>
      <c r="XES5502" s="7"/>
      <c r="XET5502" s="14"/>
      <c r="XEU5502" s="14"/>
      <c r="XEV5502" s="14"/>
      <c r="XFB5502" s="21"/>
      <c r="XFC5502" s="15"/>
    </row>
    <row r="5503" spans="16371:16383" ht="15" customHeight="1">
      <c r="XEQ5503" s="13"/>
      <c r="XER5503" s="1"/>
      <c r="XES5503" s="7"/>
      <c r="XET5503" s="14"/>
      <c r="XEU5503" s="14"/>
      <c r="XEV5503" s="14"/>
      <c r="XFB5503" s="21"/>
      <c r="XFC5503" s="15"/>
    </row>
    <row r="5504" spans="16371:16383" ht="15" customHeight="1">
      <c r="XEQ5504" s="13"/>
      <c r="XER5504" s="1"/>
      <c r="XES5504" s="7"/>
      <c r="XET5504" s="14"/>
      <c r="XEU5504" s="14"/>
      <c r="XEV5504" s="14"/>
      <c r="XFB5504" s="21"/>
      <c r="XFC5504" s="15"/>
    </row>
    <row r="5505" spans="16371:16383" ht="15" customHeight="1">
      <c r="XEQ5505" s="13"/>
      <c r="XER5505" s="1"/>
      <c r="XES5505" s="7"/>
      <c r="XET5505" s="14"/>
      <c r="XEU5505" s="14"/>
      <c r="XEV5505" s="14"/>
      <c r="XFB5505" s="21"/>
      <c r="XFC5505" s="15"/>
    </row>
    <row r="5506" spans="16371:16383" ht="15" customHeight="1">
      <c r="XEQ5506" s="13"/>
      <c r="XER5506" s="1"/>
      <c r="XES5506" s="7"/>
      <c r="XET5506" s="14"/>
      <c r="XEU5506" s="14"/>
      <c r="XEV5506" s="14"/>
      <c r="XFB5506" s="21"/>
      <c r="XFC5506" s="15"/>
    </row>
    <row r="5507" spans="16371:16383" ht="15" customHeight="1">
      <c r="XEQ5507" s="13"/>
      <c r="XER5507" s="1"/>
      <c r="XES5507" s="7"/>
      <c r="XET5507" s="14"/>
      <c r="XEU5507" s="14"/>
      <c r="XEV5507" s="14"/>
      <c r="XFB5507" s="21"/>
      <c r="XFC5507" s="15"/>
    </row>
    <row r="5508" spans="16371:16383" ht="15" customHeight="1">
      <c r="XEQ5508" s="13"/>
      <c r="XER5508" s="1"/>
      <c r="XES5508" s="7"/>
      <c r="XET5508" s="14"/>
      <c r="XEU5508" s="14"/>
      <c r="XEV5508" s="14"/>
      <c r="XFB5508" s="21"/>
      <c r="XFC5508" s="15"/>
    </row>
    <row r="5509" spans="16371:16383" ht="15" customHeight="1">
      <c r="XEQ5509" s="13"/>
      <c r="XER5509" s="1"/>
      <c r="XES5509" s="7"/>
      <c r="XET5509" s="14"/>
      <c r="XEU5509" s="14"/>
      <c r="XEV5509" s="14"/>
      <c r="XFB5509" s="21"/>
      <c r="XFC5509" s="15"/>
    </row>
    <row r="5510" spans="16371:16383" ht="15" customHeight="1">
      <c r="XEQ5510" s="13"/>
      <c r="XER5510" s="1"/>
      <c r="XES5510" s="7"/>
      <c r="XET5510" s="14"/>
      <c r="XEU5510" s="14"/>
      <c r="XEV5510" s="14"/>
      <c r="XFB5510" s="21"/>
      <c r="XFC5510" s="15"/>
    </row>
    <row r="5511" spans="16371:16383" ht="15" customHeight="1">
      <c r="XEQ5511" s="13"/>
      <c r="XER5511" s="1"/>
      <c r="XES5511" s="7"/>
      <c r="XET5511" s="14"/>
      <c r="XEU5511" s="14"/>
      <c r="XEV5511" s="14"/>
      <c r="XFB5511" s="21"/>
      <c r="XFC5511" s="15"/>
    </row>
    <row r="5512" spans="16371:16383" ht="15" customHeight="1">
      <c r="XEQ5512" s="13"/>
      <c r="XER5512" s="1"/>
      <c r="XES5512" s="7"/>
      <c r="XET5512" s="14"/>
      <c r="XEU5512" s="14"/>
      <c r="XEV5512" s="14"/>
      <c r="XFB5512" s="21"/>
      <c r="XFC5512" s="15"/>
    </row>
    <row r="5513" spans="16371:16383" ht="15" customHeight="1">
      <c r="XEQ5513" s="13"/>
      <c r="XER5513" s="1"/>
      <c r="XES5513" s="7"/>
      <c r="XET5513" s="14"/>
      <c r="XEU5513" s="14"/>
      <c r="XEV5513" s="14"/>
      <c r="XFB5513" s="21"/>
      <c r="XFC5513" s="15"/>
    </row>
    <row r="5514" spans="16371:16383" ht="15" customHeight="1">
      <c r="XEQ5514" s="13"/>
      <c r="XER5514" s="1"/>
      <c r="XES5514" s="7"/>
      <c r="XET5514" s="14"/>
      <c r="XEU5514" s="14"/>
      <c r="XEV5514" s="14"/>
      <c r="XFB5514" s="21"/>
      <c r="XFC5514" s="15"/>
    </row>
    <row r="5515" spans="16371:16383" ht="15" customHeight="1">
      <c r="XEQ5515" s="13"/>
      <c r="XER5515" s="1"/>
      <c r="XES5515" s="7"/>
      <c r="XET5515" s="14"/>
      <c r="XEU5515" s="14"/>
      <c r="XEV5515" s="14"/>
      <c r="XFB5515" s="21"/>
      <c r="XFC5515" s="15"/>
    </row>
    <row r="5516" spans="16371:16383" ht="15" customHeight="1">
      <c r="XEQ5516" s="13"/>
      <c r="XER5516" s="1"/>
      <c r="XES5516" s="7"/>
      <c r="XET5516" s="14"/>
      <c r="XEU5516" s="14"/>
      <c r="XEV5516" s="14"/>
      <c r="XFB5516" s="21"/>
      <c r="XFC5516" s="15"/>
    </row>
    <row r="5517" spans="16371:16383" ht="15" customHeight="1">
      <c r="XEQ5517" s="13"/>
      <c r="XER5517" s="1"/>
      <c r="XES5517" s="7"/>
      <c r="XET5517" s="14"/>
      <c r="XEU5517" s="14"/>
      <c r="XEV5517" s="14"/>
      <c r="XFB5517" s="21"/>
      <c r="XFC5517" s="15"/>
    </row>
    <row r="5518" spans="16371:16383" ht="15" customHeight="1">
      <c r="XEQ5518" s="13"/>
      <c r="XER5518" s="1"/>
      <c r="XES5518" s="7"/>
      <c r="XET5518" s="14"/>
      <c r="XEU5518" s="14"/>
      <c r="XEV5518" s="14"/>
      <c r="XFB5518" s="21"/>
      <c r="XFC5518" s="15"/>
    </row>
    <row r="5519" spans="16371:16383" ht="15" customHeight="1">
      <c r="XEQ5519" s="13"/>
      <c r="XER5519" s="1"/>
      <c r="XES5519" s="7"/>
      <c r="XET5519" s="14"/>
      <c r="XEU5519" s="14"/>
      <c r="XEV5519" s="14"/>
      <c r="XFB5519" s="21"/>
      <c r="XFC5519" s="15"/>
    </row>
    <row r="5520" spans="16371:16383" ht="15" customHeight="1">
      <c r="XEQ5520" s="13"/>
      <c r="XER5520" s="1"/>
      <c r="XES5520" s="7"/>
      <c r="XET5520" s="14"/>
      <c r="XEU5520" s="14"/>
      <c r="XEV5520" s="14"/>
      <c r="XFB5520" s="21"/>
      <c r="XFC5520" s="15"/>
    </row>
    <row r="5521" spans="16371:16383" ht="15" customHeight="1">
      <c r="XEQ5521" s="13"/>
      <c r="XER5521" s="1"/>
      <c r="XES5521" s="7"/>
      <c r="XET5521" s="14"/>
      <c r="XEU5521" s="14"/>
      <c r="XEV5521" s="14"/>
      <c r="XFB5521" s="21"/>
      <c r="XFC5521" s="15"/>
    </row>
    <row r="5522" spans="16371:16383" ht="15" customHeight="1">
      <c r="XEQ5522" s="13"/>
      <c r="XER5522" s="1"/>
      <c r="XES5522" s="7"/>
      <c r="XET5522" s="14"/>
      <c r="XEU5522" s="14"/>
      <c r="XEV5522" s="14"/>
      <c r="XFB5522" s="21"/>
      <c r="XFC5522" s="15"/>
    </row>
    <row r="5523" spans="16371:16383" ht="15" customHeight="1">
      <c r="XEQ5523" s="13"/>
      <c r="XER5523" s="1"/>
      <c r="XES5523" s="7"/>
      <c r="XET5523" s="14"/>
      <c r="XEU5523" s="14"/>
      <c r="XEV5523" s="14"/>
      <c r="XFB5523" s="21"/>
      <c r="XFC5523" s="15"/>
    </row>
    <row r="5524" spans="16371:16383" ht="15" customHeight="1">
      <c r="XEQ5524" s="13"/>
      <c r="XER5524" s="1"/>
      <c r="XES5524" s="7"/>
      <c r="XET5524" s="14"/>
      <c r="XEU5524" s="14"/>
      <c r="XEV5524" s="14"/>
      <c r="XFB5524" s="21"/>
      <c r="XFC5524" s="15"/>
    </row>
    <row r="5525" spans="16371:16383" ht="15" customHeight="1">
      <c r="XEQ5525" s="13"/>
      <c r="XER5525" s="1"/>
      <c r="XES5525" s="7"/>
      <c r="XET5525" s="14"/>
      <c r="XEU5525" s="14"/>
      <c r="XEV5525" s="14"/>
      <c r="XFB5525" s="21"/>
      <c r="XFC5525" s="15"/>
    </row>
    <row r="5526" spans="16371:16383" ht="15" customHeight="1">
      <c r="XEQ5526" s="13"/>
      <c r="XER5526" s="1"/>
      <c r="XES5526" s="7"/>
      <c r="XET5526" s="14"/>
      <c r="XEU5526" s="14"/>
      <c r="XEV5526" s="14"/>
      <c r="XFB5526" s="21"/>
      <c r="XFC5526" s="15"/>
    </row>
    <row r="5527" spans="16371:16383" ht="15" customHeight="1">
      <c r="XEQ5527" s="13"/>
      <c r="XER5527" s="1"/>
      <c r="XES5527" s="7"/>
      <c r="XET5527" s="14"/>
      <c r="XEU5527" s="14"/>
      <c r="XEV5527" s="14"/>
      <c r="XFB5527" s="21"/>
      <c r="XFC5527" s="15"/>
    </row>
    <row r="5528" spans="16371:16383" ht="15" customHeight="1">
      <c r="XEQ5528" s="13"/>
      <c r="XER5528" s="1"/>
      <c r="XES5528" s="7"/>
      <c r="XET5528" s="14"/>
      <c r="XEU5528" s="14"/>
      <c r="XEV5528" s="14"/>
      <c r="XFB5528" s="21"/>
      <c r="XFC5528" s="15"/>
    </row>
    <row r="5529" spans="16371:16383" ht="15" customHeight="1">
      <c r="XEQ5529" s="13"/>
      <c r="XER5529" s="1"/>
      <c r="XES5529" s="7"/>
      <c r="XET5529" s="14"/>
      <c r="XEU5529" s="14"/>
      <c r="XEV5529" s="14"/>
      <c r="XFB5529" s="21"/>
      <c r="XFC5529" s="15"/>
    </row>
    <row r="5530" spans="16371:16383" ht="15" customHeight="1">
      <c r="XEQ5530" s="13"/>
      <c r="XER5530" s="1"/>
      <c r="XES5530" s="7"/>
      <c r="XET5530" s="14"/>
      <c r="XEU5530" s="14"/>
      <c r="XEV5530" s="14"/>
      <c r="XFB5530" s="21"/>
      <c r="XFC5530" s="15"/>
    </row>
    <row r="5531" spans="16371:16383" ht="15" customHeight="1">
      <c r="XEQ5531" s="13"/>
      <c r="XER5531" s="1"/>
      <c r="XES5531" s="7"/>
      <c r="XET5531" s="14"/>
      <c r="XEU5531" s="14"/>
      <c r="XEV5531" s="14"/>
      <c r="XFB5531" s="21"/>
      <c r="XFC5531" s="15"/>
    </row>
    <row r="5532" spans="16371:16383" ht="15" customHeight="1">
      <c r="XEQ5532" s="13"/>
      <c r="XER5532" s="1"/>
      <c r="XES5532" s="7"/>
      <c r="XET5532" s="14"/>
      <c r="XEU5532" s="14"/>
      <c r="XEV5532" s="14"/>
      <c r="XFB5532" s="21"/>
      <c r="XFC5532" s="15"/>
    </row>
    <row r="5533" spans="16371:16383" ht="15" customHeight="1">
      <c r="XEQ5533" s="13"/>
      <c r="XER5533" s="1"/>
      <c r="XES5533" s="7"/>
      <c r="XET5533" s="14"/>
      <c r="XEU5533" s="14"/>
      <c r="XEV5533" s="14"/>
      <c r="XFB5533" s="21"/>
      <c r="XFC5533" s="15"/>
    </row>
    <row r="5534" spans="16371:16383" ht="15" customHeight="1">
      <c r="XEQ5534" s="13"/>
      <c r="XER5534" s="1"/>
      <c r="XES5534" s="7"/>
      <c r="XET5534" s="14"/>
      <c r="XEU5534" s="14"/>
      <c r="XEV5534" s="14"/>
      <c r="XFB5534" s="21"/>
      <c r="XFC5534" s="15"/>
    </row>
    <row r="5535" spans="16371:16383" ht="15" customHeight="1">
      <c r="XEQ5535" s="13"/>
      <c r="XER5535" s="1"/>
      <c r="XES5535" s="7"/>
      <c r="XET5535" s="14"/>
      <c r="XEU5535" s="14"/>
      <c r="XEV5535" s="14"/>
      <c r="XFB5535" s="21"/>
      <c r="XFC5535" s="15"/>
    </row>
    <row r="5536" spans="16371:16383" ht="15" customHeight="1">
      <c r="XEQ5536" s="13"/>
      <c r="XER5536" s="1"/>
      <c r="XES5536" s="7"/>
      <c r="XET5536" s="14"/>
      <c r="XEU5536" s="14"/>
      <c r="XEV5536" s="14"/>
      <c r="XFB5536" s="21"/>
      <c r="XFC5536" s="15"/>
    </row>
    <row r="5537" spans="16371:16383" ht="15" customHeight="1">
      <c r="XEQ5537" s="13"/>
      <c r="XER5537" s="1"/>
      <c r="XES5537" s="7"/>
      <c r="XET5537" s="14"/>
      <c r="XEU5537" s="14"/>
      <c r="XEV5537" s="14"/>
      <c r="XFB5537" s="21"/>
      <c r="XFC5537" s="15"/>
    </row>
    <row r="5538" spans="16371:16383" ht="15" customHeight="1">
      <c r="XEQ5538" s="13"/>
      <c r="XER5538" s="1"/>
      <c r="XES5538" s="7"/>
      <c r="XET5538" s="14"/>
      <c r="XEU5538" s="14"/>
      <c r="XEV5538" s="14"/>
      <c r="XFB5538" s="21"/>
      <c r="XFC5538" s="15"/>
    </row>
    <row r="5539" spans="16371:16383" ht="15" customHeight="1">
      <c r="XEQ5539" s="13"/>
      <c r="XER5539" s="1"/>
      <c r="XES5539" s="7"/>
      <c r="XET5539" s="14"/>
      <c r="XEU5539" s="14"/>
      <c r="XEV5539" s="14"/>
      <c r="XFB5539" s="21"/>
      <c r="XFC5539" s="15"/>
    </row>
    <row r="5540" spans="16371:16383" ht="15" customHeight="1">
      <c r="XEQ5540" s="13"/>
      <c r="XER5540" s="1"/>
      <c r="XES5540" s="7"/>
      <c r="XET5540" s="14"/>
      <c r="XEU5540" s="14"/>
      <c r="XEV5540" s="14"/>
      <c r="XFB5540" s="21"/>
      <c r="XFC5540" s="15"/>
    </row>
    <row r="5541" spans="16371:16383" ht="15" customHeight="1">
      <c r="XEQ5541" s="13"/>
      <c r="XER5541" s="1"/>
      <c r="XES5541" s="7"/>
      <c r="XET5541" s="14"/>
      <c r="XEU5541" s="14"/>
      <c r="XEV5541" s="14"/>
      <c r="XFB5541" s="21"/>
      <c r="XFC5541" s="15"/>
    </row>
    <row r="5542" spans="16371:16383" ht="15" customHeight="1">
      <c r="XEQ5542" s="13"/>
      <c r="XER5542" s="1"/>
      <c r="XES5542" s="7"/>
      <c r="XET5542" s="14"/>
      <c r="XEU5542" s="14"/>
      <c r="XEV5542" s="14"/>
      <c r="XFB5542" s="21"/>
      <c r="XFC5542" s="15"/>
    </row>
    <row r="5543" spans="16371:16383" ht="15" customHeight="1">
      <c r="XEQ5543" s="13"/>
      <c r="XER5543" s="1"/>
      <c r="XES5543" s="7"/>
      <c r="XET5543" s="14"/>
      <c r="XEU5543" s="14"/>
      <c r="XEV5543" s="14"/>
      <c r="XFB5543" s="21"/>
      <c r="XFC5543" s="15"/>
    </row>
    <row r="5544" spans="16371:16383" ht="15" customHeight="1">
      <c r="XEQ5544" s="13"/>
      <c r="XER5544" s="1"/>
      <c r="XES5544" s="7"/>
      <c r="XET5544" s="14"/>
      <c r="XEU5544" s="14"/>
      <c r="XEV5544" s="14"/>
      <c r="XFB5544" s="21"/>
      <c r="XFC5544" s="15"/>
    </row>
    <row r="5545" spans="16371:16383" ht="15" customHeight="1">
      <c r="XEQ5545" s="13"/>
      <c r="XER5545" s="1"/>
      <c r="XES5545" s="7"/>
      <c r="XET5545" s="14"/>
      <c r="XEU5545" s="14"/>
      <c r="XEV5545" s="14"/>
      <c r="XFB5545" s="21"/>
      <c r="XFC5545" s="15"/>
    </row>
    <row r="5546" spans="16371:16383" ht="15" customHeight="1">
      <c r="XEQ5546" s="13"/>
      <c r="XER5546" s="1"/>
      <c r="XES5546" s="7"/>
      <c r="XET5546" s="14"/>
      <c r="XEU5546" s="14"/>
      <c r="XEV5546" s="14"/>
      <c r="XFB5546" s="21"/>
      <c r="XFC5546" s="15"/>
    </row>
    <row r="5547" spans="16371:16383" ht="15" customHeight="1">
      <c r="XEQ5547" s="13"/>
      <c r="XER5547" s="1"/>
      <c r="XES5547" s="7"/>
      <c r="XET5547" s="14"/>
      <c r="XEU5547" s="14"/>
      <c r="XEV5547" s="14"/>
      <c r="XFB5547" s="21"/>
      <c r="XFC5547" s="15"/>
    </row>
    <row r="5548" spans="16371:16383" ht="15" customHeight="1">
      <c r="XEQ5548" s="13"/>
      <c r="XER5548" s="1"/>
      <c r="XES5548" s="7"/>
      <c r="XET5548" s="14"/>
      <c r="XEU5548" s="14"/>
      <c r="XEV5548" s="14"/>
      <c r="XFB5548" s="21"/>
      <c r="XFC5548" s="15"/>
    </row>
    <row r="5549" spans="16371:16383" ht="15" customHeight="1">
      <c r="XEQ5549" s="13"/>
      <c r="XER5549" s="1"/>
      <c r="XES5549" s="7"/>
      <c r="XET5549" s="14"/>
      <c r="XEU5549" s="14"/>
      <c r="XEV5549" s="14"/>
      <c r="XFB5549" s="21"/>
      <c r="XFC5549" s="15"/>
    </row>
    <row r="5550" spans="16371:16383" ht="15" customHeight="1">
      <c r="XEQ5550" s="13"/>
      <c r="XER5550" s="1"/>
      <c r="XES5550" s="7"/>
      <c r="XET5550" s="14"/>
      <c r="XEU5550" s="14"/>
      <c r="XEV5550" s="14"/>
      <c r="XFB5550" s="21"/>
      <c r="XFC5550" s="15"/>
    </row>
    <row r="5551" spans="16371:16383" ht="15" customHeight="1">
      <c r="XEQ5551" s="13"/>
      <c r="XER5551" s="1"/>
      <c r="XES5551" s="7"/>
      <c r="XET5551" s="14"/>
      <c r="XEU5551" s="14"/>
      <c r="XEV5551" s="14"/>
      <c r="XFB5551" s="21"/>
      <c r="XFC5551" s="15"/>
    </row>
    <row r="5552" spans="16371:16383" ht="15" customHeight="1">
      <c r="XEQ5552" s="13"/>
      <c r="XER5552" s="1"/>
      <c r="XES5552" s="7"/>
      <c r="XET5552" s="14"/>
      <c r="XEU5552" s="14"/>
      <c r="XEV5552" s="14"/>
      <c r="XFB5552" s="21"/>
      <c r="XFC5552" s="15"/>
    </row>
    <row r="5553" spans="16371:16383" ht="15" customHeight="1">
      <c r="XEQ5553" s="13"/>
      <c r="XER5553" s="1"/>
      <c r="XES5553" s="7"/>
      <c r="XET5553" s="14"/>
      <c r="XEU5553" s="14"/>
      <c r="XEV5553" s="14"/>
      <c r="XFB5553" s="21"/>
      <c r="XFC5553" s="15"/>
    </row>
    <row r="5554" spans="16371:16383" ht="15" customHeight="1">
      <c r="XEQ5554" s="13"/>
      <c r="XER5554" s="1"/>
      <c r="XES5554" s="7"/>
      <c r="XET5554" s="14"/>
      <c r="XEU5554" s="14"/>
      <c r="XEV5554" s="14"/>
      <c r="XFB5554" s="21"/>
      <c r="XFC5554" s="15"/>
    </row>
    <row r="5555" spans="16371:16383" ht="15" customHeight="1">
      <c r="XEQ5555" s="13"/>
      <c r="XER5555" s="1"/>
      <c r="XES5555" s="7"/>
      <c r="XET5555" s="14"/>
      <c r="XEU5555" s="14"/>
      <c r="XEV5555" s="14"/>
      <c r="XFB5555" s="21"/>
      <c r="XFC5555" s="15"/>
    </row>
    <row r="5556" spans="16371:16383" ht="15" customHeight="1">
      <c r="XEQ5556" s="13"/>
      <c r="XER5556" s="1"/>
      <c r="XES5556" s="7"/>
      <c r="XET5556" s="14"/>
      <c r="XEU5556" s="14"/>
      <c r="XEV5556" s="14"/>
      <c r="XFB5556" s="21"/>
      <c r="XFC5556" s="15"/>
    </row>
    <row r="5557" spans="16371:16383" ht="15" customHeight="1">
      <c r="XEQ5557" s="13"/>
      <c r="XER5557" s="1"/>
      <c r="XES5557" s="7"/>
      <c r="XET5557" s="14"/>
      <c r="XEU5557" s="14"/>
      <c r="XEV5557" s="14"/>
      <c r="XFB5557" s="21"/>
      <c r="XFC5557" s="15"/>
    </row>
    <row r="5558" spans="16371:16383" ht="15" customHeight="1">
      <c r="XEQ5558" s="13"/>
      <c r="XER5558" s="1"/>
      <c r="XES5558" s="7"/>
      <c r="XET5558" s="14"/>
      <c r="XEU5558" s="14"/>
      <c r="XEV5558" s="14"/>
      <c r="XFB5558" s="21"/>
      <c r="XFC5558" s="15"/>
    </row>
    <row r="5559" spans="16371:16383" ht="15" customHeight="1">
      <c r="XEQ5559" s="13"/>
      <c r="XER5559" s="1"/>
      <c r="XES5559" s="7"/>
      <c r="XET5559" s="14"/>
      <c r="XEU5559" s="14"/>
      <c r="XEV5559" s="14"/>
      <c r="XFB5559" s="21"/>
      <c r="XFC5559" s="15"/>
    </row>
    <row r="5560" spans="16371:16383" ht="15" customHeight="1">
      <c r="XEQ5560" s="13"/>
      <c r="XER5560" s="1"/>
      <c r="XES5560" s="7"/>
      <c r="XET5560" s="14"/>
      <c r="XEU5560" s="14"/>
      <c r="XEV5560" s="14"/>
      <c r="XFB5560" s="21"/>
      <c r="XFC5560" s="15"/>
    </row>
    <row r="5561" spans="16371:16383" ht="15" customHeight="1">
      <c r="XEQ5561" s="13"/>
      <c r="XER5561" s="1"/>
      <c r="XES5561" s="7"/>
      <c r="XET5561" s="14"/>
      <c r="XEU5561" s="14"/>
      <c r="XEV5561" s="14"/>
      <c r="XFB5561" s="21"/>
      <c r="XFC5561" s="15"/>
    </row>
    <row r="5562" spans="16371:16383" ht="15" customHeight="1">
      <c r="XEQ5562" s="13"/>
      <c r="XER5562" s="1"/>
      <c r="XES5562" s="7"/>
      <c r="XET5562" s="14"/>
      <c r="XEU5562" s="14"/>
      <c r="XEV5562" s="14"/>
      <c r="XFB5562" s="21"/>
      <c r="XFC5562" s="15"/>
    </row>
    <row r="5563" spans="16371:16383" ht="15" customHeight="1">
      <c r="XEQ5563" s="13"/>
      <c r="XER5563" s="1"/>
      <c r="XES5563" s="7"/>
      <c r="XET5563" s="14"/>
      <c r="XEU5563" s="14"/>
      <c r="XEV5563" s="14"/>
      <c r="XFB5563" s="21"/>
      <c r="XFC5563" s="15"/>
    </row>
    <row r="5564" spans="16371:16383" ht="15" customHeight="1">
      <c r="XEQ5564" s="13"/>
      <c r="XER5564" s="1"/>
      <c r="XES5564" s="7"/>
      <c r="XET5564" s="14"/>
      <c r="XEU5564" s="14"/>
      <c r="XEV5564" s="14"/>
      <c r="XFB5564" s="21"/>
      <c r="XFC5564" s="15"/>
    </row>
    <row r="5565" spans="16371:16383" ht="15" customHeight="1">
      <c r="XEQ5565" s="13"/>
      <c r="XER5565" s="1"/>
      <c r="XES5565" s="7"/>
      <c r="XET5565" s="14"/>
      <c r="XEU5565" s="14"/>
      <c r="XEV5565" s="14"/>
      <c r="XFB5565" s="21"/>
      <c r="XFC5565" s="15"/>
    </row>
    <row r="5566" spans="16371:16383" ht="15" customHeight="1">
      <c r="XEQ5566" s="13"/>
      <c r="XER5566" s="1"/>
      <c r="XES5566" s="7"/>
      <c r="XET5566" s="14"/>
      <c r="XEU5566" s="14"/>
      <c r="XEV5566" s="14"/>
      <c r="XFB5566" s="21"/>
      <c r="XFC5566" s="15"/>
    </row>
    <row r="5567" spans="16371:16383" ht="15" customHeight="1">
      <c r="XEQ5567" s="13"/>
      <c r="XER5567" s="1"/>
      <c r="XES5567" s="7"/>
      <c r="XET5567" s="14"/>
      <c r="XEU5567" s="14"/>
      <c r="XEV5567" s="14"/>
      <c r="XFB5567" s="21"/>
      <c r="XFC5567" s="15"/>
    </row>
    <row r="5568" spans="16371:16383" ht="15" customHeight="1">
      <c r="XEQ5568" s="13"/>
      <c r="XER5568" s="1"/>
      <c r="XES5568" s="7"/>
      <c r="XET5568" s="14"/>
      <c r="XEU5568" s="14"/>
      <c r="XEV5568" s="14"/>
      <c r="XFB5568" s="21"/>
      <c r="XFC5568" s="15"/>
    </row>
    <row r="5569" spans="16371:16383" ht="15" customHeight="1">
      <c r="XEQ5569" s="13"/>
      <c r="XER5569" s="1"/>
      <c r="XES5569" s="7"/>
      <c r="XET5569" s="14"/>
      <c r="XEU5569" s="14"/>
      <c r="XEV5569" s="14"/>
      <c r="XFB5569" s="21"/>
      <c r="XFC5569" s="15"/>
    </row>
    <row r="5570" spans="16371:16383" ht="15" customHeight="1">
      <c r="XEQ5570" s="13"/>
      <c r="XER5570" s="1"/>
      <c r="XES5570" s="7"/>
      <c r="XET5570" s="14"/>
      <c r="XEU5570" s="14"/>
      <c r="XEV5570" s="14"/>
      <c r="XFB5570" s="21"/>
      <c r="XFC5570" s="15"/>
    </row>
    <row r="5571" spans="16371:16383" ht="15" customHeight="1">
      <c r="XEQ5571" s="13"/>
      <c r="XER5571" s="1"/>
      <c r="XES5571" s="7"/>
      <c r="XET5571" s="14"/>
      <c r="XEU5571" s="14"/>
      <c r="XEV5571" s="14"/>
      <c r="XFB5571" s="21"/>
      <c r="XFC5571" s="15"/>
    </row>
    <row r="5572" spans="16371:16383" ht="15" customHeight="1">
      <c r="XEQ5572" s="13"/>
      <c r="XER5572" s="1"/>
      <c r="XES5572" s="7"/>
      <c r="XET5572" s="14"/>
      <c r="XEU5572" s="14"/>
      <c r="XEV5572" s="14"/>
      <c r="XFB5572" s="21"/>
      <c r="XFC5572" s="15"/>
    </row>
    <row r="5573" spans="16371:16383" ht="15" customHeight="1">
      <c r="XEQ5573" s="13"/>
      <c r="XER5573" s="1"/>
      <c r="XES5573" s="7"/>
      <c r="XET5573" s="14"/>
      <c r="XEU5573" s="14"/>
      <c r="XEV5573" s="14"/>
      <c r="XFB5573" s="21"/>
      <c r="XFC5573" s="15"/>
    </row>
    <row r="5574" spans="16371:16383" ht="15" customHeight="1">
      <c r="XEQ5574" s="13"/>
      <c r="XER5574" s="1"/>
      <c r="XES5574" s="7"/>
      <c r="XET5574" s="14"/>
      <c r="XEU5574" s="14"/>
      <c r="XEV5574" s="14"/>
      <c r="XFB5574" s="21"/>
      <c r="XFC5574" s="15"/>
    </row>
    <row r="5575" spans="16371:16383" ht="15" customHeight="1">
      <c r="XEQ5575" s="13"/>
      <c r="XER5575" s="1"/>
      <c r="XES5575" s="7"/>
      <c r="XET5575" s="14"/>
      <c r="XEU5575" s="14"/>
      <c r="XEV5575" s="14"/>
      <c r="XFB5575" s="21"/>
      <c r="XFC5575" s="15"/>
    </row>
    <row r="5576" spans="16371:16383" ht="15" customHeight="1">
      <c r="XEQ5576" s="13"/>
      <c r="XER5576" s="1"/>
      <c r="XES5576" s="7"/>
      <c r="XET5576" s="14"/>
      <c r="XEU5576" s="14"/>
      <c r="XEV5576" s="14"/>
      <c r="XFB5576" s="21"/>
      <c r="XFC5576" s="15"/>
    </row>
    <row r="5577" spans="16371:16383" ht="15" customHeight="1">
      <c r="XEQ5577" s="13"/>
      <c r="XER5577" s="1"/>
      <c r="XES5577" s="7"/>
      <c r="XET5577" s="14"/>
      <c r="XEU5577" s="14"/>
      <c r="XEV5577" s="14"/>
      <c r="XFB5577" s="21"/>
      <c r="XFC5577" s="15"/>
    </row>
    <row r="5578" spans="16371:16383" ht="15" customHeight="1">
      <c r="XEQ5578" s="13"/>
      <c r="XER5578" s="1"/>
      <c r="XES5578" s="7"/>
      <c r="XET5578" s="14"/>
      <c r="XEU5578" s="14"/>
      <c r="XEV5578" s="14"/>
      <c r="XFB5578" s="21"/>
      <c r="XFC5578" s="15"/>
    </row>
    <row r="5579" spans="16371:16383" ht="15" customHeight="1">
      <c r="XEQ5579" s="13"/>
      <c r="XER5579" s="1"/>
      <c r="XES5579" s="7"/>
      <c r="XET5579" s="14"/>
      <c r="XEU5579" s="14"/>
      <c r="XEV5579" s="14"/>
      <c r="XFB5579" s="21"/>
      <c r="XFC5579" s="15"/>
    </row>
    <row r="5580" spans="16371:16383" ht="15" customHeight="1">
      <c r="XEQ5580" s="13"/>
      <c r="XER5580" s="1"/>
      <c r="XES5580" s="7"/>
      <c r="XET5580" s="14"/>
      <c r="XEU5580" s="14"/>
      <c r="XEV5580" s="14"/>
      <c r="XFB5580" s="21"/>
      <c r="XFC5580" s="15"/>
    </row>
    <row r="5581" spans="16371:16383" ht="15" customHeight="1">
      <c r="XEQ5581" s="13"/>
      <c r="XER5581" s="1"/>
      <c r="XES5581" s="7"/>
      <c r="XET5581" s="14"/>
      <c r="XEU5581" s="14"/>
      <c r="XEV5581" s="14"/>
      <c r="XFB5581" s="21"/>
      <c r="XFC5581" s="15"/>
    </row>
    <row r="5582" spans="16371:16383" ht="15" customHeight="1">
      <c r="XEQ5582" s="13"/>
      <c r="XER5582" s="1"/>
      <c r="XES5582" s="7"/>
      <c r="XET5582" s="14"/>
      <c r="XEU5582" s="14"/>
      <c r="XEV5582" s="14"/>
      <c r="XFB5582" s="21"/>
      <c r="XFC5582" s="15"/>
    </row>
    <row r="5583" spans="16371:16383" ht="15" customHeight="1">
      <c r="XEQ5583" s="13"/>
      <c r="XER5583" s="1"/>
      <c r="XES5583" s="7"/>
      <c r="XET5583" s="14"/>
      <c r="XEU5583" s="14"/>
      <c r="XEV5583" s="14"/>
      <c r="XFB5583" s="21"/>
      <c r="XFC5583" s="15"/>
    </row>
    <row r="5584" spans="16371:16383" ht="15" customHeight="1">
      <c r="XEQ5584" s="13"/>
      <c r="XER5584" s="1"/>
      <c r="XES5584" s="7"/>
      <c r="XET5584" s="14"/>
      <c r="XEU5584" s="14"/>
      <c r="XEV5584" s="14"/>
      <c r="XFB5584" s="21"/>
      <c r="XFC5584" s="15"/>
    </row>
    <row r="5585" spans="16371:16383" ht="15" customHeight="1">
      <c r="XEQ5585" s="13"/>
      <c r="XER5585" s="1"/>
      <c r="XES5585" s="7"/>
      <c r="XET5585" s="14"/>
      <c r="XEU5585" s="14"/>
      <c r="XEV5585" s="14"/>
      <c r="XFB5585" s="21"/>
      <c r="XFC5585" s="15"/>
    </row>
    <row r="5586" spans="16371:16383" ht="15" customHeight="1">
      <c r="XEQ5586" s="13"/>
      <c r="XER5586" s="1"/>
      <c r="XES5586" s="7"/>
      <c r="XET5586" s="14"/>
      <c r="XEU5586" s="14"/>
      <c r="XEV5586" s="14"/>
      <c r="XFB5586" s="21"/>
      <c r="XFC5586" s="15"/>
    </row>
    <row r="5587" spans="16371:16383" ht="15" customHeight="1">
      <c r="XEQ5587" s="13"/>
      <c r="XER5587" s="1"/>
      <c r="XES5587" s="7"/>
      <c r="XET5587" s="14"/>
      <c r="XEU5587" s="14"/>
      <c r="XEV5587" s="14"/>
      <c r="XFB5587" s="21"/>
      <c r="XFC5587" s="15"/>
    </row>
    <row r="5588" spans="16371:16383" ht="15" customHeight="1">
      <c r="XEQ5588" s="13"/>
      <c r="XER5588" s="1"/>
      <c r="XES5588" s="7"/>
      <c r="XET5588" s="14"/>
      <c r="XEU5588" s="14"/>
      <c r="XEV5588" s="14"/>
      <c r="XFB5588" s="21"/>
      <c r="XFC5588" s="15"/>
    </row>
    <row r="5589" spans="16371:16383" ht="15" customHeight="1">
      <c r="XEQ5589" s="13"/>
      <c r="XER5589" s="1"/>
      <c r="XES5589" s="7"/>
      <c r="XET5589" s="14"/>
      <c r="XEU5589" s="14"/>
      <c r="XEV5589" s="14"/>
      <c r="XFB5589" s="21"/>
      <c r="XFC5589" s="15"/>
    </row>
    <row r="5590" spans="16371:16383" ht="15" customHeight="1">
      <c r="XEQ5590" s="13"/>
      <c r="XER5590" s="1"/>
      <c r="XES5590" s="7"/>
      <c r="XET5590" s="14"/>
      <c r="XEU5590" s="14"/>
      <c r="XEV5590" s="14"/>
      <c r="XFB5590" s="21"/>
      <c r="XFC5590" s="15"/>
    </row>
    <row r="5591" spans="16371:16383" ht="15" customHeight="1">
      <c r="XEQ5591" s="13"/>
      <c r="XER5591" s="1"/>
      <c r="XES5591" s="7"/>
      <c r="XET5591" s="14"/>
      <c r="XEU5591" s="14"/>
      <c r="XEV5591" s="14"/>
      <c r="XFB5591" s="21"/>
      <c r="XFC5591" s="15"/>
    </row>
    <row r="5592" spans="16371:16383" ht="15" customHeight="1">
      <c r="XEQ5592" s="13"/>
      <c r="XER5592" s="1"/>
      <c r="XES5592" s="7"/>
      <c r="XET5592" s="14"/>
      <c r="XEU5592" s="14"/>
      <c r="XEV5592" s="14"/>
      <c r="XFB5592" s="21"/>
      <c r="XFC5592" s="15"/>
    </row>
    <row r="5593" spans="16371:16383" ht="15" customHeight="1">
      <c r="XEQ5593" s="13"/>
      <c r="XER5593" s="1"/>
      <c r="XES5593" s="7"/>
      <c r="XET5593" s="14"/>
      <c r="XEU5593" s="14"/>
      <c r="XEV5593" s="14"/>
      <c r="XFB5593" s="21"/>
      <c r="XFC5593" s="15"/>
    </row>
    <row r="5594" spans="16371:16383" ht="15" customHeight="1">
      <c r="XEQ5594" s="13"/>
      <c r="XER5594" s="1"/>
      <c r="XES5594" s="7"/>
      <c r="XET5594" s="14"/>
      <c r="XEU5594" s="14"/>
      <c r="XEV5594" s="14"/>
      <c r="XFB5594" s="21"/>
      <c r="XFC5594" s="15"/>
    </row>
    <row r="5595" spans="16371:16383" ht="15" customHeight="1">
      <c r="XEQ5595" s="13"/>
      <c r="XER5595" s="1"/>
      <c r="XES5595" s="7"/>
      <c r="XET5595" s="14"/>
      <c r="XEU5595" s="14"/>
      <c r="XEV5595" s="14"/>
      <c r="XFB5595" s="21"/>
      <c r="XFC5595" s="15"/>
    </row>
    <row r="5596" spans="16371:16383" ht="15" customHeight="1">
      <c r="XEQ5596" s="13"/>
      <c r="XER5596" s="1"/>
      <c r="XES5596" s="7"/>
      <c r="XET5596" s="14"/>
      <c r="XEU5596" s="14"/>
      <c r="XEV5596" s="14"/>
      <c r="XFB5596" s="21"/>
      <c r="XFC5596" s="15"/>
    </row>
    <row r="5597" spans="16371:16383" ht="15" customHeight="1">
      <c r="XEQ5597" s="13"/>
      <c r="XER5597" s="1"/>
      <c r="XES5597" s="7"/>
      <c r="XET5597" s="14"/>
      <c r="XEU5597" s="14"/>
      <c r="XEV5597" s="14"/>
      <c r="XFB5597" s="21"/>
      <c r="XFC5597" s="15"/>
    </row>
    <row r="5598" spans="16371:16383" ht="15" customHeight="1">
      <c r="XEQ5598" s="13"/>
      <c r="XER5598" s="1"/>
      <c r="XES5598" s="7"/>
      <c r="XET5598" s="14"/>
      <c r="XEU5598" s="14"/>
      <c r="XEV5598" s="14"/>
      <c r="XFB5598" s="21"/>
      <c r="XFC5598" s="15"/>
    </row>
    <row r="5599" spans="16371:16383" ht="15" customHeight="1">
      <c r="XEQ5599" s="13"/>
      <c r="XER5599" s="1"/>
      <c r="XES5599" s="7"/>
      <c r="XET5599" s="14"/>
      <c r="XEU5599" s="14"/>
      <c r="XEV5599" s="14"/>
      <c r="XFB5599" s="21"/>
      <c r="XFC5599" s="15"/>
    </row>
    <row r="5600" spans="16371:16383" ht="15" customHeight="1">
      <c r="XEQ5600" s="13"/>
      <c r="XER5600" s="1"/>
      <c r="XES5600" s="7"/>
      <c r="XET5600" s="14"/>
      <c r="XEU5600" s="14"/>
      <c r="XEV5600" s="14"/>
      <c r="XFB5600" s="21"/>
      <c r="XFC5600" s="15"/>
    </row>
    <row r="5601" spans="16371:16383" ht="15" customHeight="1">
      <c r="XEQ5601" s="13"/>
      <c r="XER5601" s="1"/>
      <c r="XES5601" s="7"/>
      <c r="XET5601" s="14"/>
      <c r="XEU5601" s="14"/>
      <c r="XEV5601" s="14"/>
      <c r="XFB5601" s="21"/>
      <c r="XFC5601" s="15"/>
    </row>
    <row r="5602" spans="16371:16383" ht="15" customHeight="1">
      <c r="XEQ5602" s="13"/>
      <c r="XER5602" s="1"/>
      <c r="XES5602" s="7"/>
      <c r="XET5602" s="14"/>
      <c r="XEU5602" s="14"/>
      <c r="XEV5602" s="14"/>
      <c r="XFB5602" s="21"/>
      <c r="XFC5602" s="15"/>
    </row>
    <row r="5603" spans="16371:16383" ht="15" customHeight="1">
      <c r="XEQ5603" s="13"/>
      <c r="XER5603" s="1"/>
      <c r="XES5603" s="7"/>
      <c r="XET5603" s="14"/>
      <c r="XEU5603" s="14"/>
      <c r="XEV5603" s="14"/>
      <c r="XFB5603" s="21"/>
      <c r="XFC5603" s="15"/>
    </row>
    <row r="5604" spans="16371:16383" ht="15" customHeight="1">
      <c r="XEQ5604" s="13"/>
      <c r="XER5604" s="1"/>
      <c r="XES5604" s="7"/>
      <c r="XET5604" s="14"/>
      <c r="XEU5604" s="14"/>
      <c r="XEV5604" s="14"/>
      <c r="XFB5604" s="21"/>
      <c r="XFC5604" s="15"/>
    </row>
    <row r="5605" spans="16371:16383" ht="15" customHeight="1">
      <c r="XEQ5605" s="13"/>
      <c r="XER5605" s="1"/>
      <c r="XES5605" s="7"/>
      <c r="XET5605" s="14"/>
      <c r="XEU5605" s="14"/>
      <c r="XEV5605" s="14"/>
      <c r="XFB5605" s="21"/>
      <c r="XFC5605" s="15"/>
    </row>
    <row r="5606" spans="16371:16383" ht="15" customHeight="1">
      <c r="XEQ5606" s="13"/>
      <c r="XER5606" s="1"/>
      <c r="XES5606" s="7"/>
      <c r="XET5606" s="14"/>
      <c r="XEU5606" s="14"/>
      <c r="XEV5606" s="14"/>
      <c r="XFB5606" s="21"/>
      <c r="XFC5606" s="15"/>
    </row>
    <row r="5607" spans="16371:16383" ht="15" customHeight="1">
      <c r="XEQ5607" s="13"/>
      <c r="XER5607" s="1"/>
      <c r="XES5607" s="7"/>
      <c r="XET5607" s="14"/>
      <c r="XEU5607" s="14"/>
      <c r="XEV5607" s="14"/>
      <c r="XFB5607" s="21"/>
      <c r="XFC5607" s="15"/>
    </row>
    <row r="5608" spans="16371:16383" ht="15" customHeight="1">
      <c r="XEQ5608" s="13"/>
      <c r="XER5608" s="1"/>
      <c r="XES5608" s="7"/>
      <c r="XET5608" s="14"/>
      <c r="XEU5608" s="14"/>
      <c r="XEV5608" s="14"/>
      <c r="XFB5608" s="21"/>
      <c r="XFC5608" s="15"/>
    </row>
    <row r="5609" spans="16371:16383" ht="15" customHeight="1">
      <c r="XEQ5609" s="13"/>
      <c r="XER5609" s="1"/>
      <c r="XES5609" s="7"/>
      <c r="XET5609" s="14"/>
      <c r="XEU5609" s="14"/>
      <c r="XEV5609" s="14"/>
      <c r="XFB5609" s="21"/>
      <c r="XFC5609" s="15"/>
    </row>
    <row r="5610" spans="16371:16383" ht="15" customHeight="1">
      <c r="XEQ5610" s="13"/>
      <c r="XER5610" s="1"/>
      <c r="XES5610" s="7"/>
      <c r="XET5610" s="14"/>
      <c r="XEU5610" s="14"/>
      <c r="XEV5610" s="14"/>
      <c r="XFB5610" s="21"/>
      <c r="XFC5610" s="15"/>
    </row>
    <row r="5611" spans="16371:16383" ht="15" customHeight="1">
      <c r="XEQ5611" s="13"/>
      <c r="XER5611" s="1"/>
      <c r="XES5611" s="7"/>
      <c r="XET5611" s="14"/>
      <c r="XEU5611" s="14"/>
      <c r="XEV5611" s="14"/>
      <c r="XFB5611" s="21"/>
      <c r="XFC5611" s="15"/>
    </row>
    <row r="5612" spans="16371:16383" ht="15" customHeight="1">
      <c r="XEQ5612" s="13"/>
      <c r="XER5612" s="1"/>
      <c r="XES5612" s="7"/>
      <c r="XET5612" s="14"/>
      <c r="XEU5612" s="14"/>
      <c r="XEV5612" s="14"/>
      <c r="XFB5612" s="21"/>
      <c r="XFC5612" s="15"/>
    </row>
    <row r="5613" spans="16371:16383" ht="15" customHeight="1">
      <c r="XEQ5613" s="13"/>
      <c r="XER5613" s="1"/>
      <c r="XES5613" s="7"/>
      <c r="XET5613" s="14"/>
      <c r="XEU5613" s="14"/>
      <c r="XEV5613" s="14"/>
      <c r="XFB5613" s="21"/>
      <c r="XFC5613" s="15"/>
    </row>
    <row r="5614" spans="16371:16383" ht="15" customHeight="1">
      <c r="XEQ5614" s="13"/>
      <c r="XER5614" s="1"/>
      <c r="XES5614" s="7"/>
      <c r="XET5614" s="14"/>
      <c r="XEU5614" s="14"/>
      <c r="XEV5614" s="14"/>
      <c r="XFB5614" s="21"/>
      <c r="XFC5614" s="15"/>
    </row>
    <row r="5615" spans="16371:16383" ht="15" customHeight="1">
      <c r="XEQ5615" s="13"/>
      <c r="XER5615" s="1"/>
      <c r="XES5615" s="7"/>
      <c r="XET5615" s="14"/>
      <c r="XEU5615" s="14"/>
      <c r="XEV5615" s="14"/>
      <c r="XFB5615" s="21"/>
      <c r="XFC5615" s="15"/>
    </row>
    <row r="5616" spans="16371:16383" ht="15" customHeight="1">
      <c r="XEQ5616" s="13"/>
      <c r="XER5616" s="1"/>
      <c r="XES5616" s="7"/>
      <c r="XET5616" s="14"/>
      <c r="XEU5616" s="14"/>
      <c r="XEV5616" s="14"/>
      <c r="XFB5616" s="21"/>
      <c r="XFC5616" s="15"/>
    </row>
    <row r="5617" spans="16371:16383" ht="15" customHeight="1">
      <c r="XEQ5617" s="13"/>
      <c r="XER5617" s="1"/>
      <c r="XES5617" s="7"/>
      <c r="XET5617" s="14"/>
      <c r="XEU5617" s="14"/>
      <c r="XEV5617" s="14"/>
      <c r="XFB5617" s="21"/>
      <c r="XFC5617" s="15"/>
    </row>
    <row r="5618" spans="16371:16383" ht="15" customHeight="1">
      <c r="XEQ5618" s="13"/>
      <c r="XER5618" s="1"/>
      <c r="XES5618" s="7"/>
      <c r="XET5618" s="14"/>
      <c r="XEU5618" s="14"/>
      <c r="XEV5618" s="14"/>
      <c r="XFB5618" s="21"/>
      <c r="XFC5618" s="15"/>
    </row>
    <row r="5619" spans="16371:16383" ht="15" customHeight="1">
      <c r="XEQ5619" s="13"/>
      <c r="XER5619" s="1"/>
      <c r="XES5619" s="7"/>
      <c r="XET5619" s="14"/>
      <c r="XEU5619" s="14"/>
      <c r="XEV5619" s="14"/>
      <c r="XFB5619" s="21"/>
      <c r="XFC5619" s="15"/>
    </row>
    <row r="5620" spans="16371:16383" ht="15" customHeight="1">
      <c r="XEQ5620" s="13"/>
      <c r="XER5620" s="1"/>
      <c r="XES5620" s="7"/>
      <c r="XET5620" s="14"/>
      <c r="XEU5620" s="14"/>
      <c r="XEV5620" s="14"/>
      <c r="XFB5620" s="21"/>
      <c r="XFC5620" s="15"/>
    </row>
    <row r="5621" spans="16371:16383" ht="15" customHeight="1">
      <c r="XEQ5621" s="13"/>
      <c r="XER5621" s="1"/>
      <c r="XES5621" s="7"/>
      <c r="XET5621" s="14"/>
      <c r="XEU5621" s="14"/>
      <c r="XEV5621" s="14"/>
      <c r="XFB5621" s="21"/>
      <c r="XFC5621" s="15"/>
    </row>
    <row r="5622" spans="16371:16383" ht="15" customHeight="1">
      <c r="XEQ5622" s="13"/>
      <c r="XER5622" s="1"/>
      <c r="XES5622" s="7"/>
      <c r="XET5622" s="14"/>
      <c r="XEU5622" s="14"/>
      <c r="XEV5622" s="14"/>
      <c r="XFB5622" s="21"/>
      <c r="XFC5622" s="15"/>
    </row>
    <row r="5623" spans="16371:16383" ht="15" customHeight="1">
      <c r="XEQ5623" s="13"/>
      <c r="XER5623" s="1"/>
      <c r="XES5623" s="7"/>
      <c r="XET5623" s="14"/>
      <c r="XEU5623" s="14"/>
      <c r="XEV5623" s="14"/>
      <c r="XFB5623" s="21"/>
      <c r="XFC5623" s="15"/>
    </row>
    <row r="5624" spans="16371:16383" ht="15" customHeight="1">
      <c r="XEQ5624" s="13"/>
      <c r="XER5624" s="1"/>
      <c r="XES5624" s="7"/>
      <c r="XET5624" s="14"/>
      <c r="XEU5624" s="14"/>
      <c r="XEV5624" s="14"/>
      <c r="XFB5624" s="21"/>
      <c r="XFC5624" s="15"/>
    </row>
    <row r="5625" spans="16371:16383" ht="15" customHeight="1">
      <c r="XEQ5625" s="13"/>
      <c r="XER5625" s="1"/>
      <c r="XES5625" s="7"/>
      <c r="XET5625" s="14"/>
      <c r="XEU5625" s="14"/>
      <c r="XEV5625" s="14"/>
      <c r="XFB5625" s="21"/>
      <c r="XFC5625" s="15"/>
    </row>
    <row r="5626" spans="16371:16383" ht="15" customHeight="1">
      <c r="XEQ5626" s="13"/>
      <c r="XER5626" s="1"/>
      <c r="XES5626" s="7"/>
      <c r="XET5626" s="14"/>
      <c r="XEU5626" s="14"/>
      <c r="XEV5626" s="14"/>
      <c r="XFB5626" s="21"/>
      <c r="XFC5626" s="15"/>
    </row>
    <row r="5627" spans="16371:16383" ht="15" customHeight="1">
      <c r="XEQ5627" s="13"/>
      <c r="XER5627" s="1"/>
      <c r="XES5627" s="7"/>
      <c r="XET5627" s="14"/>
      <c r="XEU5627" s="14"/>
      <c r="XEV5627" s="14"/>
      <c r="XFB5627" s="21"/>
      <c r="XFC5627" s="15"/>
    </row>
    <row r="5628" spans="16371:16383" ht="15" customHeight="1">
      <c r="XEQ5628" s="13"/>
      <c r="XER5628" s="1"/>
      <c r="XES5628" s="7"/>
      <c r="XET5628" s="14"/>
      <c r="XEU5628" s="14"/>
      <c r="XEV5628" s="14"/>
      <c r="XFB5628" s="21"/>
      <c r="XFC5628" s="15"/>
    </row>
    <row r="5629" spans="16371:16383" ht="15" customHeight="1">
      <c r="XEQ5629" s="13"/>
      <c r="XER5629" s="1"/>
      <c r="XES5629" s="7"/>
      <c r="XET5629" s="14"/>
      <c r="XEU5629" s="14"/>
      <c r="XEV5629" s="14"/>
      <c r="XFB5629" s="21"/>
      <c r="XFC5629" s="15"/>
    </row>
    <row r="5630" spans="16371:16383" ht="15" customHeight="1">
      <c r="XEQ5630" s="13"/>
      <c r="XER5630" s="1"/>
      <c r="XES5630" s="7"/>
      <c r="XET5630" s="14"/>
      <c r="XEU5630" s="14"/>
      <c r="XEV5630" s="14"/>
      <c r="XFB5630" s="21"/>
      <c r="XFC5630" s="15"/>
    </row>
    <row r="5631" spans="16371:16383" ht="15" customHeight="1">
      <c r="XEQ5631" s="13"/>
      <c r="XER5631" s="1"/>
      <c r="XES5631" s="7"/>
      <c r="XET5631" s="14"/>
      <c r="XEU5631" s="14"/>
      <c r="XEV5631" s="14"/>
      <c r="XFB5631" s="21"/>
      <c r="XFC5631" s="15"/>
    </row>
    <row r="5632" spans="16371:16383" ht="15" customHeight="1">
      <c r="XEQ5632" s="13"/>
      <c r="XER5632" s="1"/>
      <c r="XES5632" s="7"/>
      <c r="XET5632" s="14"/>
      <c r="XEU5632" s="14"/>
      <c r="XEV5632" s="14"/>
      <c r="XFB5632" s="21"/>
      <c r="XFC5632" s="15"/>
    </row>
    <row r="5633" spans="16371:16383" ht="15" customHeight="1">
      <c r="XEQ5633" s="13"/>
      <c r="XER5633" s="1"/>
      <c r="XES5633" s="7"/>
      <c r="XET5633" s="14"/>
      <c r="XEU5633" s="14"/>
      <c r="XEV5633" s="14"/>
      <c r="XFB5633" s="21"/>
      <c r="XFC5633" s="15"/>
    </row>
    <row r="5634" spans="16371:16383" ht="15" customHeight="1">
      <c r="XEQ5634" s="13"/>
      <c r="XER5634" s="1"/>
      <c r="XES5634" s="7"/>
      <c r="XET5634" s="14"/>
      <c r="XEU5634" s="14"/>
      <c r="XEV5634" s="14"/>
      <c r="XFB5634" s="21"/>
      <c r="XFC5634" s="15"/>
    </row>
    <row r="5635" spans="16371:16383" ht="15" customHeight="1">
      <c r="XEQ5635" s="13"/>
      <c r="XER5635" s="1"/>
      <c r="XES5635" s="7"/>
      <c r="XET5635" s="14"/>
      <c r="XEU5635" s="14"/>
      <c r="XEV5635" s="14"/>
      <c r="XFB5635" s="21"/>
      <c r="XFC5635" s="15"/>
    </row>
    <row r="5636" spans="16371:16383" ht="15" customHeight="1">
      <c r="XEQ5636" s="13"/>
      <c r="XER5636" s="1"/>
      <c r="XES5636" s="7"/>
      <c r="XET5636" s="14"/>
      <c r="XEU5636" s="14"/>
      <c r="XEV5636" s="14"/>
      <c r="XFB5636" s="21"/>
      <c r="XFC5636" s="15"/>
    </row>
    <row r="5637" spans="16371:16383" ht="15" customHeight="1">
      <c r="XEQ5637" s="13"/>
      <c r="XER5637" s="1"/>
      <c r="XES5637" s="7"/>
      <c r="XET5637" s="14"/>
      <c r="XEU5637" s="14"/>
      <c r="XEV5637" s="14"/>
      <c r="XFB5637" s="21"/>
      <c r="XFC5637" s="15"/>
    </row>
    <row r="5638" spans="16371:16383" ht="15" customHeight="1">
      <c r="XEQ5638" s="13"/>
      <c r="XER5638" s="1"/>
      <c r="XES5638" s="7"/>
      <c r="XET5638" s="14"/>
      <c r="XEU5638" s="14"/>
      <c r="XEV5638" s="14"/>
      <c r="XFB5638" s="21"/>
      <c r="XFC5638" s="15"/>
    </row>
    <row r="5639" spans="16371:16383" ht="15" customHeight="1">
      <c r="XEQ5639" s="13"/>
      <c r="XER5639" s="1"/>
      <c r="XES5639" s="7"/>
      <c r="XET5639" s="14"/>
      <c r="XEU5639" s="14"/>
      <c r="XEV5639" s="14"/>
      <c r="XFB5639" s="21"/>
      <c r="XFC5639" s="15"/>
    </row>
    <row r="5640" spans="16371:16383" ht="15" customHeight="1">
      <c r="XEQ5640" s="13"/>
      <c r="XER5640" s="1"/>
      <c r="XES5640" s="7"/>
      <c r="XET5640" s="14"/>
      <c r="XEU5640" s="14"/>
      <c r="XEV5640" s="14"/>
      <c r="XFB5640" s="21"/>
      <c r="XFC5640" s="15"/>
    </row>
    <row r="5641" spans="16371:16383" ht="15" customHeight="1">
      <c r="XEQ5641" s="13"/>
      <c r="XER5641" s="1"/>
      <c r="XES5641" s="7"/>
      <c r="XET5641" s="14"/>
      <c r="XEU5641" s="14"/>
      <c r="XEV5641" s="14"/>
      <c r="XFB5641" s="21"/>
      <c r="XFC5641" s="15"/>
    </row>
    <row r="5642" spans="16371:16383" ht="15" customHeight="1">
      <c r="XEQ5642" s="13"/>
      <c r="XER5642" s="1"/>
      <c r="XES5642" s="7"/>
      <c r="XET5642" s="14"/>
      <c r="XEU5642" s="14"/>
      <c r="XEV5642" s="14"/>
      <c r="XFB5642" s="21"/>
      <c r="XFC5642" s="15"/>
    </row>
    <row r="5643" spans="16371:16383" ht="15" customHeight="1">
      <c r="XEQ5643" s="13"/>
      <c r="XER5643" s="1"/>
      <c r="XES5643" s="7"/>
      <c r="XET5643" s="14"/>
      <c r="XEU5643" s="14"/>
      <c r="XEV5643" s="14"/>
      <c r="XFB5643" s="21"/>
      <c r="XFC5643" s="15"/>
    </row>
    <row r="5644" spans="16371:16383" ht="15" customHeight="1">
      <c r="XEQ5644" s="13"/>
      <c r="XER5644" s="1"/>
      <c r="XES5644" s="7"/>
      <c r="XET5644" s="14"/>
      <c r="XEU5644" s="14"/>
      <c r="XEV5644" s="14"/>
      <c r="XFB5644" s="21"/>
      <c r="XFC5644" s="15"/>
    </row>
    <row r="5645" spans="16371:16383" ht="15" customHeight="1">
      <c r="XEQ5645" s="13"/>
      <c r="XER5645" s="1"/>
      <c r="XES5645" s="7"/>
      <c r="XET5645" s="14"/>
      <c r="XEU5645" s="14"/>
      <c r="XEV5645" s="14"/>
      <c r="XFB5645" s="21"/>
      <c r="XFC5645" s="15"/>
    </row>
    <row r="5646" spans="16371:16383" ht="15" customHeight="1">
      <c r="XEQ5646" s="13"/>
      <c r="XER5646" s="1"/>
      <c r="XES5646" s="7"/>
      <c r="XET5646" s="14"/>
      <c r="XEU5646" s="14"/>
      <c r="XEV5646" s="14"/>
      <c r="XFB5646" s="21"/>
      <c r="XFC5646" s="15"/>
    </row>
    <row r="5647" spans="16371:16383" ht="15" customHeight="1">
      <c r="XEQ5647" s="13"/>
      <c r="XER5647" s="1"/>
      <c r="XES5647" s="7"/>
      <c r="XET5647" s="14"/>
      <c r="XEU5647" s="14"/>
      <c r="XEV5647" s="14"/>
      <c r="XFB5647" s="21"/>
      <c r="XFC5647" s="15"/>
    </row>
    <row r="5648" spans="16371:16383" ht="15" customHeight="1">
      <c r="XEQ5648" s="13"/>
      <c r="XER5648" s="1"/>
      <c r="XES5648" s="7"/>
      <c r="XET5648" s="14"/>
      <c r="XEU5648" s="14"/>
      <c r="XEV5648" s="14"/>
      <c r="XFB5648" s="21"/>
      <c r="XFC5648" s="15"/>
    </row>
    <row r="5649" spans="16371:16383" ht="15" customHeight="1">
      <c r="XEQ5649" s="13"/>
      <c r="XER5649" s="1"/>
      <c r="XES5649" s="7"/>
      <c r="XET5649" s="14"/>
      <c r="XEU5649" s="14"/>
      <c r="XEV5649" s="14"/>
      <c r="XFB5649" s="21"/>
      <c r="XFC5649" s="15"/>
    </row>
    <row r="5650" spans="16371:16383" ht="15" customHeight="1">
      <c r="XEQ5650" s="13"/>
      <c r="XER5650" s="1"/>
      <c r="XES5650" s="7"/>
      <c r="XET5650" s="14"/>
      <c r="XEU5650" s="14"/>
      <c r="XEV5650" s="14"/>
      <c r="XFB5650" s="21"/>
      <c r="XFC5650" s="15"/>
    </row>
    <row r="5651" spans="16371:16383" ht="15" customHeight="1">
      <c r="XEQ5651" s="13"/>
      <c r="XER5651" s="1"/>
      <c r="XES5651" s="7"/>
      <c r="XET5651" s="14"/>
      <c r="XEU5651" s="14"/>
      <c r="XEV5651" s="14"/>
      <c r="XFB5651" s="21"/>
      <c r="XFC5651" s="15"/>
    </row>
    <row r="5652" spans="16371:16383" ht="15" customHeight="1">
      <c r="XEQ5652" s="13"/>
      <c r="XER5652" s="1"/>
      <c r="XES5652" s="7"/>
      <c r="XET5652" s="14"/>
      <c r="XEU5652" s="14"/>
      <c r="XEV5652" s="14"/>
      <c r="XFB5652" s="21"/>
      <c r="XFC5652" s="15"/>
    </row>
    <row r="5653" spans="16371:16383" ht="15" customHeight="1">
      <c r="XEQ5653" s="13"/>
      <c r="XER5653" s="1"/>
      <c r="XES5653" s="7"/>
      <c r="XET5653" s="14"/>
      <c r="XEU5653" s="14"/>
      <c r="XEV5653" s="14"/>
      <c r="XFB5653" s="21"/>
      <c r="XFC5653" s="15"/>
    </row>
    <row r="5654" spans="16371:16383" ht="15" customHeight="1">
      <c r="XEQ5654" s="13"/>
      <c r="XER5654" s="1"/>
      <c r="XES5654" s="7"/>
      <c r="XET5654" s="14"/>
      <c r="XEU5654" s="14"/>
      <c r="XEV5654" s="14"/>
      <c r="XFB5654" s="21"/>
      <c r="XFC5654" s="15"/>
    </row>
    <row r="5655" spans="16371:16383" ht="15" customHeight="1">
      <c r="XEQ5655" s="13"/>
      <c r="XER5655" s="1"/>
      <c r="XES5655" s="7"/>
      <c r="XET5655" s="14"/>
      <c r="XEU5655" s="14"/>
      <c r="XEV5655" s="14"/>
      <c r="XFB5655" s="21"/>
      <c r="XFC5655" s="15"/>
    </row>
    <row r="5656" spans="16371:16383" ht="15" customHeight="1">
      <c r="XEQ5656" s="13"/>
      <c r="XER5656" s="1"/>
      <c r="XES5656" s="7"/>
      <c r="XET5656" s="14"/>
      <c r="XEU5656" s="14"/>
      <c r="XEV5656" s="14"/>
      <c r="XFB5656" s="21"/>
      <c r="XFC5656" s="15"/>
    </row>
    <row r="5657" spans="16371:16383" ht="15" customHeight="1">
      <c r="XEQ5657" s="13"/>
      <c r="XER5657" s="1"/>
      <c r="XES5657" s="7"/>
      <c r="XET5657" s="14"/>
      <c r="XEU5657" s="14"/>
      <c r="XEV5657" s="14"/>
      <c r="XFB5657" s="21"/>
      <c r="XFC5657" s="15"/>
    </row>
    <row r="5658" spans="16371:16383" ht="15" customHeight="1">
      <c r="XEQ5658" s="13"/>
      <c r="XER5658" s="1"/>
      <c r="XES5658" s="7"/>
      <c r="XET5658" s="14"/>
      <c r="XEU5658" s="14"/>
      <c r="XEV5658" s="14"/>
      <c r="XFB5658" s="21"/>
      <c r="XFC5658" s="15"/>
    </row>
    <row r="5659" spans="16371:16383" ht="15" customHeight="1">
      <c r="XEQ5659" s="13"/>
      <c r="XER5659" s="1"/>
      <c r="XES5659" s="7"/>
      <c r="XET5659" s="14"/>
      <c r="XEU5659" s="14"/>
      <c r="XEV5659" s="14"/>
      <c r="XFB5659" s="21"/>
      <c r="XFC5659" s="15"/>
    </row>
    <row r="5660" spans="16371:16383" ht="15" customHeight="1">
      <c r="XEQ5660" s="13"/>
      <c r="XER5660" s="1"/>
      <c r="XES5660" s="7"/>
      <c r="XET5660" s="14"/>
      <c r="XEU5660" s="14"/>
      <c r="XEV5660" s="14"/>
      <c r="XFB5660" s="21"/>
      <c r="XFC5660" s="15"/>
    </row>
    <row r="5661" spans="16371:16383" ht="15" customHeight="1">
      <c r="XEQ5661" s="13"/>
      <c r="XER5661" s="1"/>
      <c r="XES5661" s="7"/>
      <c r="XET5661" s="14"/>
      <c r="XEU5661" s="14"/>
      <c r="XEV5661" s="14"/>
      <c r="XFB5661" s="21"/>
      <c r="XFC5661" s="15"/>
    </row>
    <row r="5662" spans="16371:16383" ht="15" customHeight="1">
      <c r="XEQ5662" s="13"/>
      <c r="XER5662" s="1"/>
      <c r="XES5662" s="7"/>
      <c r="XET5662" s="14"/>
      <c r="XEU5662" s="14"/>
      <c r="XEV5662" s="14"/>
      <c r="XFB5662" s="21"/>
      <c r="XFC5662" s="15"/>
    </row>
    <row r="5663" spans="16371:16383" ht="15" customHeight="1">
      <c r="XEQ5663" s="13"/>
      <c r="XER5663" s="1"/>
      <c r="XES5663" s="7"/>
      <c r="XET5663" s="14"/>
      <c r="XEU5663" s="14"/>
      <c r="XEV5663" s="14"/>
      <c r="XFB5663" s="21"/>
      <c r="XFC5663" s="15"/>
    </row>
    <row r="5664" spans="16371:16383" ht="15" customHeight="1">
      <c r="XEQ5664" s="13"/>
      <c r="XER5664" s="1"/>
      <c r="XES5664" s="7"/>
      <c r="XET5664" s="14"/>
      <c r="XEU5664" s="14"/>
      <c r="XEV5664" s="14"/>
      <c r="XFB5664" s="21"/>
      <c r="XFC5664" s="15"/>
    </row>
    <row r="5665" spans="16371:16383" ht="15" customHeight="1">
      <c r="XEQ5665" s="13"/>
      <c r="XER5665" s="1"/>
      <c r="XES5665" s="7"/>
      <c r="XET5665" s="14"/>
      <c r="XEU5665" s="14"/>
      <c r="XEV5665" s="14"/>
      <c r="XFB5665" s="21"/>
      <c r="XFC5665" s="15"/>
    </row>
    <row r="5666" spans="16371:16383" ht="15" customHeight="1">
      <c r="XEQ5666" s="13"/>
      <c r="XER5666" s="1"/>
      <c r="XES5666" s="7"/>
      <c r="XET5666" s="14"/>
      <c r="XEU5666" s="14"/>
      <c r="XEV5666" s="14"/>
      <c r="XFB5666" s="21"/>
      <c r="XFC5666" s="15"/>
    </row>
    <row r="5667" spans="16371:16383" ht="15" customHeight="1">
      <c r="XEQ5667" s="13"/>
      <c r="XER5667" s="1"/>
      <c r="XES5667" s="7"/>
      <c r="XET5667" s="14"/>
      <c r="XEU5667" s="14"/>
      <c r="XEV5667" s="14"/>
      <c r="XFB5667" s="21"/>
      <c r="XFC5667" s="15"/>
    </row>
    <row r="5668" spans="16371:16383" ht="15" customHeight="1">
      <c r="XEQ5668" s="13"/>
      <c r="XER5668" s="1"/>
      <c r="XES5668" s="7"/>
      <c r="XET5668" s="14"/>
      <c r="XEU5668" s="14"/>
      <c r="XEV5668" s="14"/>
      <c r="XFB5668" s="21"/>
      <c r="XFC5668" s="15"/>
    </row>
    <row r="5669" spans="16371:16383" ht="15" customHeight="1">
      <c r="XEQ5669" s="13"/>
      <c r="XER5669" s="1"/>
      <c r="XES5669" s="7"/>
      <c r="XET5669" s="14"/>
      <c r="XEU5669" s="14"/>
      <c r="XEV5669" s="14"/>
      <c r="XFB5669" s="21"/>
      <c r="XFC5669" s="15"/>
    </row>
    <row r="5670" spans="16371:16383" ht="15" customHeight="1">
      <c r="XEQ5670" s="13"/>
      <c r="XER5670" s="1"/>
      <c r="XES5670" s="7"/>
      <c r="XET5670" s="14"/>
      <c r="XEU5670" s="14"/>
      <c r="XEV5670" s="14"/>
      <c r="XFB5670" s="21"/>
      <c r="XFC5670" s="15"/>
    </row>
    <row r="5671" spans="16371:16383" ht="15" customHeight="1">
      <c r="XEQ5671" s="13"/>
      <c r="XER5671" s="1"/>
      <c r="XES5671" s="7"/>
      <c r="XET5671" s="14"/>
      <c r="XEU5671" s="14"/>
      <c r="XEV5671" s="14"/>
      <c r="XFB5671" s="21"/>
      <c r="XFC5671" s="15"/>
    </row>
    <row r="5672" spans="16371:16383" ht="15" customHeight="1">
      <c r="XEQ5672" s="13"/>
      <c r="XER5672" s="1"/>
      <c r="XES5672" s="7"/>
      <c r="XET5672" s="14"/>
      <c r="XEU5672" s="14"/>
      <c r="XEV5672" s="14"/>
      <c r="XFB5672" s="21"/>
      <c r="XFC5672" s="15"/>
    </row>
    <row r="5673" spans="16371:16383" ht="15" customHeight="1">
      <c r="XEQ5673" s="13"/>
      <c r="XER5673" s="1"/>
      <c r="XES5673" s="7"/>
      <c r="XET5673" s="14"/>
      <c r="XEU5673" s="14"/>
      <c r="XEV5673" s="14"/>
      <c r="XFB5673" s="21"/>
      <c r="XFC5673" s="15"/>
    </row>
    <row r="5674" spans="16371:16383" ht="15" customHeight="1">
      <c r="XEQ5674" s="13"/>
      <c r="XER5674" s="1"/>
      <c r="XES5674" s="7"/>
      <c r="XET5674" s="14"/>
      <c r="XEU5674" s="14"/>
      <c r="XEV5674" s="14"/>
      <c r="XFB5674" s="21"/>
      <c r="XFC5674" s="15"/>
    </row>
    <row r="5675" spans="16371:16383" ht="15" customHeight="1">
      <c r="XEQ5675" s="13"/>
      <c r="XER5675" s="1"/>
      <c r="XES5675" s="7"/>
      <c r="XET5675" s="14"/>
      <c r="XEU5675" s="14"/>
      <c r="XEV5675" s="14"/>
      <c r="XFB5675" s="21"/>
      <c r="XFC5675" s="15"/>
    </row>
    <row r="5676" spans="16371:16383" ht="15" customHeight="1">
      <c r="XEQ5676" s="13"/>
      <c r="XER5676" s="1"/>
      <c r="XES5676" s="7"/>
      <c r="XET5676" s="14"/>
      <c r="XEU5676" s="14"/>
      <c r="XEV5676" s="14"/>
      <c r="XFB5676" s="21"/>
      <c r="XFC5676" s="15"/>
    </row>
    <row r="5677" spans="16371:16383" ht="15" customHeight="1">
      <c r="XEQ5677" s="13"/>
      <c r="XER5677" s="1"/>
      <c r="XES5677" s="7"/>
      <c r="XET5677" s="14"/>
      <c r="XEU5677" s="14"/>
      <c r="XEV5677" s="14"/>
      <c r="XFB5677" s="21"/>
      <c r="XFC5677" s="15"/>
    </row>
    <row r="5678" spans="16371:16383" ht="15" customHeight="1">
      <c r="XEQ5678" s="13"/>
      <c r="XER5678" s="1"/>
      <c r="XES5678" s="7"/>
      <c r="XET5678" s="14"/>
      <c r="XEU5678" s="14"/>
      <c r="XEV5678" s="14"/>
      <c r="XFB5678" s="21"/>
      <c r="XFC5678" s="15"/>
    </row>
    <row r="5679" spans="16371:16383" ht="15" customHeight="1">
      <c r="XEQ5679" s="13"/>
      <c r="XER5679" s="1"/>
      <c r="XES5679" s="7"/>
      <c r="XET5679" s="14"/>
      <c r="XEU5679" s="14"/>
      <c r="XEV5679" s="14"/>
      <c r="XFB5679" s="21"/>
      <c r="XFC5679" s="15"/>
    </row>
    <row r="5680" spans="16371:16383" ht="15" customHeight="1">
      <c r="XEQ5680" s="13"/>
      <c r="XER5680" s="1"/>
      <c r="XES5680" s="7"/>
      <c r="XET5680" s="14"/>
      <c r="XEU5680" s="14"/>
      <c r="XEV5680" s="14"/>
      <c r="XFB5680" s="21"/>
      <c r="XFC5680" s="15"/>
    </row>
    <row r="5681" spans="16371:16383" ht="15" customHeight="1">
      <c r="XEQ5681" s="13"/>
      <c r="XER5681" s="1"/>
      <c r="XES5681" s="7"/>
      <c r="XET5681" s="14"/>
      <c r="XEU5681" s="14"/>
      <c r="XEV5681" s="14"/>
      <c r="XFB5681" s="21"/>
      <c r="XFC5681" s="15"/>
    </row>
    <row r="5682" spans="16371:16383" ht="15" customHeight="1">
      <c r="XEQ5682" s="13"/>
      <c r="XER5682" s="1"/>
      <c r="XES5682" s="7"/>
      <c r="XET5682" s="14"/>
      <c r="XEU5682" s="14"/>
      <c r="XEV5682" s="14"/>
      <c r="XFB5682" s="21"/>
      <c r="XFC5682" s="15"/>
    </row>
    <row r="5683" spans="16371:16383" ht="15" customHeight="1">
      <c r="XEQ5683" s="13"/>
      <c r="XER5683" s="1"/>
      <c r="XES5683" s="7"/>
      <c r="XET5683" s="14"/>
      <c r="XEU5683" s="14"/>
      <c r="XEV5683" s="14"/>
      <c r="XFB5683" s="21"/>
      <c r="XFC5683" s="15"/>
    </row>
    <row r="5684" spans="16371:16383" ht="15" customHeight="1">
      <c r="XEQ5684" s="13"/>
      <c r="XER5684" s="1"/>
      <c r="XES5684" s="7"/>
      <c r="XET5684" s="14"/>
      <c r="XEU5684" s="14"/>
      <c r="XEV5684" s="14"/>
      <c r="XFB5684" s="21"/>
      <c r="XFC5684" s="15"/>
    </row>
    <row r="5685" spans="16371:16383" ht="15" customHeight="1">
      <c r="XEQ5685" s="13"/>
      <c r="XER5685" s="1"/>
      <c r="XES5685" s="7"/>
      <c r="XET5685" s="14"/>
      <c r="XEU5685" s="14"/>
      <c r="XEV5685" s="14"/>
      <c r="XFB5685" s="21"/>
      <c r="XFC5685" s="15"/>
    </row>
    <row r="5686" spans="16371:16383" ht="15" customHeight="1">
      <c r="XEQ5686" s="13"/>
      <c r="XER5686" s="1"/>
      <c r="XES5686" s="7"/>
      <c r="XET5686" s="14"/>
      <c r="XEU5686" s="14"/>
      <c r="XEV5686" s="14"/>
      <c r="XFB5686" s="21"/>
      <c r="XFC5686" s="15"/>
    </row>
    <row r="5687" spans="16371:16383" ht="15" customHeight="1">
      <c r="XEQ5687" s="13"/>
      <c r="XER5687" s="1"/>
      <c r="XES5687" s="7"/>
      <c r="XET5687" s="14"/>
      <c r="XEU5687" s="14"/>
      <c r="XEV5687" s="14"/>
      <c r="XFB5687" s="21"/>
      <c r="XFC5687" s="15"/>
    </row>
    <row r="5688" spans="16371:16383" ht="15" customHeight="1">
      <c r="XEQ5688" s="13"/>
      <c r="XER5688" s="1"/>
      <c r="XES5688" s="7"/>
      <c r="XET5688" s="14"/>
      <c r="XEU5688" s="14"/>
      <c r="XEV5688" s="14"/>
      <c r="XFB5688" s="21"/>
      <c r="XFC5688" s="15"/>
    </row>
    <row r="5689" spans="16371:16383" ht="15" customHeight="1">
      <c r="XEQ5689" s="13"/>
      <c r="XER5689" s="1"/>
      <c r="XES5689" s="7"/>
      <c r="XET5689" s="14"/>
      <c r="XEU5689" s="14"/>
      <c r="XEV5689" s="14"/>
      <c r="XFB5689" s="21"/>
      <c r="XFC5689" s="15"/>
    </row>
    <row r="5690" spans="16371:16383" ht="15" customHeight="1">
      <c r="XEQ5690" s="13"/>
      <c r="XER5690" s="1"/>
      <c r="XES5690" s="7"/>
      <c r="XET5690" s="14"/>
      <c r="XEU5690" s="14"/>
      <c r="XEV5690" s="14"/>
      <c r="XFB5690" s="21"/>
      <c r="XFC5690" s="15"/>
    </row>
    <row r="5691" spans="16371:16383" ht="15" customHeight="1">
      <c r="XEQ5691" s="13"/>
      <c r="XER5691" s="1"/>
      <c r="XES5691" s="7"/>
      <c r="XET5691" s="14"/>
      <c r="XEU5691" s="14"/>
      <c r="XEV5691" s="14"/>
      <c r="XFB5691" s="21"/>
      <c r="XFC5691" s="15"/>
    </row>
    <row r="5692" spans="16371:16383" ht="15" customHeight="1">
      <c r="XEQ5692" s="13"/>
      <c r="XER5692" s="1"/>
      <c r="XES5692" s="7"/>
      <c r="XET5692" s="14"/>
      <c r="XEU5692" s="14"/>
      <c r="XEV5692" s="14"/>
      <c r="XFB5692" s="21"/>
      <c r="XFC5692" s="15"/>
    </row>
    <row r="5693" spans="16371:16383" ht="15" customHeight="1">
      <c r="XEQ5693" s="13"/>
      <c r="XER5693" s="1"/>
      <c r="XES5693" s="7"/>
      <c r="XET5693" s="14"/>
      <c r="XEU5693" s="14"/>
      <c r="XEV5693" s="14"/>
      <c r="XFB5693" s="21"/>
      <c r="XFC5693" s="15"/>
    </row>
    <row r="5694" spans="16371:16383" ht="15" customHeight="1">
      <c r="XEQ5694" s="13"/>
      <c r="XER5694" s="1"/>
      <c r="XES5694" s="7"/>
      <c r="XET5694" s="14"/>
      <c r="XEU5694" s="14"/>
      <c r="XEV5694" s="14"/>
      <c r="XFB5694" s="21"/>
      <c r="XFC5694" s="15"/>
    </row>
    <row r="5695" spans="16371:16383" ht="15" customHeight="1">
      <c r="XEQ5695" s="13"/>
      <c r="XER5695" s="1"/>
      <c r="XES5695" s="7"/>
      <c r="XET5695" s="14"/>
      <c r="XEU5695" s="14"/>
      <c r="XEV5695" s="14"/>
      <c r="XFB5695" s="21"/>
      <c r="XFC5695" s="15"/>
    </row>
    <row r="5696" spans="16371:16383" ht="15" customHeight="1">
      <c r="XEQ5696" s="13"/>
      <c r="XER5696" s="1"/>
      <c r="XES5696" s="7"/>
      <c r="XET5696" s="14"/>
      <c r="XEU5696" s="14"/>
      <c r="XEV5696" s="14"/>
      <c r="XFB5696" s="21"/>
      <c r="XFC5696" s="15"/>
    </row>
    <row r="5697" spans="16371:16383" ht="15" customHeight="1">
      <c r="XEQ5697" s="13"/>
      <c r="XER5697" s="1"/>
      <c r="XES5697" s="7"/>
      <c r="XET5697" s="14"/>
      <c r="XEU5697" s="14"/>
      <c r="XEV5697" s="14"/>
      <c r="XFB5697" s="21"/>
      <c r="XFC5697" s="15"/>
    </row>
    <row r="5698" spans="16371:16383" ht="15" customHeight="1">
      <c r="XEQ5698" s="13"/>
      <c r="XER5698" s="1"/>
      <c r="XES5698" s="7"/>
      <c r="XET5698" s="14"/>
      <c r="XEU5698" s="14"/>
      <c r="XEV5698" s="14"/>
      <c r="XFB5698" s="21"/>
      <c r="XFC5698" s="15"/>
    </row>
    <row r="5699" spans="16371:16383" ht="15" customHeight="1">
      <c r="XEQ5699" s="13"/>
      <c r="XER5699" s="1"/>
      <c r="XES5699" s="7"/>
      <c r="XET5699" s="14"/>
      <c r="XEU5699" s="14"/>
      <c r="XEV5699" s="14"/>
      <c r="XFB5699" s="21"/>
      <c r="XFC5699" s="15"/>
    </row>
    <row r="5700" spans="16371:16383" ht="15" customHeight="1">
      <c r="XEQ5700" s="13"/>
      <c r="XER5700" s="1"/>
      <c r="XES5700" s="7"/>
      <c r="XET5700" s="14"/>
      <c r="XEU5700" s="14"/>
      <c r="XEV5700" s="14"/>
      <c r="XFB5700" s="21"/>
      <c r="XFC5700" s="15"/>
    </row>
    <row r="5701" spans="16371:16383" ht="15" customHeight="1">
      <c r="XEQ5701" s="13"/>
      <c r="XER5701" s="1"/>
      <c r="XES5701" s="7"/>
      <c r="XET5701" s="14"/>
      <c r="XEU5701" s="14"/>
      <c r="XEV5701" s="14"/>
      <c r="XFB5701" s="21"/>
      <c r="XFC5701" s="15"/>
    </row>
    <row r="5702" spans="16371:16383" ht="15" customHeight="1">
      <c r="XEQ5702" s="13"/>
      <c r="XER5702" s="1"/>
      <c r="XES5702" s="7"/>
      <c r="XET5702" s="14"/>
      <c r="XEU5702" s="14"/>
      <c r="XEV5702" s="14"/>
      <c r="XFB5702" s="21"/>
      <c r="XFC5702" s="15"/>
    </row>
    <row r="5703" spans="16371:16383" ht="15" customHeight="1">
      <c r="XEQ5703" s="13"/>
      <c r="XER5703" s="1"/>
      <c r="XES5703" s="7"/>
      <c r="XET5703" s="14"/>
      <c r="XEU5703" s="14"/>
      <c r="XEV5703" s="14"/>
      <c r="XFB5703" s="21"/>
      <c r="XFC5703" s="15"/>
    </row>
    <row r="5704" spans="16371:16383" ht="15" customHeight="1">
      <c r="XEQ5704" s="13"/>
      <c r="XER5704" s="1"/>
      <c r="XES5704" s="7"/>
      <c r="XET5704" s="14"/>
      <c r="XEU5704" s="14"/>
      <c r="XEV5704" s="14"/>
      <c r="XFB5704" s="21"/>
      <c r="XFC5704" s="15"/>
    </row>
    <row r="5705" spans="16371:16383" ht="15" customHeight="1">
      <c r="XEQ5705" s="13"/>
      <c r="XER5705" s="1"/>
      <c r="XES5705" s="7"/>
      <c r="XET5705" s="14"/>
      <c r="XEU5705" s="14"/>
      <c r="XEV5705" s="14"/>
      <c r="XFB5705" s="21"/>
      <c r="XFC5705" s="15"/>
    </row>
    <row r="5706" spans="16371:16383" ht="15" customHeight="1">
      <c r="XEQ5706" s="13"/>
      <c r="XER5706" s="1"/>
      <c r="XES5706" s="7"/>
      <c r="XET5706" s="14"/>
      <c r="XEU5706" s="14"/>
      <c r="XEV5706" s="14"/>
      <c r="XFB5706" s="21"/>
      <c r="XFC5706" s="15"/>
    </row>
    <row r="5707" spans="16371:16383" ht="15" customHeight="1">
      <c r="XEQ5707" s="13"/>
      <c r="XER5707" s="1"/>
      <c r="XES5707" s="7"/>
      <c r="XET5707" s="14"/>
      <c r="XEU5707" s="14"/>
      <c r="XEV5707" s="14"/>
      <c r="XFB5707" s="21"/>
      <c r="XFC5707" s="15"/>
    </row>
    <row r="5708" spans="16371:16383" ht="15" customHeight="1">
      <c r="XEQ5708" s="13"/>
      <c r="XER5708" s="1"/>
      <c r="XES5708" s="7"/>
      <c r="XET5708" s="14"/>
      <c r="XEU5708" s="14"/>
      <c r="XEV5708" s="14"/>
      <c r="XFB5708" s="21"/>
      <c r="XFC5708" s="15"/>
    </row>
    <row r="5709" spans="16371:16383" ht="15" customHeight="1">
      <c r="XEQ5709" s="13"/>
      <c r="XER5709" s="1"/>
      <c r="XES5709" s="7"/>
      <c r="XET5709" s="14"/>
      <c r="XEU5709" s="14"/>
      <c r="XEV5709" s="14"/>
      <c r="XFB5709" s="21"/>
      <c r="XFC5709" s="15"/>
    </row>
    <row r="5710" spans="16371:16383" ht="15" customHeight="1">
      <c r="XEQ5710" s="13"/>
      <c r="XER5710" s="1"/>
      <c r="XES5710" s="7"/>
      <c r="XET5710" s="14"/>
      <c r="XEU5710" s="14"/>
      <c r="XEV5710" s="14"/>
      <c r="XFB5710" s="21"/>
      <c r="XFC5710" s="15"/>
    </row>
    <row r="5711" spans="16371:16383" ht="15" customHeight="1">
      <c r="XEQ5711" s="13"/>
      <c r="XER5711" s="1"/>
      <c r="XES5711" s="7"/>
      <c r="XET5711" s="14"/>
      <c r="XEU5711" s="14"/>
      <c r="XEV5711" s="14"/>
      <c r="XFB5711" s="21"/>
      <c r="XFC5711" s="15"/>
    </row>
    <row r="5712" spans="16371:16383" ht="15" customHeight="1">
      <c r="XEQ5712" s="13"/>
      <c r="XER5712" s="1"/>
      <c r="XES5712" s="7"/>
      <c r="XET5712" s="14"/>
      <c r="XEU5712" s="14"/>
      <c r="XEV5712" s="14"/>
      <c r="XFB5712" s="21"/>
      <c r="XFC5712" s="15"/>
    </row>
    <row r="5713" spans="16371:16383" ht="15" customHeight="1">
      <c r="XEQ5713" s="13"/>
      <c r="XER5713" s="1"/>
      <c r="XES5713" s="7"/>
      <c r="XET5713" s="14"/>
      <c r="XEU5713" s="14"/>
      <c r="XEV5713" s="14"/>
      <c r="XFB5713" s="21"/>
      <c r="XFC5713" s="15"/>
    </row>
    <row r="5714" spans="16371:16383" ht="15" customHeight="1">
      <c r="XEQ5714" s="13"/>
      <c r="XER5714" s="1"/>
      <c r="XES5714" s="7"/>
      <c r="XET5714" s="14"/>
      <c r="XEU5714" s="14"/>
      <c r="XEV5714" s="14"/>
      <c r="XFB5714" s="21"/>
      <c r="XFC5714" s="15"/>
    </row>
    <row r="5715" spans="16371:16383" ht="15" customHeight="1">
      <c r="XEQ5715" s="13"/>
      <c r="XER5715" s="1"/>
      <c r="XES5715" s="7"/>
      <c r="XET5715" s="14"/>
      <c r="XEU5715" s="14"/>
      <c r="XEV5715" s="14"/>
      <c r="XFB5715" s="21"/>
      <c r="XFC5715" s="15"/>
    </row>
    <row r="5716" spans="16371:16383" ht="15" customHeight="1">
      <c r="XEQ5716" s="13"/>
      <c r="XER5716" s="1"/>
      <c r="XES5716" s="7"/>
      <c r="XET5716" s="14"/>
      <c r="XEU5716" s="14"/>
      <c r="XEV5716" s="14"/>
      <c r="XFB5716" s="21"/>
      <c r="XFC5716" s="15"/>
    </row>
    <row r="5717" spans="16371:16383" ht="15" customHeight="1">
      <c r="XEQ5717" s="13"/>
      <c r="XER5717" s="1"/>
      <c r="XES5717" s="7"/>
      <c r="XET5717" s="14"/>
      <c r="XEU5717" s="14"/>
      <c r="XEV5717" s="14"/>
      <c r="XFB5717" s="21"/>
      <c r="XFC5717" s="15"/>
    </row>
    <row r="5718" spans="16371:16383" ht="15" customHeight="1">
      <c r="XEQ5718" s="13"/>
      <c r="XER5718" s="1"/>
      <c r="XES5718" s="7"/>
      <c r="XET5718" s="14"/>
      <c r="XEU5718" s="14"/>
      <c r="XEV5718" s="14"/>
      <c r="XFB5718" s="21"/>
      <c r="XFC5718" s="15"/>
    </row>
    <row r="5719" spans="16371:16383" ht="15" customHeight="1">
      <c r="XEQ5719" s="13"/>
      <c r="XER5719" s="1"/>
      <c r="XES5719" s="7"/>
      <c r="XET5719" s="14"/>
      <c r="XEU5719" s="14"/>
      <c r="XEV5719" s="14"/>
      <c r="XFB5719" s="21"/>
      <c r="XFC5719" s="15"/>
    </row>
    <row r="5720" spans="16371:16383" ht="15" customHeight="1">
      <c r="XEQ5720" s="13"/>
      <c r="XER5720" s="1"/>
      <c r="XES5720" s="7"/>
      <c r="XET5720" s="14"/>
      <c r="XEU5720" s="14"/>
      <c r="XEV5720" s="14"/>
      <c r="XFB5720" s="21"/>
      <c r="XFC5720" s="15"/>
    </row>
    <row r="5721" spans="16371:16383" ht="15" customHeight="1">
      <c r="XEQ5721" s="13"/>
      <c r="XER5721" s="1"/>
      <c r="XES5721" s="7"/>
      <c r="XET5721" s="14"/>
      <c r="XEU5721" s="14"/>
      <c r="XEV5721" s="14"/>
      <c r="XFB5721" s="21"/>
      <c r="XFC5721" s="15"/>
    </row>
    <row r="5722" spans="16371:16383" ht="15" customHeight="1">
      <c r="XEQ5722" s="13"/>
      <c r="XER5722" s="1"/>
      <c r="XES5722" s="7"/>
      <c r="XET5722" s="14"/>
      <c r="XEU5722" s="14"/>
      <c r="XEV5722" s="14"/>
      <c r="XFB5722" s="21"/>
      <c r="XFC5722" s="15"/>
    </row>
    <row r="5723" spans="16371:16383" ht="15" customHeight="1">
      <c r="XEQ5723" s="13"/>
      <c r="XER5723" s="1"/>
      <c r="XES5723" s="7"/>
      <c r="XET5723" s="14"/>
      <c r="XEU5723" s="14"/>
      <c r="XEV5723" s="14"/>
      <c r="XFB5723" s="21"/>
      <c r="XFC5723" s="15"/>
    </row>
    <row r="5724" spans="16371:16383" ht="15" customHeight="1">
      <c r="XEQ5724" s="13"/>
      <c r="XER5724" s="1"/>
      <c r="XES5724" s="7"/>
      <c r="XET5724" s="14"/>
      <c r="XEU5724" s="14"/>
      <c r="XEV5724" s="14"/>
      <c r="XFB5724" s="21"/>
      <c r="XFC5724" s="15"/>
    </row>
    <row r="5725" spans="16371:16383" ht="15" customHeight="1">
      <c r="XEQ5725" s="13"/>
      <c r="XER5725" s="1"/>
      <c r="XES5725" s="7"/>
      <c r="XET5725" s="14"/>
      <c r="XEU5725" s="14"/>
      <c r="XEV5725" s="14"/>
      <c r="XFB5725" s="21"/>
      <c r="XFC5725" s="15"/>
    </row>
    <row r="5726" spans="16371:16383" ht="15" customHeight="1">
      <c r="XEQ5726" s="13"/>
      <c r="XER5726" s="1"/>
      <c r="XES5726" s="7"/>
      <c r="XET5726" s="14"/>
      <c r="XEU5726" s="14"/>
      <c r="XEV5726" s="14"/>
      <c r="XFB5726" s="21"/>
      <c r="XFC5726" s="15"/>
    </row>
    <row r="5727" spans="16371:16383" ht="15" customHeight="1">
      <c r="XEQ5727" s="13"/>
      <c r="XER5727" s="1"/>
      <c r="XES5727" s="7"/>
      <c r="XET5727" s="14"/>
      <c r="XEU5727" s="14"/>
      <c r="XEV5727" s="14"/>
      <c r="XFB5727" s="21"/>
      <c r="XFC5727" s="15"/>
    </row>
    <row r="5728" spans="16371:16383" ht="15" customHeight="1">
      <c r="XEQ5728" s="13"/>
      <c r="XER5728" s="1"/>
      <c r="XES5728" s="7"/>
      <c r="XET5728" s="14"/>
      <c r="XEU5728" s="14"/>
      <c r="XEV5728" s="14"/>
      <c r="XFB5728" s="21"/>
      <c r="XFC5728" s="15"/>
    </row>
    <row r="5729" spans="16371:16383" ht="15" customHeight="1">
      <c r="XEQ5729" s="13"/>
      <c r="XER5729" s="1"/>
      <c r="XES5729" s="7"/>
      <c r="XET5729" s="14"/>
      <c r="XEU5729" s="14"/>
      <c r="XEV5729" s="14"/>
      <c r="XFB5729" s="21"/>
      <c r="XFC5729" s="15"/>
    </row>
    <row r="5730" spans="16371:16383" ht="15" customHeight="1">
      <c r="XEQ5730" s="13"/>
      <c r="XER5730" s="1"/>
      <c r="XES5730" s="7"/>
      <c r="XET5730" s="14"/>
      <c r="XEU5730" s="14"/>
      <c r="XEV5730" s="14"/>
      <c r="XFB5730" s="21"/>
      <c r="XFC5730" s="15"/>
    </row>
    <row r="5731" spans="16371:16383" ht="15" customHeight="1">
      <c r="XEQ5731" s="13"/>
      <c r="XER5731" s="1"/>
      <c r="XES5731" s="7"/>
      <c r="XET5731" s="14"/>
      <c r="XEU5731" s="14"/>
      <c r="XEV5731" s="14"/>
      <c r="XFB5731" s="21"/>
      <c r="XFC5731" s="15"/>
    </row>
    <row r="5732" spans="16371:16383" ht="15" customHeight="1">
      <c r="XEQ5732" s="13"/>
      <c r="XER5732" s="1"/>
      <c r="XES5732" s="7"/>
      <c r="XET5732" s="14"/>
      <c r="XEU5732" s="14"/>
      <c r="XEV5732" s="14"/>
      <c r="XFB5732" s="21"/>
      <c r="XFC5732" s="15"/>
    </row>
    <row r="5733" spans="16371:16383" ht="15" customHeight="1">
      <c r="XEQ5733" s="13"/>
      <c r="XER5733" s="1"/>
      <c r="XES5733" s="7"/>
      <c r="XET5733" s="14"/>
      <c r="XEU5733" s="14"/>
      <c r="XEV5733" s="14"/>
      <c r="XFB5733" s="21"/>
      <c r="XFC5733" s="15"/>
    </row>
    <row r="5734" spans="16371:16383" ht="15" customHeight="1">
      <c r="XEQ5734" s="13"/>
      <c r="XER5734" s="1"/>
      <c r="XES5734" s="7"/>
      <c r="XET5734" s="14"/>
      <c r="XEU5734" s="14"/>
      <c r="XEV5734" s="14"/>
      <c r="XFB5734" s="21"/>
      <c r="XFC5734" s="15"/>
    </row>
    <row r="5735" spans="16371:16383" ht="15" customHeight="1">
      <c r="XEQ5735" s="13"/>
      <c r="XER5735" s="1"/>
      <c r="XES5735" s="7"/>
      <c r="XET5735" s="14"/>
      <c r="XEU5735" s="14"/>
      <c r="XEV5735" s="14"/>
      <c r="XFB5735" s="21"/>
      <c r="XFC5735" s="15"/>
    </row>
    <row r="5736" spans="16371:16383" ht="15" customHeight="1">
      <c r="XEQ5736" s="13"/>
      <c r="XER5736" s="1"/>
      <c r="XES5736" s="7"/>
      <c r="XET5736" s="14"/>
      <c r="XEU5736" s="14"/>
      <c r="XEV5736" s="14"/>
      <c r="XFB5736" s="21"/>
      <c r="XFC5736" s="15"/>
    </row>
    <row r="5737" spans="16371:16383" ht="15" customHeight="1">
      <c r="XEQ5737" s="13"/>
      <c r="XER5737" s="1"/>
      <c r="XES5737" s="7"/>
      <c r="XET5737" s="14"/>
      <c r="XEU5737" s="14"/>
      <c r="XEV5737" s="14"/>
      <c r="XFB5737" s="21"/>
      <c r="XFC5737" s="15"/>
    </row>
    <row r="5738" spans="16371:16383" ht="15" customHeight="1">
      <c r="XEQ5738" s="13"/>
      <c r="XER5738" s="1"/>
      <c r="XES5738" s="7"/>
      <c r="XET5738" s="14"/>
      <c r="XEU5738" s="14"/>
      <c r="XEV5738" s="14"/>
      <c r="XFB5738" s="21"/>
      <c r="XFC5738" s="15"/>
    </row>
    <row r="5739" spans="16371:16383" ht="15" customHeight="1">
      <c r="XEQ5739" s="13"/>
      <c r="XER5739" s="1"/>
      <c r="XES5739" s="7"/>
      <c r="XET5739" s="14"/>
      <c r="XEU5739" s="14"/>
      <c r="XEV5739" s="14"/>
      <c r="XFB5739" s="21"/>
      <c r="XFC5739" s="15"/>
    </row>
    <row r="5740" spans="16371:16383" ht="15" customHeight="1">
      <c r="XEQ5740" s="13"/>
      <c r="XER5740" s="1"/>
      <c r="XES5740" s="7"/>
      <c r="XET5740" s="14"/>
      <c r="XEU5740" s="14"/>
      <c r="XEV5740" s="14"/>
      <c r="XFB5740" s="21"/>
      <c r="XFC5740" s="15"/>
    </row>
    <row r="5741" spans="16371:16383" ht="15" customHeight="1">
      <c r="XEQ5741" s="13"/>
      <c r="XER5741" s="1"/>
      <c r="XES5741" s="7"/>
      <c r="XET5741" s="14"/>
      <c r="XEU5741" s="14"/>
      <c r="XEV5741" s="14"/>
      <c r="XFB5741" s="21"/>
      <c r="XFC5741" s="15"/>
    </row>
    <row r="5742" spans="16371:16383" ht="15" customHeight="1">
      <c r="XEQ5742" s="13"/>
      <c r="XER5742" s="1"/>
      <c r="XES5742" s="7"/>
      <c r="XET5742" s="14"/>
      <c r="XEU5742" s="14"/>
      <c r="XEV5742" s="14"/>
      <c r="XFB5742" s="21"/>
      <c r="XFC5742" s="15"/>
    </row>
    <row r="5743" spans="16371:16383" ht="15" customHeight="1">
      <c r="XEQ5743" s="13"/>
      <c r="XER5743" s="1"/>
      <c r="XES5743" s="7"/>
      <c r="XET5743" s="14"/>
      <c r="XEU5743" s="14"/>
      <c r="XEV5743" s="14"/>
      <c r="XFB5743" s="21"/>
      <c r="XFC5743" s="15"/>
    </row>
    <row r="5744" spans="16371:16383" ht="15" customHeight="1">
      <c r="XEQ5744" s="13"/>
      <c r="XER5744" s="1"/>
      <c r="XES5744" s="7"/>
      <c r="XET5744" s="14"/>
      <c r="XEU5744" s="14"/>
      <c r="XEV5744" s="14"/>
      <c r="XFB5744" s="21"/>
      <c r="XFC5744" s="15"/>
    </row>
    <row r="5745" spans="16371:16383" ht="15" customHeight="1">
      <c r="XEQ5745" s="13"/>
      <c r="XER5745" s="1"/>
      <c r="XES5745" s="7"/>
      <c r="XET5745" s="14"/>
      <c r="XEU5745" s="14"/>
      <c r="XEV5745" s="14"/>
      <c r="XFB5745" s="21"/>
      <c r="XFC5745" s="15"/>
    </row>
    <row r="5746" spans="16371:16383" ht="15" customHeight="1">
      <c r="XEQ5746" s="13"/>
      <c r="XER5746" s="1"/>
      <c r="XES5746" s="7"/>
      <c r="XET5746" s="14"/>
      <c r="XEU5746" s="14"/>
      <c r="XEV5746" s="14"/>
      <c r="XFB5746" s="21"/>
      <c r="XFC5746" s="15"/>
    </row>
    <row r="5747" spans="16371:16383" ht="15" customHeight="1">
      <c r="XEQ5747" s="13"/>
      <c r="XER5747" s="1"/>
      <c r="XES5747" s="7"/>
      <c r="XET5747" s="14"/>
      <c r="XEU5747" s="14"/>
      <c r="XEV5747" s="14"/>
      <c r="XFB5747" s="21"/>
      <c r="XFC5747" s="15"/>
    </row>
    <row r="5748" spans="16371:16383" ht="15" customHeight="1">
      <c r="XEQ5748" s="13"/>
      <c r="XER5748" s="1"/>
      <c r="XES5748" s="7"/>
      <c r="XET5748" s="14"/>
      <c r="XEU5748" s="14"/>
      <c r="XEV5748" s="14"/>
      <c r="XFB5748" s="21"/>
      <c r="XFC5748" s="15"/>
    </row>
    <row r="5749" spans="16371:16383" ht="15" customHeight="1">
      <c r="XEQ5749" s="13"/>
      <c r="XER5749" s="1"/>
      <c r="XES5749" s="7"/>
      <c r="XET5749" s="14"/>
      <c r="XEU5749" s="14"/>
      <c r="XEV5749" s="14"/>
      <c r="XFB5749" s="21"/>
      <c r="XFC5749" s="15"/>
    </row>
    <row r="5750" spans="16371:16383" ht="15" customHeight="1">
      <c r="XEQ5750" s="13"/>
      <c r="XER5750" s="1"/>
      <c r="XES5750" s="7"/>
      <c r="XET5750" s="14"/>
      <c r="XEU5750" s="14"/>
      <c r="XEV5750" s="14"/>
      <c r="XFB5750" s="21"/>
      <c r="XFC5750" s="15"/>
    </row>
    <row r="5751" spans="16371:16383" ht="15" customHeight="1">
      <c r="XEQ5751" s="13"/>
      <c r="XER5751" s="1"/>
      <c r="XES5751" s="7"/>
      <c r="XET5751" s="14"/>
      <c r="XEU5751" s="14"/>
      <c r="XEV5751" s="14"/>
      <c r="XFB5751" s="21"/>
      <c r="XFC5751" s="15"/>
    </row>
    <row r="5752" spans="16371:16383" ht="15" customHeight="1">
      <c r="XEQ5752" s="13"/>
      <c r="XER5752" s="1"/>
      <c r="XES5752" s="7"/>
      <c r="XET5752" s="14"/>
      <c r="XEU5752" s="14"/>
      <c r="XEV5752" s="14"/>
      <c r="XFB5752" s="21"/>
      <c r="XFC5752" s="15"/>
    </row>
    <row r="5753" spans="16371:16383" ht="15" customHeight="1">
      <c r="XEQ5753" s="13"/>
      <c r="XER5753" s="1"/>
      <c r="XES5753" s="7"/>
      <c r="XET5753" s="14"/>
      <c r="XEU5753" s="14"/>
      <c r="XEV5753" s="14"/>
      <c r="XFB5753" s="21"/>
      <c r="XFC5753" s="15"/>
    </row>
    <row r="5754" spans="16371:16383" ht="15" customHeight="1">
      <c r="XEQ5754" s="13"/>
      <c r="XER5754" s="1"/>
      <c r="XES5754" s="7"/>
      <c r="XET5754" s="14"/>
      <c r="XEU5754" s="14"/>
      <c r="XEV5754" s="14"/>
      <c r="XFB5754" s="21"/>
      <c r="XFC5754" s="15"/>
    </row>
    <row r="5755" spans="16371:16383" ht="15" customHeight="1">
      <c r="XEQ5755" s="13"/>
      <c r="XER5755" s="1"/>
      <c r="XES5755" s="7"/>
      <c r="XET5755" s="14"/>
      <c r="XEU5755" s="14"/>
      <c r="XEV5755" s="14"/>
      <c r="XFB5755" s="21"/>
      <c r="XFC5755" s="15"/>
    </row>
    <row r="5756" spans="16371:16383" ht="15" customHeight="1">
      <c r="XEQ5756" s="13"/>
      <c r="XER5756" s="1"/>
      <c r="XES5756" s="7"/>
      <c r="XET5756" s="14"/>
      <c r="XEU5756" s="14"/>
      <c r="XEV5756" s="14"/>
      <c r="XFB5756" s="21"/>
      <c r="XFC5756" s="15"/>
    </row>
    <row r="5757" spans="16371:16383" ht="15" customHeight="1">
      <c r="XEQ5757" s="13"/>
      <c r="XER5757" s="1"/>
      <c r="XES5757" s="7"/>
      <c r="XET5757" s="14"/>
      <c r="XEU5757" s="14"/>
      <c r="XEV5757" s="14"/>
      <c r="XFB5757" s="21"/>
      <c r="XFC5757" s="15"/>
    </row>
    <row r="5758" spans="16371:16383" ht="15" customHeight="1">
      <c r="XEQ5758" s="13"/>
      <c r="XER5758" s="1"/>
      <c r="XES5758" s="7"/>
      <c r="XET5758" s="14"/>
      <c r="XEU5758" s="14"/>
      <c r="XEV5758" s="14"/>
      <c r="XFB5758" s="21"/>
      <c r="XFC5758" s="15"/>
    </row>
    <row r="5759" spans="16371:16383" ht="15" customHeight="1">
      <c r="XEQ5759" s="13"/>
      <c r="XER5759" s="1"/>
      <c r="XES5759" s="7"/>
      <c r="XET5759" s="14"/>
      <c r="XEU5759" s="14"/>
      <c r="XEV5759" s="14"/>
      <c r="XFB5759" s="21"/>
      <c r="XFC5759" s="15"/>
    </row>
    <row r="5760" spans="16371:16383" ht="15" customHeight="1">
      <c r="XEQ5760" s="13"/>
      <c r="XER5760" s="1"/>
      <c r="XES5760" s="7"/>
      <c r="XET5760" s="14"/>
      <c r="XEU5760" s="14"/>
      <c r="XEV5760" s="14"/>
      <c r="XFB5760" s="21"/>
      <c r="XFC5760" s="15"/>
    </row>
    <row r="5761" spans="16371:16383" ht="15" customHeight="1">
      <c r="XEQ5761" s="13"/>
      <c r="XER5761" s="1"/>
      <c r="XES5761" s="7"/>
      <c r="XET5761" s="14"/>
      <c r="XEU5761" s="14"/>
      <c r="XEV5761" s="14"/>
      <c r="XFB5761" s="21"/>
      <c r="XFC5761" s="15"/>
    </row>
    <row r="5762" spans="16371:16383" ht="15" customHeight="1">
      <c r="XEQ5762" s="13"/>
      <c r="XER5762" s="1"/>
      <c r="XES5762" s="7"/>
      <c r="XET5762" s="14"/>
      <c r="XEU5762" s="14"/>
      <c r="XEV5762" s="14"/>
      <c r="XFB5762" s="21"/>
      <c r="XFC5762" s="15"/>
    </row>
    <row r="5763" spans="16371:16383" ht="15" customHeight="1">
      <c r="XEQ5763" s="13"/>
      <c r="XER5763" s="1"/>
      <c r="XES5763" s="7"/>
      <c r="XET5763" s="14"/>
      <c r="XEU5763" s="14"/>
      <c r="XEV5763" s="14"/>
      <c r="XFB5763" s="21"/>
      <c r="XFC5763" s="15"/>
    </row>
    <row r="5764" spans="16371:16383" ht="15" customHeight="1">
      <c r="XEQ5764" s="13"/>
      <c r="XER5764" s="1"/>
      <c r="XES5764" s="7"/>
      <c r="XET5764" s="14"/>
      <c r="XEU5764" s="14"/>
      <c r="XEV5764" s="14"/>
      <c r="XFB5764" s="21"/>
      <c r="XFC5764" s="15"/>
    </row>
    <row r="5765" spans="16371:16383" ht="15" customHeight="1">
      <c r="XEQ5765" s="13"/>
      <c r="XER5765" s="1"/>
      <c r="XES5765" s="7"/>
      <c r="XET5765" s="14"/>
      <c r="XEU5765" s="14"/>
      <c r="XEV5765" s="14"/>
      <c r="XFB5765" s="21"/>
      <c r="XFC5765" s="15"/>
    </row>
    <row r="5766" spans="16371:16383" ht="15" customHeight="1">
      <c r="XEQ5766" s="13"/>
      <c r="XER5766" s="1"/>
      <c r="XES5766" s="7"/>
      <c r="XET5766" s="14"/>
      <c r="XEU5766" s="14"/>
      <c r="XEV5766" s="14"/>
      <c r="XFB5766" s="21"/>
      <c r="XFC5766" s="15"/>
    </row>
    <row r="5767" spans="16371:16383" ht="15" customHeight="1">
      <c r="XEQ5767" s="13"/>
      <c r="XER5767" s="1"/>
      <c r="XES5767" s="7"/>
      <c r="XET5767" s="14"/>
      <c r="XEU5767" s="14"/>
      <c r="XEV5767" s="14"/>
      <c r="XFB5767" s="21"/>
      <c r="XFC5767" s="15"/>
    </row>
    <row r="5768" spans="16371:16383" ht="15" customHeight="1">
      <c r="XEQ5768" s="13"/>
      <c r="XER5768" s="1"/>
      <c r="XES5768" s="7"/>
      <c r="XET5768" s="14"/>
      <c r="XEU5768" s="14"/>
      <c r="XEV5768" s="14"/>
      <c r="XFB5768" s="21"/>
      <c r="XFC5768" s="15"/>
    </row>
    <row r="5769" spans="16371:16383" ht="15" customHeight="1">
      <c r="XEQ5769" s="13"/>
      <c r="XER5769" s="1"/>
      <c r="XES5769" s="7"/>
      <c r="XET5769" s="14"/>
      <c r="XEU5769" s="14"/>
      <c r="XEV5769" s="14"/>
      <c r="XFB5769" s="21"/>
      <c r="XFC5769" s="15"/>
    </row>
    <row r="5770" spans="16371:16383" ht="15" customHeight="1">
      <c r="XEQ5770" s="13"/>
      <c r="XER5770" s="1"/>
      <c r="XES5770" s="7"/>
      <c r="XET5770" s="14"/>
      <c r="XEU5770" s="14"/>
      <c r="XEV5770" s="14"/>
      <c r="XFB5770" s="21"/>
      <c r="XFC5770" s="15"/>
    </row>
    <row r="5771" spans="16371:16383" ht="15" customHeight="1">
      <c r="XEQ5771" s="13"/>
      <c r="XER5771" s="1"/>
      <c r="XES5771" s="7"/>
      <c r="XET5771" s="14"/>
      <c r="XEU5771" s="14"/>
      <c r="XEV5771" s="14"/>
      <c r="XFB5771" s="21"/>
      <c r="XFC5771" s="15"/>
    </row>
    <row r="5772" spans="16371:16383" ht="15" customHeight="1">
      <c r="XEQ5772" s="13"/>
      <c r="XER5772" s="1"/>
      <c r="XES5772" s="7"/>
      <c r="XET5772" s="14"/>
      <c r="XEU5772" s="14"/>
      <c r="XEV5772" s="14"/>
      <c r="XFB5772" s="21"/>
      <c r="XFC5772" s="15"/>
    </row>
    <row r="5773" spans="16371:16383" ht="15" customHeight="1">
      <c r="XEQ5773" s="13"/>
      <c r="XER5773" s="1"/>
      <c r="XES5773" s="7"/>
      <c r="XET5773" s="14"/>
      <c r="XEU5773" s="14"/>
      <c r="XEV5773" s="14"/>
      <c r="XFB5773" s="21"/>
      <c r="XFC5773" s="15"/>
    </row>
    <row r="5774" spans="16371:16383" ht="15" customHeight="1">
      <c r="XEQ5774" s="13"/>
      <c r="XER5774" s="1"/>
      <c r="XES5774" s="7"/>
      <c r="XET5774" s="14"/>
      <c r="XEU5774" s="14"/>
      <c r="XEV5774" s="14"/>
      <c r="XFB5774" s="21"/>
      <c r="XFC5774" s="15"/>
    </row>
    <row r="5775" spans="16371:16383" ht="15" customHeight="1">
      <c r="XEQ5775" s="13"/>
      <c r="XER5775" s="1"/>
      <c r="XES5775" s="7"/>
      <c r="XET5775" s="14"/>
      <c r="XEU5775" s="14"/>
      <c r="XEV5775" s="14"/>
      <c r="XFB5775" s="21"/>
      <c r="XFC5775" s="15"/>
    </row>
    <row r="5776" spans="16371:16383" ht="15" customHeight="1">
      <c r="XEQ5776" s="13"/>
      <c r="XER5776" s="1"/>
      <c r="XES5776" s="7"/>
      <c r="XET5776" s="14"/>
      <c r="XEU5776" s="14"/>
      <c r="XEV5776" s="14"/>
      <c r="XFB5776" s="21"/>
      <c r="XFC5776" s="15"/>
    </row>
    <row r="5777" spans="16371:16383" ht="15" customHeight="1">
      <c r="XEQ5777" s="13"/>
      <c r="XER5777" s="1"/>
      <c r="XES5777" s="7"/>
      <c r="XET5777" s="14"/>
      <c r="XEU5777" s="14"/>
      <c r="XEV5777" s="14"/>
      <c r="XFB5777" s="21"/>
      <c r="XFC5777" s="15"/>
    </row>
    <row r="5778" spans="16371:16383" ht="15" customHeight="1">
      <c r="XEQ5778" s="13"/>
      <c r="XER5778" s="1"/>
      <c r="XES5778" s="7"/>
      <c r="XET5778" s="14"/>
      <c r="XEU5778" s="14"/>
      <c r="XEV5778" s="14"/>
      <c r="XFB5778" s="21"/>
      <c r="XFC5778" s="15"/>
    </row>
    <row r="5779" spans="16371:16383" ht="15" customHeight="1">
      <c r="XEQ5779" s="13"/>
      <c r="XER5779" s="1"/>
      <c r="XES5779" s="7"/>
      <c r="XET5779" s="14"/>
      <c r="XEU5779" s="14"/>
      <c r="XEV5779" s="14"/>
      <c r="XFB5779" s="21"/>
      <c r="XFC5779" s="15"/>
    </row>
    <row r="5780" spans="16371:16383" ht="15" customHeight="1">
      <c r="XEQ5780" s="13"/>
      <c r="XER5780" s="1"/>
      <c r="XES5780" s="7"/>
      <c r="XET5780" s="14"/>
      <c r="XEU5780" s="14"/>
      <c r="XEV5780" s="14"/>
      <c r="XFB5780" s="21"/>
      <c r="XFC5780" s="15"/>
    </row>
    <row r="5781" spans="16371:16383" ht="15" customHeight="1">
      <c r="XEQ5781" s="13"/>
      <c r="XER5781" s="1"/>
      <c r="XES5781" s="7"/>
      <c r="XET5781" s="14"/>
      <c r="XEU5781" s="14"/>
      <c r="XEV5781" s="14"/>
      <c r="XFB5781" s="21"/>
      <c r="XFC5781" s="15"/>
    </row>
    <row r="5782" spans="16371:16383" ht="15" customHeight="1">
      <c r="XEQ5782" s="13"/>
      <c r="XER5782" s="1"/>
      <c r="XES5782" s="7"/>
      <c r="XET5782" s="14"/>
      <c r="XEU5782" s="14"/>
      <c r="XEV5782" s="14"/>
      <c r="XFB5782" s="21"/>
      <c r="XFC5782" s="15"/>
    </row>
    <row r="5783" spans="16371:16383" ht="15" customHeight="1">
      <c r="XEQ5783" s="13"/>
      <c r="XER5783" s="1"/>
      <c r="XES5783" s="7"/>
      <c r="XET5783" s="14"/>
      <c r="XEU5783" s="14"/>
      <c r="XEV5783" s="14"/>
      <c r="XFB5783" s="21"/>
      <c r="XFC5783" s="15"/>
    </row>
    <row r="5784" spans="16371:16383" ht="15" customHeight="1">
      <c r="XEQ5784" s="13"/>
      <c r="XER5784" s="1"/>
      <c r="XES5784" s="7"/>
      <c r="XET5784" s="14"/>
      <c r="XEU5784" s="14"/>
      <c r="XEV5784" s="14"/>
      <c r="XFB5784" s="21"/>
      <c r="XFC5784" s="15"/>
    </row>
    <row r="5785" spans="16371:16383" ht="15" customHeight="1">
      <c r="XEQ5785" s="13"/>
      <c r="XER5785" s="1"/>
      <c r="XES5785" s="7"/>
      <c r="XET5785" s="14"/>
      <c r="XEU5785" s="14"/>
      <c r="XEV5785" s="14"/>
      <c r="XFB5785" s="21"/>
      <c r="XFC5785" s="15"/>
    </row>
    <row r="5786" spans="16371:16383" ht="15" customHeight="1">
      <c r="XEQ5786" s="13"/>
      <c r="XER5786" s="1"/>
      <c r="XES5786" s="7"/>
      <c r="XET5786" s="14"/>
      <c r="XEU5786" s="14"/>
      <c r="XEV5786" s="14"/>
      <c r="XFB5786" s="21"/>
      <c r="XFC5786" s="15"/>
    </row>
    <row r="5787" spans="16371:16383" ht="15" customHeight="1">
      <c r="XEQ5787" s="13"/>
      <c r="XER5787" s="1"/>
      <c r="XES5787" s="7"/>
      <c r="XET5787" s="14"/>
      <c r="XEU5787" s="14"/>
      <c r="XEV5787" s="14"/>
      <c r="XFB5787" s="21"/>
      <c r="XFC5787" s="15"/>
    </row>
    <row r="5788" spans="16371:16383" ht="15" customHeight="1">
      <c r="XEQ5788" s="13"/>
      <c r="XER5788" s="1"/>
      <c r="XES5788" s="7"/>
      <c r="XET5788" s="14"/>
      <c r="XEU5788" s="14"/>
      <c r="XEV5788" s="14"/>
      <c r="XFB5788" s="21"/>
      <c r="XFC5788" s="15"/>
    </row>
    <row r="5789" spans="16371:16383" ht="15" customHeight="1">
      <c r="XEQ5789" s="13"/>
      <c r="XER5789" s="1"/>
      <c r="XES5789" s="7"/>
      <c r="XET5789" s="14"/>
      <c r="XEU5789" s="14"/>
      <c r="XEV5789" s="14"/>
      <c r="XFB5789" s="21"/>
      <c r="XFC5789" s="15"/>
    </row>
    <row r="5790" spans="16371:16383" ht="15" customHeight="1">
      <c r="XEQ5790" s="13"/>
      <c r="XER5790" s="1"/>
      <c r="XES5790" s="7"/>
      <c r="XET5790" s="14"/>
      <c r="XEU5790" s="14"/>
      <c r="XEV5790" s="14"/>
      <c r="XFB5790" s="21"/>
      <c r="XFC5790" s="15"/>
    </row>
    <row r="5791" spans="16371:16383" ht="15" customHeight="1">
      <c r="XEQ5791" s="13"/>
      <c r="XER5791" s="1"/>
      <c r="XES5791" s="7"/>
      <c r="XET5791" s="14"/>
      <c r="XEU5791" s="14"/>
      <c r="XEV5791" s="14"/>
      <c r="XFB5791" s="21"/>
      <c r="XFC5791" s="15"/>
    </row>
    <row r="5792" spans="16371:16383" ht="15" customHeight="1">
      <c r="XEQ5792" s="13"/>
      <c r="XER5792" s="1"/>
      <c r="XES5792" s="7"/>
      <c r="XET5792" s="14"/>
      <c r="XEU5792" s="14"/>
      <c r="XEV5792" s="14"/>
      <c r="XFB5792" s="21"/>
      <c r="XFC5792" s="15"/>
    </row>
    <row r="5793" spans="16371:16383" ht="15" customHeight="1">
      <c r="XEQ5793" s="13"/>
      <c r="XER5793" s="1"/>
      <c r="XES5793" s="7"/>
      <c r="XET5793" s="14"/>
      <c r="XEU5793" s="14"/>
      <c r="XEV5793" s="14"/>
      <c r="XFB5793" s="21"/>
      <c r="XFC5793" s="15"/>
    </row>
    <row r="5794" spans="16371:16383" ht="15" customHeight="1">
      <c r="XEQ5794" s="13"/>
      <c r="XER5794" s="1"/>
      <c r="XES5794" s="7"/>
      <c r="XET5794" s="14"/>
      <c r="XEU5794" s="14"/>
      <c r="XEV5794" s="14"/>
      <c r="XFB5794" s="21"/>
      <c r="XFC5794" s="15"/>
    </row>
    <row r="5795" spans="16371:16383" ht="15" customHeight="1">
      <c r="XEQ5795" s="13"/>
      <c r="XER5795" s="1"/>
      <c r="XES5795" s="7"/>
      <c r="XET5795" s="14"/>
      <c r="XEU5795" s="14"/>
      <c r="XEV5795" s="14"/>
      <c r="XFB5795" s="21"/>
      <c r="XFC5795" s="15"/>
    </row>
    <row r="5796" spans="16371:16383" ht="15" customHeight="1">
      <c r="XEQ5796" s="13"/>
      <c r="XER5796" s="1"/>
      <c r="XES5796" s="7"/>
      <c r="XET5796" s="14"/>
      <c r="XEU5796" s="14"/>
      <c r="XEV5796" s="14"/>
      <c r="XFB5796" s="21"/>
      <c r="XFC5796" s="15"/>
    </row>
    <row r="5797" spans="16371:16383" ht="15" customHeight="1">
      <c r="XEQ5797" s="13"/>
      <c r="XER5797" s="1"/>
      <c r="XES5797" s="7"/>
      <c r="XET5797" s="14"/>
      <c r="XEU5797" s="14"/>
      <c r="XEV5797" s="14"/>
      <c r="XFB5797" s="21"/>
      <c r="XFC5797" s="15"/>
    </row>
    <row r="5798" spans="16371:16383" ht="15" customHeight="1">
      <c r="XEQ5798" s="13"/>
      <c r="XER5798" s="1"/>
      <c r="XES5798" s="7"/>
      <c r="XET5798" s="14"/>
      <c r="XEU5798" s="14"/>
      <c r="XEV5798" s="14"/>
      <c r="XFB5798" s="21"/>
      <c r="XFC5798" s="15"/>
    </row>
    <row r="5799" spans="16371:16383" ht="15" customHeight="1">
      <c r="XEQ5799" s="13"/>
      <c r="XER5799" s="1"/>
      <c r="XES5799" s="7"/>
      <c r="XET5799" s="14"/>
      <c r="XEU5799" s="14"/>
      <c r="XEV5799" s="14"/>
      <c r="XFB5799" s="21"/>
      <c r="XFC5799" s="15"/>
    </row>
    <row r="5800" spans="16371:16383" ht="15" customHeight="1">
      <c r="XEQ5800" s="13"/>
      <c r="XER5800" s="1"/>
      <c r="XES5800" s="7"/>
      <c r="XET5800" s="14"/>
      <c r="XEU5800" s="14"/>
      <c r="XEV5800" s="14"/>
      <c r="XFB5800" s="21"/>
      <c r="XFC5800" s="15"/>
    </row>
    <row r="5801" spans="16371:16383" ht="15" customHeight="1">
      <c r="XEQ5801" s="13"/>
      <c r="XER5801" s="1"/>
      <c r="XES5801" s="7"/>
      <c r="XET5801" s="14"/>
      <c r="XEU5801" s="14"/>
      <c r="XEV5801" s="14"/>
      <c r="XFB5801" s="21"/>
      <c r="XFC5801" s="15"/>
    </row>
    <row r="5802" spans="16371:16383" ht="15" customHeight="1">
      <c r="XEQ5802" s="13"/>
      <c r="XER5802" s="1"/>
      <c r="XES5802" s="7"/>
      <c r="XET5802" s="14"/>
      <c r="XEU5802" s="14"/>
      <c r="XEV5802" s="14"/>
      <c r="XFB5802" s="21"/>
      <c r="XFC5802" s="15"/>
    </row>
    <row r="5803" spans="16371:16383" ht="15" customHeight="1">
      <c r="XEQ5803" s="13"/>
      <c r="XER5803" s="1"/>
      <c r="XES5803" s="7"/>
      <c r="XET5803" s="14"/>
      <c r="XEU5803" s="14"/>
      <c r="XEV5803" s="14"/>
      <c r="XFB5803" s="21"/>
      <c r="XFC5803" s="15"/>
    </row>
    <row r="5804" spans="16371:16383" ht="15" customHeight="1">
      <c r="XEQ5804" s="13"/>
      <c r="XER5804" s="1"/>
      <c r="XES5804" s="7"/>
      <c r="XET5804" s="14"/>
      <c r="XEU5804" s="14"/>
      <c r="XEV5804" s="14"/>
      <c r="XFB5804" s="21"/>
      <c r="XFC5804" s="15"/>
    </row>
    <row r="5805" spans="16371:16383" ht="15" customHeight="1">
      <c r="XEQ5805" s="13"/>
      <c r="XER5805" s="1"/>
      <c r="XES5805" s="7"/>
      <c r="XET5805" s="14"/>
      <c r="XEU5805" s="14"/>
      <c r="XEV5805" s="14"/>
      <c r="XFB5805" s="21"/>
      <c r="XFC5805" s="15"/>
    </row>
    <row r="5806" spans="16371:16383" ht="15" customHeight="1">
      <c r="XEQ5806" s="13"/>
      <c r="XER5806" s="1"/>
      <c r="XES5806" s="7"/>
      <c r="XET5806" s="14"/>
      <c r="XEU5806" s="14"/>
      <c r="XEV5806" s="14"/>
      <c r="XFB5806" s="21"/>
      <c r="XFC5806" s="15"/>
    </row>
    <row r="5807" spans="16371:16383" ht="15" customHeight="1">
      <c r="XEQ5807" s="13"/>
      <c r="XER5807" s="1"/>
      <c r="XES5807" s="7"/>
      <c r="XET5807" s="14"/>
      <c r="XEU5807" s="14"/>
      <c r="XEV5807" s="14"/>
      <c r="XFB5807" s="21"/>
      <c r="XFC5807" s="15"/>
    </row>
    <row r="5808" spans="16371:16383" ht="15" customHeight="1">
      <c r="XEQ5808" s="13"/>
      <c r="XER5808" s="1"/>
      <c r="XES5808" s="7"/>
      <c r="XET5808" s="14"/>
      <c r="XEU5808" s="14"/>
      <c r="XEV5808" s="14"/>
      <c r="XFB5808" s="21"/>
      <c r="XFC5808" s="15"/>
    </row>
    <row r="5809" spans="16371:16383" ht="15" customHeight="1">
      <c r="XEQ5809" s="13"/>
      <c r="XER5809" s="1"/>
      <c r="XES5809" s="7"/>
      <c r="XET5809" s="14"/>
      <c r="XEU5809" s="14"/>
      <c r="XEV5809" s="14"/>
      <c r="XFB5809" s="21"/>
      <c r="XFC5809" s="15"/>
    </row>
    <row r="5810" spans="16371:16383" ht="15" customHeight="1">
      <c r="XEQ5810" s="13"/>
      <c r="XER5810" s="1"/>
      <c r="XES5810" s="7"/>
      <c r="XET5810" s="14"/>
      <c r="XEU5810" s="14"/>
      <c r="XEV5810" s="14"/>
      <c r="XFB5810" s="21"/>
      <c r="XFC5810" s="15"/>
    </row>
    <row r="5811" spans="16371:16383" ht="15" customHeight="1">
      <c r="XEQ5811" s="13"/>
      <c r="XER5811" s="1"/>
      <c r="XES5811" s="7"/>
      <c r="XET5811" s="14"/>
      <c r="XEU5811" s="14"/>
      <c r="XEV5811" s="14"/>
      <c r="XFB5811" s="21"/>
      <c r="XFC5811" s="15"/>
    </row>
    <row r="5812" spans="16371:16383" ht="15" customHeight="1">
      <c r="XEQ5812" s="13"/>
      <c r="XER5812" s="1"/>
      <c r="XES5812" s="7"/>
      <c r="XET5812" s="14"/>
      <c r="XEU5812" s="14"/>
      <c r="XEV5812" s="14"/>
      <c r="XFB5812" s="21"/>
      <c r="XFC5812" s="15"/>
    </row>
    <row r="5813" spans="16371:16383" ht="15" customHeight="1">
      <c r="XEQ5813" s="13"/>
      <c r="XER5813" s="1"/>
      <c r="XES5813" s="7"/>
      <c r="XET5813" s="14"/>
      <c r="XEU5813" s="14"/>
      <c r="XEV5813" s="14"/>
      <c r="XFB5813" s="21"/>
      <c r="XFC5813" s="15"/>
    </row>
    <row r="5814" spans="16371:16383" ht="15" customHeight="1">
      <c r="XEQ5814" s="13"/>
      <c r="XER5814" s="1"/>
      <c r="XES5814" s="7"/>
      <c r="XET5814" s="14"/>
      <c r="XEU5814" s="14"/>
      <c r="XEV5814" s="14"/>
      <c r="XFB5814" s="21"/>
      <c r="XFC5814" s="15"/>
    </row>
    <row r="5815" spans="16371:16383" ht="15" customHeight="1">
      <c r="XEQ5815" s="13"/>
      <c r="XER5815" s="1"/>
      <c r="XES5815" s="7"/>
      <c r="XET5815" s="14"/>
      <c r="XEU5815" s="14"/>
      <c r="XEV5815" s="14"/>
      <c r="XFB5815" s="21"/>
      <c r="XFC5815" s="15"/>
    </row>
    <row r="5816" spans="16371:16383" ht="15" customHeight="1">
      <c r="XEQ5816" s="13"/>
      <c r="XER5816" s="1"/>
      <c r="XES5816" s="7"/>
      <c r="XET5816" s="14"/>
      <c r="XEU5816" s="14"/>
      <c r="XEV5816" s="14"/>
      <c r="XFB5816" s="21"/>
      <c r="XFC5816" s="15"/>
    </row>
    <row r="5817" spans="16371:16383" ht="15" customHeight="1">
      <c r="XEQ5817" s="13"/>
      <c r="XER5817" s="1"/>
      <c r="XES5817" s="7"/>
      <c r="XET5817" s="14"/>
      <c r="XEU5817" s="14"/>
      <c r="XEV5817" s="14"/>
      <c r="XFB5817" s="21"/>
      <c r="XFC5817" s="15"/>
    </row>
    <row r="5818" spans="16371:16383" ht="15" customHeight="1">
      <c r="XEQ5818" s="13"/>
      <c r="XER5818" s="1"/>
      <c r="XES5818" s="7"/>
      <c r="XET5818" s="14"/>
      <c r="XEU5818" s="14"/>
      <c r="XEV5818" s="14"/>
      <c r="XFB5818" s="21"/>
      <c r="XFC5818" s="15"/>
    </row>
    <row r="5819" spans="16371:16383" ht="15" customHeight="1">
      <c r="XEQ5819" s="13"/>
      <c r="XER5819" s="1"/>
      <c r="XES5819" s="7"/>
      <c r="XET5819" s="14"/>
      <c r="XEU5819" s="14"/>
      <c r="XEV5819" s="14"/>
      <c r="XFB5819" s="21"/>
      <c r="XFC5819" s="15"/>
    </row>
    <row r="5820" spans="16371:16383" ht="15" customHeight="1">
      <c r="XEQ5820" s="13"/>
      <c r="XER5820" s="1"/>
      <c r="XES5820" s="7"/>
      <c r="XET5820" s="14"/>
      <c r="XEU5820" s="14"/>
      <c r="XEV5820" s="14"/>
      <c r="XFB5820" s="21"/>
      <c r="XFC5820" s="15"/>
    </row>
    <row r="5821" spans="16371:16383" ht="15" customHeight="1">
      <c r="XEQ5821" s="13"/>
      <c r="XER5821" s="1"/>
      <c r="XES5821" s="7"/>
      <c r="XET5821" s="14"/>
      <c r="XEU5821" s="14"/>
      <c r="XEV5821" s="14"/>
      <c r="XFB5821" s="21"/>
      <c r="XFC5821" s="15"/>
    </row>
    <row r="5822" spans="16371:16383" ht="15" customHeight="1">
      <c r="XEQ5822" s="13"/>
      <c r="XER5822" s="1"/>
      <c r="XES5822" s="7"/>
      <c r="XET5822" s="14"/>
      <c r="XEU5822" s="14"/>
      <c r="XEV5822" s="14"/>
      <c r="XFB5822" s="21"/>
      <c r="XFC5822" s="15"/>
    </row>
    <row r="5823" spans="16371:16383" ht="15" customHeight="1">
      <c r="XEQ5823" s="13"/>
      <c r="XER5823" s="1"/>
      <c r="XES5823" s="7"/>
      <c r="XET5823" s="14"/>
      <c r="XEU5823" s="14"/>
      <c r="XEV5823" s="14"/>
      <c r="XFB5823" s="21"/>
      <c r="XFC5823" s="15"/>
    </row>
    <row r="5824" spans="16371:16383" ht="15" customHeight="1">
      <c r="XEQ5824" s="13"/>
      <c r="XER5824" s="1"/>
      <c r="XES5824" s="7"/>
      <c r="XET5824" s="14"/>
      <c r="XEU5824" s="14"/>
      <c r="XEV5824" s="14"/>
      <c r="XFB5824" s="21"/>
      <c r="XFC5824" s="15"/>
    </row>
    <row r="5825" spans="16371:16383" ht="15" customHeight="1">
      <c r="XEQ5825" s="13"/>
      <c r="XER5825" s="1"/>
      <c r="XES5825" s="7"/>
      <c r="XET5825" s="14"/>
      <c r="XEU5825" s="14"/>
      <c r="XEV5825" s="14"/>
      <c r="XFB5825" s="21"/>
      <c r="XFC5825" s="15"/>
    </row>
    <row r="5826" spans="16371:16383" ht="15" customHeight="1">
      <c r="XEQ5826" s="13"/>
      <c r="XER5826" s="1"/>
      <c r="XES5826" s="7"/>
      <c r="XET5826" s="14"/>
      <c r="XEU5826" s="14"/>
      <c r="XEV5826" s="14"/>
      <c r="XFB5826" s="21"/>
      <c r="XFC5826" s="15"/>
    </row>
    <row r="5827" spans="16371:16383" ht="15" customHeight="1">
      <c r="XEQ5827" s="13"/>
      <c r="XER5827" s="1"/>
      <c r="XES5827" s="7"/>
      <c r="XET5827" s="14"/>
      <c r="XEU5827" s="14"/>
      <c r="XEV5827" s="14"/>
      <c r="XFB5827" s="21"/>
      <c r="XFC5827" s="15"/>
    </row>
    <row r="5828" spans="16371:16383" ht="15" customHeight="1">
      <c r="XEQ5828" s="13"/>
      <c r="XER5828" s="1"/>
      <c r="XES5828" s="7"/>
      <c r="XET5828" s="14"/>
      <c r="XEU5828" s="14"/>
      <c r="XEV5828" s="14"/>
      <c r="XFB5828" s="21"/>
      <c r="XFC5828" s="15"/>
    </row>
    <row r="5829" spans="16371:16383" ht="15" customHeight="1">
      <c r="XEQ5829" s="13"/>
      <c r="XER5829" s="1"/>
      <c r="XES5829" s="7"/>
      <c r="XET5829" s="14"/>
      <c r="XEU5829" s="14"/>
      <c r="XEV5829" s="14"/>
      <c r="XFB5829" s="21"/>
      <c r="XFC5829" s="15"/>
    </row>
    <row r="5830" spans="16371:16383" ht="15" customHeight="1">
      <c r="XEQ5830" s="13"/>
      <c r="XER5830" s="1"/>
      <c r="XES5830" s="7"/>
      <c r="XET5830" s="14"/>
      <c r="XEU5830" s="14"/>
      <c r="XEV5830" s="14"/>
      <c r="XFB5830" s="21"/>
      <c r="XFC5830" s="15"/>
    </row>
    <row r="5831" spans="16371:16383" ht="15" customHeight="1">
      <c r="XEQ5831" s="13"/>
      <c r="XER5831" s="1"/>
      <c r="XES5831" s="7"/>
      <c r="XET5831" s="14"/>
      <c r="XEU5831" s="14"/>
      <c r="XEV5831" s="14"/>
      <c r="XFB5831" s="21"/>
      <c r="XFC5831" s="15"/>
    </row>
    <row r="5832" spans="16371:16383" ht="15" customHeight="1">
      <c r="XEQ5832" s="13"/>
      <c r="XER5832" s="1"/>
      <c r="XES5832" s="7"/>
      <c r="XET5832" s="14"/>
      <c r="XEU5832" s="14"/>
      <c r="XEV5832" s="14"/>
      <c r="XFB5832" s="21"/>
      <c r="XFC5832" s="15"/>
    </row>
    <row r="5833" spans="16371:16383" ht="15" customHeight="1">
      <c r="XEQ5833" s="13"/>
      <c r="XER5833" s="1"/>
      <c r="XES5833" s="7"/>
      <c r="XET5833" s="14"/>
      <c r="XEU5833" s="14"/>
      <c r="XEV5833" s="14"/>
      <c r="XFB5833" s="21"/>
      <c r="XFC5833" s="15"/>
    </row>
    <row r="5834" spans="16371:16383" ht="15" customHeight="1">
      <c r="XEQ5834" s="13"/>
      <c r="XER5834" s="1"/>
      <c r="XES5834" s="7"/>
      <c r="XET5834" s="14"/>
      <c r="XEU5834" s="14"/>
      <c r="XEV5834" s="14"/>
      <c r="XFB5834" s="21"/>
      <c r="XFC5834" s="15"/>
    </row>
    <row r="5835" spans="16371:16383" ht="15" customHeight="1">
      <c r="XEQ5835" s="13"/>
      <c r="XER5835" s="1"/>
      <c r="XES5835" s="7"/>
      <c r="XET5835" s="14"/>
      <c r="XEU5835" s="14"/>
      <c r="XEV5835" s="14"/>
      <c r="XFB5835" s="21"/>
      <c r="XFC5835" s="15"/>
    </row>
    <row r="5836" spans="16371:16383" ht="15" customHeight="1">
      <c r="XEQ5836" s="13"/>
      <c r="XER5836" s="1"/>
      <c r="XES5836" s="7"/>
      <c r="XET5836" s="14"/>
      <c r="XEU5836" s="14"/>
      <c r="XEV5836" s="14"/>
      <c r="XFB5836" s="21"/>
      <c r="XFC5836" s="15"/>
    </row>
    <row r="5837" spans="16371:16383" ht="15" customHeight="1">
      <c r="XEQ5837" s="13"/>
      <c r="XER5837" s="1"/>
      <c r="XES5837" s="7"/>
      <c r="XET5837" s="14"/>
      <c r="XEU5837" s="14"/>
      <c r="XEV5837" s="14"/>
      <c r="XFB5837" s="21"/>
      <c r="XFC5837" s="15"/>
    </row>
    <row r="5838" spans="16371:16383" ht="15" customHeight="1">
      <c r="XEQ5838" s="13"/>
      <c r="XER5838" s="1"/>
      <c r="XES5838" s="7"/>
      <c r="XET5838" s="14"/>
      <c r="XEU5838" s="14"/>
      <c r="XEV5838" s="14"/>
      <c r="XFB5838" s="21"/>
      <c r="XFC5838" s="15"/>
    </row>
    <row r="5839" spans="16371:16383" ht="15" customHeight="1">
      <c r="XEQ5839" s="13"/>
      <c r="XER5839" s="1"/>
      <c r="XES5839" s="7"/>
      <c r="XET5839" s="14"/>
      <c r="XEU5839" s="14"/>
      <c r="XEV5839" s="14"/>
      <c r="XFB5839" s="21"/>
      <c r="XFC5839" s="15"/>
    </row>
    <row r="5840" spans="16371:16383" ht="15" customHeight="1">
      <c r="XEQ5840" s="13"/>
      <c r="XER5840" s="1"/>
      <c r="XES5840" s="7"/>
      <c r="XET5840" s="14"/>
      <c r="XEU5840" s="14"/>
      <c r="XEV5840" s="14"/>
      <c r="XFB5840" s="21"/>
      <c r="XFC5840" s="15"/>
    </row>
    <row r="5841" spans="16371:16383" ht="15" customHeight="1">
      <c r="XEQ5841" s="13"/>
      <c r="XER5841" s="1"/>
      <c r="XES5841" s="7"/>
      <c r="XET5841" s="14"/>
      <c r="XEU5841" s="14"/>
      <c r="XEV5841" s="14"/>
      <c r="XFB5841" s="21"/>
      <c r="XFC5841" s="15"/>
    </row>
    <row r="5842" spans="16371:16383" ht="15" customHeight="1">
      <c r="XEQ5842" s="13"/>
      <c r="XER5842" s="1"/>
      <c r="XES5842" s="7"/>
      <c r="XET5842" s="14"/>
      <c r="XEU5842" s="14"/>
      <c r="XEV5842" s="14"/>
      <c r="XFB5842" s="21"/>
      <c r="XFC5842" s="15"/>
    </row>
    <row r="5843" spans="16371:16383" ht="15" customHeight="1">
      <c r="XEQ5843" s="13"/>
      <c r="XER5843" s="1"/>
      <c r="XES5843" s="7"/>
      <c r="XET5843" s="14"/>
      <c r="XEU5843" s="14"/>
      <c r="XEV5843" s="14"/>
      <c r="XFB5843" s="21"/>
      <c r="XFC5843" s="15"/>
    </row>
    <row r="5844" spans="16371:16383" ht="15" customHeight="1">
      <c r="XEQ5844" s="13"/>
      <c r="XER5844" s="1"/>
      <c r="XES5844" s="7"/>
      <c r="XET5844" s="14"/>
      <c r="XEU5844" s="14"/>
      <c r="XEV5844" s="14"/>
      <c r="XFB5844" s="21"/>
      <c r="XFC5844" s="15"/>
    </row>
    <row r="5845" spans="16371:16383" ht="15" customHeight="1">
      <c r="XEQ5845" s="13"/>
      <c r="XER5845" s="1"/>
      <c r="XES5845" s="7"/>
      <c r="XET5845" s="14"/>
      <c r="XEU5845" s="14"/>
      <c r="XEV5845" s="14"/>
      <c r="XFB5845" s="21"/>
      <c r="XFC5845" s="15"/>
    </row>
    <row r="5846" spans="16371:16383" ht="15" customHeight="1">
      <c r="XEQ5846" s="13"/>
      <c r="XER5846" s="1"/>
      <c r="XES5846" s="7"/>
      <c r="XET5846" s="14"/>
      <c r="XEU5846" s="14"/>
      <c r="XEV5846" s="14"/>
      <c r="XFB5846" s="21"/>
      <c r="XFC5846" s="15"/>
    </row>
    <row r="5847" spans="16371:16383" ht="15" customHeight="1">
      <c r="XEQ5847" s="13"/>
      <c r="XER5847" s="1"/>
      <c r="XES5847" s="7"/>
      <c r="XET5847" s="14"/>
      <c r="XEU5847" s="14"/>
      <c r="XEV5847" s="14"/>
      <c r="XFB5847" s="21"/>
      <c r="XFC5847" s="15"/>
    </row>
    <row r="5848" spans="16371:16383" ht="15" customHeight="1">
      <c r="XEQ5848" s="13"/>
      <c r="XER5848" s="1"/>
      <c r="XES5848" s="7"/>
      <c r="XET5848" s="14"/>
      <c r="XEU5848" s="14"/>
      <c r="XEV5848" s="14"/>
      <c r="XFB5848" s="21"/>
      <c r="XFC5848" s="15"/>
    </row>
    <row r="5849" spans="16371:16383" ht="15" customHeight="1">
      <c r="XEQ5849" s="13"/>
      <c r="XER5849" s="1"/>
      <c r="XES5849" s="7"/>
      <c r="XET5849" s="14"/>
      <c r="XEU5849" s="14"/>
      <c r="XEV5849" s="14"/>
      <c r="XFB5849" s="21"/>
      <c r="XFC5849" s="15"/>
    </row>
    <row r="5850" spans="16371:16383" ht="15" customHeight="1">
      <c r="XEQ5850" s="13"/>
      <c r="XER5850" s="1"/>
      <c r="XES5850" s="7"/>
      <c r="XET5850" s="14"/>
      <c r="XEU5850" s="14"/>
      <c r="XEV5850" s="14"/>
      <c r="XFB5850" s="21"/>
      <c r="XFC5850" s="15"/>
    </row>
    <row r="5851" spans="16371:16383" ht="15" customHeight="1">
      <c r="XEQ5851" s="13"/>
      <c r="XER5851" s="1"/>
      <c r="XES5851" s="7"/>
      <c r="XET5851" s="14"/>
      <c r="XEU5851" s="14"/>
      <c r="XEV5851" s="14"/>
      <c r="XFB5851" s="21"/>
      <c r="XFC5851" s="15"/>
    </row>
    <row r="5852" spans="16371:16383" ht="15" customHeight="1">
      <c r="XEQ5852" s="13"/>
      <c r="XER5852" s="1"/>
      <c r="XES5852" s="7"/>
      <c r="XET5852" s="14"/>
      <c r="XEU5852" s="14"/>
      <c r="XEV5852" s="14"/>
      <c r="XFB5852" s="21"/>
      <c r="XFC5852" s="15"/>
    </row>
    <row r="5853" spans="16371:16383" ht="15" customHeight="1">
      <c r="XEQ5853" s="13"/>
      <c r="XER5853" s="1"/>
      <c r="XES5853" s="7"/>
      <c r="XET5853" s="14"/>
      <c r="XEU5853" s="14"/>
      <c r="XEV5853" s="14"/>
      <c r="XFB5853" s="21"/>
      <c r="XFC5853" s="15"/>
    </row>
    <row r="5854" spans="16371:16383" ht="15" customHeight="1">
      <c r="XEQ5854" s="13"/>
      <c r="XER5854" s="1"/>
      <c r="XES5854" s="7"/>
      <c r="XET5854" s="14"/>
      <c r="XEU5854" s="14"/>
      <c r="XEV5854" s="14"/>
      <c r="XFB5854" s="21"/>
      <c r="XFC5854" s="15"/>
    </row>
    <row r="5855" spans="16371:16383" ht="15" customHeight="1">
      <c r="XEQ5855" s="13"/>
      <c r="XER5855" s="1"/>
      <c r="XES5855" s="7"/>
      <c r="XET5855" s="14"/>
      <c r="XEU5855" s="14"/>
      <c r="XEV5855" s="14"/>
      <c r="XFB5855" s="21"/>
      <c r="XFC5855" s="15"/>
    </row>
    <row r="5856" spans="16371:16383" ht="15" customHeight="1">
      <c r="XEQ5856" s="13"/>
      <c r="XER5856" s="1"/>
      <c r="XES5856" s="7"/>
      <c r="XET5856" s="14"/>
      <c r="XEU5856" s="14"/>
      <c r="XEV5856" s="14"/>
      <c r="XFB5856" s="21"/>
      <c r="XFC5856" s="15"/>
    </row>
    <row r="5857" spans="16371:16383" ht="15" customHeight="1">
      <c r="XEQ5857" s="13"/>
      <c r="XER5857" s="1"/>
      <c r="XES5857" s="7"/>
      <c r="XET5857" s="14"/>
      <c r="XEU5857" s="14"/>
      <c r="XEV5857" s="14"/>
      <c r="XFB5857" s="21"/>
      <c r="XFC5857" s="15"/>
    </row>
    <row r="5858" spans="16371:16383" ht="15" customHeight="1">
      <c r="XEQ5858" s="13"/>
      <c r="XER5858" s="1"/>
      <c r="XES5858" s="7"/>
      <c r="XET5858" s="14"/>
      <c r="XEU5858" s="14"/>
      <c r="XEV5858" s="14"/>
      <c r="XFB5858" s="21"/>
      <c r="XFC5858" s="15"/>
    </row>
    <row r="5859" spans="16371:16383" ht="15" customHeight="1">
      <c r="XEQ5859" s="13"/>
      <c r="XER5859" s="1"/>
      <c r="XES5859" s="7"/>
      <c r="XET5859" s="14"/>
      <c r="XEU5859" s="14"/>
      <c r="XEV5859" s="14"/>
      <c r="XFB5859" s="21"/>
      <c r="XFC5859" s="15"/>
    </row>
    <row r="5860" spans="16371:16383" ht="15" customHeight="1">
      <c r="XEQ5860" s="13"/>
      <c r="XER5860" s="1"/>
      <c r="XES5860" s="7"/>
      <c r="XET5860" s="14"/>
      <c r="XEU5860" s="14"/>
      <c r="XEV5860" s="14"/>
      <c r="XFB5860" s="21"/>
      <c r="XFC5860" s="15"/>
    </row>
    <row r="5861" spans="16371:16383" ht="15" customHeight="1">
      <c r="XEQ5861" s="13"/>
      <c r="XER5861" s="1"/>
      <c r="XES5861" s="7"/>
      <c r="XET5861" s="14"/>
      <c r="XEU5861" s="14"/>
      <c r="XEV5861" s="14"/>
      <c r="XFB5861" s="21"/>
      <c r="XFC5861" s="15"/>
    </row>
    <row r="5862" spans="16371:16383" ht="15" customHeight="1">
      <c r="XEQ5862" s="13"/>
      <c r="XER5862" s="1"/>
      <c r="XES5862" s="7"/>
      <c r="XET5862" s="14"/>
      <c r="XEU5862" s="14"/>
      <c r="XEV5862" s="14"/>
      <c r="XFB5862" s="21"/>
      <c r="XFC5862" s="15"/>
    </row>
    <row r="5863" spans="16371:16383" ht="15" customHeight="1">
      <c r="XEQ5863" s="13"/>
      <c r="XER5863" s="1"/>
      <c r="XES5863" s="7"/>
      <c r="XET5863" s="14"/>
      <c r="XEU5863" s="14"/>
      <c r="XEV5863" s="14"/>
      <c r="XFB5863" s="21"/>
      <c r="XFC5863" s="15"/>
    </row>
    <row r="5864" spans="16371:16383" ht="15" customHeight="1">
      <c r="XEQ5864" s="13"/>
      <c r="XER5864" s="1"/>
      <c r="XES5864" s="7"/>
      <c r="XET5864" s="14"/>
      <c r="XEU5864" s="14"/>
      <c r="XEV5864" s="14"/>
      <c r="XFB5864" s="21"/>
      <c r="XFC5864" s="15"/>
    </row>
    <row r="5865" spans="16371:16383" ht="15" customHeight="1">
      <c r="XEQ5865" s="13"/>
      <c r="XER5865" s="1"/>
      <c r="XES5865" s="7"/>
      <c r="XET5865" s="14"/>
      <c r="XEU5865" s="14"/>
      <c r="XEV5865" s="14"/>
      <c r="XFB5865" s="21"/>
      <c r="XFC5865" s="15"/>
    </row>
    <row r="5866" spans="16371:16383" ht="15" customHeight="1">
      <c r="XEQ5866" s="13"/>
      <c r="XER5866" s="1"/>
      <c r="XES5866" s="7"/>
      <c r="XET5866" s="14"/>
      <c r="XEU5866" s="14"/>
      <c r="XEV5866" s="14"/>
      <c r="XFB5866" s="21"/>
      <c r="XFC5866" s="15"/>
    </row>
    <row r="5867" spans="16371:16383" ht="15" customHeight="1">
      <c r="XEQ5867" s="13"/>
      <c r="XER5867" s="1"/>
      <c r="XES5867" s="7"/>
      <c r="XET5867" s="14"/>
      <c r="XEU5867" s="14"/>
      <c r="XEV5867" s="14"/>
      <c r="XFB5867" s="21"/>
      <c r="XFC5867" s="15"/>
    </row>
    <row r="5868" spans="16371:16383" ht="15" customHeight="1">
      <c r="XEQ5868" s="13"/>
      <c r="XER5868" s="1"/>
      <c r="XES5868" s="7"/>
      <c r="XET5868" s="14"/>
      <c r="XEU5868" s="14"/>
      <c r="XEV5868" s="14"/>
      <c r="XFB5868" s="21"/>
      <c r="XFC5868" s="15"/>
    </row>
    <row r="5869" spans="16371:16383" ht="15" customHeight="1">
      <c r="XEQ5869" s="13"/>
      <c r="XER5869" s="1"/>
      <c r="XES5869" s="7"/>
      <c r="XET5869" s="14"/>
      <c r="XEU5869" s="14"/>
      <c r="XEV5869" s="14"/>
      <c r="XFB5869" s="21"/>
      <c r="XFC5869" s="15"/>
    </row>
    <row r="5870" spans="16371:16383" ht="15" customHeight="1">
      <c r="XEQ5870" s="13"/>
      <c r="XER5870" s="1"/>
      <c r="XES5870" s="7"/>
      <c r="XET5870" s="14"/>
      <c r="XEU5870" s="14"/>
      <c r="XEV5870" s="14"/>
      <c r="XFB5870" s="21"/>
      <c r="XFC5870" s="15"/>
    </row>
    <row r="5871" spans="16371:16383" ht="15" customHeight="1">
      <c r="XEQ5871" s="13"/>
      <c r="XER5871" s="1"/>
      <c r="XES5871" s="7"/>
      <c r="XET5871" s="14"/>
      <c r="XEU5871" s="14"/>
      <c r="XEV5871" s="14"/>
      <c r="XFB5871" s="21"/>
      <c r="XFC5871" s="15"/>
    </row>
    <row r="5872" spans="16371:16383" ht="15" customHeight="1">
      <c r="XEQ5872" s="13"/>
      <c r="XER5872" s="1"/>
      <c r="XES5872" s="7"/>
      <c r="XET5872" s="14"/>
      <c r="XEU5872" s="14"/>
      <c r="XEV5872" s="14"/>
      <c r="XFB5872" s="21"/>
      <c r="XFC5872" s="15"/>
    </row>
    <row r="5873" spans="16371:16383" ht="15" customHeight="1">
      <c r="XEQ5873" s="13"/>
      <c r="XER5873" s="1"/>
      <c r="XES5873" s="7"/>
      <c r="XET5873" s="14"/>
      <c r="XEU5873" s="14"/>
      <c r="XEV5873" s="14"/>
      <c r="XFB5873" s="21"/>
      <c r="XFC5873" s="15"/>
    </row>
    <row r="5874" spans="16371:16383" ht="15" customHeight="1">
      <c r="XEQ5874" s="13"/>
      <c r="XER5874" s="1"/>
      <c r="XES5874" s="7"/>
      <c r="XET5874" s="14"/>
      <c r="XEU5874" s="14"/>
      <c r="XEV5874" s="14"/>
      <c r="XFB5874" s="21"/>
      <c r="XFC5874" s="15"/>
    </row>
    <row r="5875" spans="16371:16383" ht="15" customHeight="1">
      <c r="XEQ5875" s="13"/>
      <c r="XER5875" s="1"/>
      <c r="XES5875" s="7"/>
      <c r="XET5875" s="14"/>
      <c r="XEU5875" s="14"/>
      <c r="XEV5875" s="14"/>
      <c r="XFB5875" s="21"/>
      <c r="XFC5875" s="15"/>
    </row>
    <row r="5876" spans="16371:16383" ht="15" customHeight="1">
      <c r="XEQ5876" s="13"/>
      <c r="XER5876" s="1"/>
      <c r="XES5876" s="7"/>
      <c r="XET5876" s="14"/>
      <c r="XEU5876" s="14"/>
      <c r="XEV5876" s="14"/>
      <c r="XFB5876" s="21"/>
      <c r="XFC5876" s="15"/>
    </row>
    <row r="5877" spans="16371:16383" ht="15" customHeight="1">
      <c r="XEQ5877" s="13"/>
      <c r="XER5877" s="1"/>
      <c r="XES5877" s="7"/>
      <c r="XET5877" s="14"/>
      <c r="XEU5877" s="14"/>
      <c r="XEV5877" s="14"/>
      <c r="XFB5877" s="21"/>
      <c r="XFC5877" s="15"/>
    </row>
    <row r="5878" spans="16371:16383" ht="15" customHeight="1">
      <c r="XEQ5878" s="13"/>
      <c r="XER5878" s="1"/>
      <c r="XES5878" s="7"/>
      <c r="XET5878" s="14"/>
      <c r="XEU5878" s="14"/>
      <c r="XEV5878" s="14"/>
      <c r="XFB5878" s="21"/>
      <c r="XFC5878" s="15"/>
    </row>
    <row r="5879" spans="16371:16383" ht="15" customHeight="1">
      <c r="XEQ5879" s="13"/>
      <c r="XER5879" s="1"/>
      <c r="XES5879" s="7"/>
      <c r="XET5879" s="14"/>
      <c r="XEU5879" s="14"/>
      <c r="XEV5879" s="14"/>
      <c r="XFB5879" s="21"/>
      <c r="XFC5879" s="15"/>
    </row>
    <row r="5880" spans="16371:16383" ht="15" customHeight="1">
      <c r="XEQ5880" s="13"/>
      <c r="XER5880" s="1"/>
      <c r="XES5880" s="7"/>
      <c r="XET5880" s="14"/>
      <c r="XEU5880" s="14"/>
      <c r="XEV5880" s="14"/>
      <c r="XFB5880" s="21"/>
      <c r="XFC5880" s="15"/>
    </row>
    <row r="5881" spans="16371:16383" ht="15" customHeight="1">
      <c r="XEQ5881" s="13"/>
      <c r="XER5881" s="1"/>
      <c r="XES5881" s="7"/>
      <c r="XET5881" s="14"/>
      <c r="XEU5881" s="14"/>
      <c r="XEV5881" s="14"/>
      <c r="XFB5881" s="21"/>
      <c r="XFC5881" s="15"/>
    </row>
    <row r="5882" spans="16371:16383" ht="15" customHeight="1">
      <c r="XEQ5882" s="13"/>
      <c r="XER5882" s="1"/>
      <c r="XES5882" s="7"/>
      <c r="XET5882" s="14"/>
      <c r="XEU5882" s="14"/>
      <c r="XEV5882" s="14"/>
      <c r="XFB5882" s="21"/>
      <c r="XFC5882" s="15"/>
    </row>
    <row r="5883" spans="16371:16383" ht="15" customHeight="1">
      <c r="XEQ5883" s="13"/>
      <c r="XER5883" s="1"/>
      <c r="XES5883" s="7"/>
      <c r="XET5883" s="14"/>
      <c r="XEU5883" s="14"/>
      <c r="XEV5883" s="14"/>
      <c r="XFB5883" s="21"/>
      <c r="XFC5883" s="15"/>
    </row>
    <row r="5884" spans="16371:16383" ht="15" customHeight="1">
      <c r="XEQ5884" s="13"/>
      <c r="XER5884" s="1"/>
      <c r="XES5884" s="7"/>
      <c r="XET5884" s="14"/>
      <c r="XEU5884" s="14"/>
      <c r="XEV5884" s="14"/>
      <c r="XFB5884" s="21"/>
      <c r="XFC5884" s="15"/>
    </row>
    <row r="5885" spans="16371:16383" ht="15" customHeight="1">
      <c r="XEQ5885" s="13"/>
      <c r="XER5885" s="1"/>
      <c r="XES5885" s="7"/>
      <c r="XET5885" s="14"/>
      <c r="XEU5885" s="14"/>
      <c r="XEV5885" s="14"/>
      <c r="XFB5885" s="21"/>
      <c r="XFC5885" s="15"/>
    </row>
    <row r="5886" spans="16371:16383" ht="15" customHeight="1">
      <c r="XEQ5886" s="13"/>
      <c r="XER5886" s="1"/>
      <c r="XES5886" s="7"/>
      <c r="XET5886" s="14"/>
      <c r="XEU5886" s="14"/>
      <c r="XEV5886" s="14"/>
      <c r="XFB5886" s="21"/>
      <c r="XFC5886" s="15"/>
    </row>
    <row r="5887" spans="16371:16383" ht="15" customHeight="1">
      <c r="XEQ5887" s="13"/>
      <c r="XER5887" s="1"/>
      <c r="XES5887" s="7"/>
      <c r="XET5887" s="14"/>
      <c r="XEU5887" s="14"/>
      <c r="XEV5887" s="14"/>
      <c r="XFB5887" s="21"/>
      <c r="XFC5887" s="15"/>
    </row>
    <row r="5888" spans="16371:16383" ht="15" customHeight="1">
      <c r="XEQ5888" s="13"/>
      <c r="XER5888" s="1"/>
      <c r="XES5888" s="7"/>
      <c r="XET5888" s="14"/>
      <c r="XEU5888" s="14"/>
      <c r="XEV5888" s="14"/>
      <c r="XFB5888" s="21"/>
      <c r="XFC5888" s="15"/>
    </row>
    <row r="5889" spans="16371:16383" ht="15" customHeight="1">
      <c r="XEQ5889" s="13"/>
      <c r="XER5889" s="1"/>
      <c r="XES5889" s="7"/>
      <c r="XET5889" s="14"/>
      <c r="XEU5889" s="14"/>
      <c r="XEV5889" s="14"/>
      <c r="XFB5889" s="21"/>
      <c r="XFC5889" s="15"/>
    </row>
    <row r="5890" spans="16371:16383" ht="15" customHeight="1">
      <c r="XEQ5890" s="13"/>
      <c r="XER5890" s="1"/>
      <c r="XES5890" s="7"/>
      <c r="XET5890" s="14"/>
      <c r="XEU5890" s="14"/>
      <c r="XEV5890" s="14"/>
      <c r="XFB5890" s="21"/>
      <c r="XFC5890" s="15"/>
    </row>
    <row r="5891" spans="16371:16383" ht="15" customHeight="1">
      <c r="XEQ5891" s="13"/>
      <c r="XER5891" s="1"/>
      <c r="XES5891" s="7"/>
      <c r="XET5891" s="14"/>
      <c r="XEU5891" s="14"/>
      <c r="XEV5891" s="14"/>
      <c r="XFB5891" s="21"/>
      <c r="XFC5891" s="15"/>
    </row>
    <row r="5892" spans="16371:16383" ht="15" customHeight="1">
      <c r="XEQ5892" s="13"/>
      <c r="XER5892" s="1"/>
      <c r="XES5892" s="7"/>
      <c r="XET5892" s="14"/>
      <c r="XEU5892" s="14"/>
      <c r="XEV5892" s="14"/>
      <c r="XFB5892" s="21"/>
      <c r="XFC5892" s="15"/>
    </row>
    <row r="5893" spans="16371:16383" ht="15" customHeight="1">
      <c r="XEQ5893" s="13"/>
      <c r="XER5893" s="1"/>
      <c r="XES5893" s="7"/>
      <c r="XET5893" s="14"/>
      <c r="XEU5893" s="14"/>
      <c r="XEV5893" s="14"/>
      <c r="XFB5893" s="21"/>
      <c r="XFC5893" s="15"/>
    </row>
    <row r="5894" spans="16371:16383" ht="15" customHeight="1">
      <c r="XEQ5894" s="13"/>
      <c r="XER5894" s="1"/>
      <c r="XES5894" s="7"/>
      <c r="XET5894" s="14"/>
      <c r="XEU5894" s="14"/>
      <c r="XEV5894" s="14"/>
      <c r="XFB5894" s="21"/>
      <c r="XFC5894" s="15"/>
    </row>
    <row r="5895" spans="16371:16383" ht="15" customHeight="1">
      <c r="XEQ5895" s="13"/>
      <c r="XER5895" s="1"/>
      <c r="XES5895" s="7"/>
      <c r="XET5895" s="14"/>
      <c r="XEU5895" s="14"/>
      <c r="XEV5895" s="14"/>
      <c r="XFB5895" s="21"/>
      <c r="XFC5895" s="15"/>
    </row>
    <row r="5896" spans="16371:16383" ht="15" customHeight="1">
      <c r="XEQ5896" s="13"/>
      <c r="XER5896" s="1"/>
      <c r="XES5896" s="7"/>
      <c r="XET5896" s="14"/>
      <c r="XEU5896" s="14"/>
      <c r="XEV5896" s="14"/>
      <c r="XFB5896" s="21"/>
      <c r="XFC5896" s="15"/>
    </row>
    <row r="5897" spans="16371:16383" ht="15" customHeight="1">
      <c r="XEQ5897" s="13"/>
      <c r="XER5897" s="1"/>
      <c r="XES5897" s="7"/>
      <c r="XET5897" s="14"/>
      <c r="XEU5897" s="14"/>
      <c r="XEV5897" s="14"/>
      <c r="XFB5897" s="21"/>
      <c r="XFC5897" s="15"/>
    </row>
    <row r="5898" spans="16371:16383" ht="15" customHeight="1">
      <c r="XEQ5898" s="13"/>
      <c r="XER5898" s="1"/>
      <c r="XES5898" s="7"/>
      <c r="XET5898" s="14"/>
      <c r="XEU5898" s="14"/>
      <c r="XEV5898" s="14"/>
      <c r="XFB5898" s="21"/>
      <c r="XFC5898" s="15"/>
    </row>
    <row r="5899" spans="16371:16383" ht="15" customHeight="1">
      <c r="XEQ5899" s="13"/>
      <c r="XER5899" s="1"/>
      <c r="XES5899" s="7"/>
      <c r="XET5899" s="14"/>
      <c r="XEU5899" s="14"/>
      <c r="XEV5899" s="14"/>
      <c r="XFB5899" s="21"/>
      <c r="XFC5899" s="15"/>
    </row>
    <row r="5900" spans="16371:16383" ht="15" customHeight="1">
      <c r="XEQ5900" s="13"/>
      <c r="XER5900" s="1"/>
      <c r="XES5900" s="7"/>
      <c r="XET5900" s="14"/>
      <c r="XEU5900" s="14"/>
      <c r="XEV5900" s="14"/>
      <c r="XFB5900" s="21"/>
      <c r="XFC5900" s="15"/>
    </row>
    <row r="5901" spans="16371:16383" ht="15" customHeight="1">
      <c r="XEQ5901" s="13"/>
      <c r="XER5901" s="1"/>
      <c r="XES5901" s="7"/>
      <c r="XET5901" s="14"/>
      <c r="XEU5901" s="14"/>
      <c r="XEV5901" s="14"/>
      <c r="XFB5901" s="21"/>
      <c r="XFC5901" s="15"/>
    </row>
    <row r="5902" spans="16371:16383" ht="15" customHeight="1">
      <c r="XEQ5902" s="13"/>
      <c r="XER5902" s="1"/>
      <c r="XES5902" s="7"/>
      <c r="XET5902" s="14"/>
      <c r="XEU5902" s="14"/>
      <c r="XEV5902" s="14"/>
      <c r="XFB5902" s="21"/>
      <c r="XFC5902" s="15"/>
    </row>
    <row r="5903" spans="16371:16383" ht="15" customHeight="1">
      <c r="XEQ5903" s="13"/>
      <c r="XER5903" s="1"/>
      <c r="XES5903" s="7"/>
      <c r="XET5903" s="14"/>
      <c r="XEU5903" s="14"/>
      <c r="XEV5903" s="14"/>
      <c r="XFB5903" s="21"/>
      <c r="XFC5903" s="15"/>
    </row>
    <row r="5904" spans="16371:16383" ht="15" customHeight="1">
      <c r="XEQ5904" s="13"/>
      <c r="XER5904" s="1"/>
      <c r="XES5904" s="7"/>
      <c r="XET5904" s="14"/>
      <c r="XEU5904" s="14"/>
      <c r="XEV5904" s="14"/>
      <c r="XFB5904" s="21"/>
      <c r="XFC5904" s="15"/>
    </row>
    <row r="5905" spans="16371:16383" ht="15" customHeight="1">
      <c r="XEQ5905" s="13"/>
      <c r="XER5905" s="1"/>
      <c r="XES5905" s="7"/>
      <c r="XET5905" s="14"/>
      <c r="XEU5905" s="14"/>
      <c r="XEV5905" s="14"/>
      <c r="XFB5905" s="21"/>
      <c r="XFC5905" s="15"/>
    </row>
    <row r="5906" spans="16371:16383" ht="15" customHeight="1">
      <c r="XEQ5906" s="13"/>
      <c r="XER5906" s="1"/>
      <c r="XES5906" s="7"/>
      <c r="XET5906" s="14"/>
      <c r="XEU5906" s="14"/>
      <c r="XEV5906" s="14"/>
      <c r="XFB5906" s="21"/>
      <c r="XFC5906" s="15"/>
    </row>
    <row r="5907" spans="16371:16383" ht="15" customHeight="1">
      <c r="XEQ5907" s="13"/>
      <c r="XER5907" s="1"/>
      <c r="XES5907" s="7"/>
      <c r="XET5907" s="14"/>
      <c r="XEU5907" s="14"/>
      <c r="XEV5907" s="14"/>
      <c r="XFB5907" s="21"/>
      <c r="XFC5907" s="15"/>
    </row>
    <row r="5908" spans="16371:16383" ht="15" customHeight="1">
      <c r="XEQ5908" s="13"/>
      <c r="XER5908" s="1"/>
      <c r="XES5908" s="7"/>
      <c r="XET5908" s="14"/>
      <c r="XEU5908" s="14"/>
      <c r="XEV5908" s="14"/>
      <c r="XFB5908" s="21"/>
      <c r="XFC5908" s="15"/>
    </row>
    <row r="5909" spans="16371:16383" ht="15" customHeight="1">
      <c r="XEQ5909" s="13"/>
      <c r="XER5909" s="1"/>
      <c r="XES5909" s="7"/>
      <c r="XET5909" s="14"/>
      <c r="XEU5909" s="14"/>
      <c r="XEV5909" s="14"/>
      <c r="XFB5909" s="21"/>
      <c r="XFC5909" s="15"/>
    </row>
    <row r="5910" spans="16371:16383" ht="15" customHeight="1">
      <c r="XEQ5910" s="13"/>
      <c r="XER5910" s="1"/>
      <c r="XES5910" s="7"/>
      <c r="XET5910" s="14"/>
      <c r="XEU5910" s="14"/>
      <c r="XEV5910" s="14"/>
      <c r="XFB5910" s="21"/>
      <c r="XFC5910" s="15"/>
    </row>
    <row r="5911" spans="16371:16383" ht="15" customHeight="1">
      <c r="XEQ5911" s="13"/>
      <c r="XER5911" s="1"/>
      <c r="XES5911" s="7"/>
      <c r="XET5911" s="14"/>
      <c r="XEU5911" s="14"/>
      <c r="XEV5911" s="14"/>
      <c r="XFB5911" s="21"/>
      <c r="XFC5911" s="15"/>
    </row>
    <row r="5912" spans="16371:16383" ht="15" customHeight="1">
      <c r="XEQ5912" s="13"/>
      <c r="XER5912" s="1"/>
      <c r="XES5912" s="7"/>
      <c r="XET5912" s="14"/>
      <c r="XEU5912" s="14"/>
      <c r="XEV5912" s="14"/>
      <c r="XFB5912" s="21"/>
      <c r="XFC5912" s="15"/>
    </row>
    <row r="5913" spans="16371:16383" ht="15" customHeight="1">
      <c r="XEQ5913" s="13"/>
      <c r="XER5913" s="1"/>
      <c r="XES5913" s="7"/>
      <c r="XET5913" s="14"/>
      <c r="XEU5913" s="14"/>
      <c r="XEV5913" s="14"/>
      <c r="XFB5913" s="21"/>
      <c r="XFC5913" s="15"/>
    </row>
    <row r="5914" spans="16371:16383" ht="15" customHeight="1">
      <c r="XEQ5914" s="13"/>
      <c r="XER5914" s="1"/>
      <c r="XES5914" s="7"/>
      <c r="XET5914" s="14"/>
      <c r="XEU5914" s="14"/>
      <c r="XEV5914" s="14"/>
      <c r="XFB5914" s="21"/>
      <c r="XFC5914" s="15"/>
    </row>
    <row r="5915" spans="16371:16383" ht="15" customHeight="1">
      <c r="XEQ5915" s="13"/>
      <c r="XER5915" s="1"/>
      <c r="XES5915" s="7"/>
      <c r="XET5915" s="14"/>
      <c r="XEU5915" s="14"/>
      <c r="XEV5915" s="14"/>
      <c r="XFB5915" s="21"/>
      <c r="XFC5915" s="15"/>
    </row>
    <row r="5916" spans="16371:16383" ht="15" customHeight="1">
      <c r="XEQ5916" s="13"/>
      <c r="XER5916" s="1"/>
      <c r="XES5916" s="7"/>
      <c r="XET5916" s="14"/>
      <c r="XEU5916" s="14"/>
      <c r="XEV5916" s="14"/>
      <c r="XFB5916" s="21"/>
      <c r="XFC5916" s="15"/>
    </row>
    <row r="5917" spans="16371:16383" ht="15" customHeight="1">
      <c r="XEQ5917" s="13"/>
      <c r="XER5917" s="1"/>
      <c r="XES5917" s="7"/>
      <c r="XET5917" s="14"/>
      <c r="XEU5917" s="14"/>
      <c r="XEV5917" s="14"/>
      <c r="XFB5917" s="21"/>
      <c r="XFC5917" s="15"/>
    </row>
    <row r="5918" spans="16371:16383" ht="15" customHeight="1">
      <c r="XEQ5918" s="13"/>
      <c r="XER5918" s="1"/>
      <c r="XES5918" s="7"/>
      <c r="XET5918" s="14"/>
      <c r="XEU5918" s="14"/>
      <c r="XEV5918" s="14"/>
      <c r="XFB5918" s="21"/>
      <c r="XFC5918" s="15"/>
    </row>
    <row r="5919" spans="16371:16383" ht="15" customHeight="1">
      <c r="XEQ5919" s="13"/>
      <c r="XER5919" s="1"/>
      <c r="XES5919" s="7"/>
      <c r="XET5919" s="14"/>
      <c r="XEU5919" s="14"/>
      <c r="XEV5919" s="14"/>
      <c r="XFB5919" s="21"/>
      <c r="XFC5919" s="15"/>
    </row>
    <row r="5920" spans="16371:16383" ht="15" customHeight="1">
      <c r="XEQ5920" s="13"/>
      <c r="XER5920" s="1"/>
      <c r="XES5920" s="7"/>
      <c r="XET5920" s="14"/>
      <c r="XEU5920" s="14"/>
      <c r="XEV5920" s="14"/>
      <c r="XFB5920" s="21"/>
      <c r="XFC5920" s="15"/>
    </row>
    <row r="5921" spans="16371:16383" ht="15" customHeight="1">
      <c r="XEQ5921" s="13"/>
      <c r="XER5921" s="1"/>
      <c r="XES5921" s="7"/>
      <c r="XET5921" s="14"/>
      <c r="XEU5921" s="14"/>
      <c r="XEV5921" s="14"/>
      <c r="XFB5921" s="21"/>
      <c r="XFC5921" s="15"/>
    </row>
    <row r="5922" spans="16371:16383" ht="15" customHeight="1">
      <c r="XEQ5922" s="13"/>
      <c r="XER5922" s="1"/>
      <c r="XES5922" s="7"/>
      <c r="XET5922" s="14"/>
      <c r="XEU5922" s="14"/>
      <c r="XEV5922" s="14"/>
      <c r="XFB5922" s="21"/>
      <c r="XFC5922" s="15"/>
    </row>
    <row r="5923" spans="16371:16383" ht="15" customHeight="1">
      <c r="XEQ5923" s="13"/>
      <c r="XER5923" s="1"/>
      <c r="XES5923" s="7"/>
      <c r="XET5923" s="14"/>
      <c r="XEU5923" s="14"/>
      <c r="XEV5923" s="14"/>
      <c r="XFB5923" s="21"/>
      <c r="XFC5923" s="15"/>
    </row>
    <row r="5924" spans="16371:16383" ht="15" customHeight="1">
      <c r="XEQ5924" s="13"/>
      <c r="XER5924" s="1"/>
      <c r="XES5924" s="7"/>
      <c r="XET5924" s="14"/>
      <c r="XEU5924" s="14"/>
      <c r="XEV5924" s="14"/>
      <c r="XFB5924" s="21"/>
      <c r="XFC5924" s="15"/>
    </row>
    <row r="5925" spans="16371:16383" ht="15" customHeight="1">
      <c r="XEQ5925" s="13"/>
      <c r="XER5925" s="1"/>
      <c r="XES5925" s="7"/>
      <c r="XET5925" s="14"/>
      <c r="XEU5925" s="14"/>
      <c r="XEV5925" s="14"/>
      <c r="XFB5925" s="21"/>
      <c r="XFC5925" s="15"/>
    </row>
    <row r="5926" spans="16371:16383" ht="15" customHeight="1">
      <c r="XEQ5926" s="13"/>
      <c r="XER5926" s="1"/>
      <c r="XES5926" s="7"/>
      <c r="XET5926" s="14"/>
      <c r="XEU5926" s="14"/>
      <c r="XEV5926" s="14"/>
      <c r="XFB5926" s="21"/>
      <c r="XFC5926" s="15"/>
    </row>
    <row r="5927" spans="16371:16383" ht="15" customHeight="1">
      <c r="XEQ5927" s="13"/>
      <c r="XER5927" s="1"/>
      <c r="XES5927" s="7"/>
      <c r="XET5927" s="14"/>
      <c r="XEU5927" s="14"/>
      <c r="XEV5927" s="14"/>
      <c r="XFB5927" s="21"/>
      <c r="XFC5927" s="15"/>
    </row>
    <row r="5928" spans="16371:16383" ht="15" customHeight="1">
      <c r="XEQ5928" s="13"/>
      <c r="XER5928" s="1"/>
      <c r="XES5928" s="7"/>
      <c r="XET5928" s="14"/>
      <c r="XEU5928" s="14"/>
      <c r="XEV5928" s="14"/>
      <c r="XFB5928" s="21"/>
      <c r="XFC5928" s="15"/>
    </row>
    <row r="5929" spans="16371:16383" ht="15" customHeight="1">
      <c r="XEQ5929" s="13"/>
      <c r="XER5929" s="1"/>
      <c r="XES5929" s="7"/>
      <c r="XET5929" s="14"/>
      <c r="XEU5929" s="14"/>
      <c r="XEV5929" s="14"/>
      <c r="XFB5929" s="21"/>
      <c r="XFC5929" s="15"/>
    </row>
    <row r="5930" spans="16371:16383" ht="15" customHeight="1">
      <c r="XEQ5930" s="13"/>
      <c r="XER5930" s="1"/>
      <c r="XES5930" s="7"/>
      <c r="XET5930" s="14"/>
      <c r="XEU5930" s="14"/>
      <c r="XEV5930" s="14"/>
      <c r="XFB5930" s="21"/>
      <c r="XFC5930" s="15"/>
    </row>
    <row r="5931" spans="16371:16383" ht="15" customHeight="1">
      <c r="XEQ5931" s="13"/>
      <c r="XER5931" s="1"/>
      <c r="XES5931" s="7"/>
      <c r="XET5931" s="14"/>
      <c r="XEU5931" s="14"/>
      <c r="XEV5931" s="14"/>
      <c r="XFB5931" s="21"/>
      <c r="XFC5931" s="15"/>
    </row>
    <row r="5932" spans="16371:16383" ht="15" customHeight="1">
      <c r="XEQ5932" s="13"/>
      <c r="XER5932" s="1"/>
      <c r="XES5932" s="7"/>
      <c r="XET5932" s="14"/>
      <c r="XEU5932" s="14"/>
      <c r="XEV5932" s="14"/>
      <c r="XFB5932" s="21"/>
      <c r="XFC5932" s="15"/>
    </row>
    <row r="5933" spans="16371:16383" ht="15" customHeight="1">
      <c r="XEQ5933" s="13"/>
      <c r="XER5933" s="1"/>
      <c r="XES5933" s="7"/>
      <c r="XET5933" s="14"/>
      <c r="XEU5933" s="14"/>
      <c r="XEV5933" s="14"/>
      <c r="XFB5933" s="21"/>
      <c r="XFC5933" s="15"/>
    </row>
    <row r="5934" spans="16371:16383" ht="15" customHeight="1">
      <c r="XEQ5934" s="13"/>
      <c r="XER5934" s="1"/>
      <c r="XES5934" s="7"/>
      <c r="XET5934" s="14"/>
      <c r="XEU5934" s="14"/>
      <c r="XEV5934" s="14"/>
      <c r="XFB5934" s="21"/>
      <c r="XFC5934" s="15"/>
    </row>
    <row r="5935" spans="16371:16383" ht="15" customHeight="1">
      <c r="XEQ5935" s="13"/>
      <c r="XER5935" s="1"/>
      <c r="XES5935" s="7"/>
      <c r="XET5935" s="14"/>
      <c r="XEU5935" s="14"/>
      <c r="XEV5935" s="14"/>
      <c r="XFB5935" s="21"/>
      <c r="XFC5935" s="15"/>
    </row>
    <row r="5936" spans="16371:16383" ht="15" customHeight="1">
      <c r="XEQ5936" s="13"/>
      <c r="XER5936" s="1"/>
      <c r="XES5936" s="7"/>
      <c r="XET5936" s="14"/>
      <c r="XEU5936" s="14"/>
      <c r="XEV5936" s="14"/>
      <c r="XFB5936" s="21"/>
      <c r="XFC5936" s="15"/>
    </row>
    <row r="5937" spans="16371:16383" ht="15" customHeight="1">
      <c r="XEQ5937" s="13"/>
      <c r="XER5937" s="1"/>
      <c r="XES5937" s="7"/>
      <c r="XET5937" s="14"/>
      <c r="XEU5937" s="14"/>
      <c r="XEV5937" s="14"/>
      <c r="XFB5937" s="21"/>
      <c r="XFC5937" s="15"/>
    </row>
    <row r="5938" spans="16371:16383" ht="15" customHeight="1">
      <c r="XEQ5938" s="13"/>
      <c r="XER5938" s="1"/>
      <c r="XES5938" s="7"/>
      <c r="XET5938" s="14"/>
      <c r="XEU5938" s="14"/>
      <c r="XEV5938" s="14"/>
      <c r="XFB5938" s="21"/>
      <c r="XFC5938" s="15"/>
    </row>
    <row r="5939" spans="16371:16383" ht="15" customHeight="1">
      <c r="XEQ5939" s="13"/>
      <c r="XER5939" s="1"/>
      <c r="XES5939" s="7"/>
      <c r="XET5939" s="14"/>
      <c r="XEU5939" s="14"/>
      <c r="XEV5939" s="14"/>
      <c r="XFB5939" s="21"/>
      <c r="XFC5939" s="15"/>
    </row>
    <row r="5940" spans="16371:16383" ht="15" customHeight="1">
      <c r="XEQ5940" s="13"/>
      <c r="XER5940" s="1"/>
      <c r="XES5940" s="7"/>
      <c r="XET5940" s="14"/>
      <c r="XEU5940" s="14"/>
      <c r="XEV5940" s="14"/>
      <c r="XFB5940" s="21"/>
      <c r="XFC5940" s="15"/>
    </row>
    <row r="5941" spans="16371:16383" ht="15" customHeight="1">
      <c r="XEQ5941" s="13"/>
      <c r="XER5941" s="1"/>
      <c r="XES5941" s="7"/>
      <c r="XET5941" s="14"/>
      <c r="XEU5941" s="14"/>
      <c r="XEV5941" s="14"/>
      <c r="XFB5941" s="21"/>
      <c r="XFC5941" s="15"/>
    </row>
    <row r="5942" spans="16371:16383" ht="15" customHeight="1">
      <c r="XEQ5942" s="13"/>
      <c r="XER5942" s="1"/>
      <c r="XES5942" s="7"/>
      <c r="XET5942" s="14"/>
      <c r="XEU5942" s="14"/>
      <c r="XEV5942" s="14"/>
      <c r="XFB5942" s="21"/>
      <c r="XFC5942" s="15"/>
    </row>
    <row r="5943" spans="16371:16383" ht="15" customHeight="1">
      <c r="XEQ5943" s="13"/>
      <c r="XER5943" s="1"/>
      <c r="XES5943" s="7"/>
      <c r="XET5943" s="14"/>
      <c r="XEU5943" s="14"/>
      <c r="XEV5943" s="14"/>
      <c r="XFB5943" s="21"/>
      <c r="XFC5943" s="15"/>
    </row>
    <row r="5944" spans="16371:16383" ht="15" customHeight="1">
      <c r="XEQ5944" s="13"/>
      <c r="XER5944" s="1"/>
      <c r="XES5944" s="7"/>
      <c r="XET5944" s="14"/>
      <c r="XEU5944" s="14"/>
      <c r="XEV5944" s="14"/>
      <c r="XFB5944" s="21"/>
      <c r="XFC5944" s="15"/>
    </row>
    <row r="5945" spans="16371:16383" ht="15" customHeight="1">
      <c r="XEQ5945" s="13"/>
      <c r="XER5945" s="1"/>
      <c r="XES5945" s="7"/>
      <c r="XET5945" s="14"/>
      <c r="XEU5945" s="14"/>
      <c r="XEV5945" s="14"/>
      <c r="XFB5945" s="21"/>
      <c r="XFC5945" s="15"/>
    </row>
    <row r="5946" spans="16371:16383" ht="15" customHeight="1">
      <c r="XEQ5946" s="13"/>
      <c r="XER5946" s="1"/>
      <c r="XES5946" s="7"/>
      <c r="XET5946" s="14"/>
      <c r="XEU5946" s="14"/>
      <c r="XEV5946" s="14"/>
      <c r="XFB5946" s="21"/>
      <c r="XFC5946" s="15"/>
    </row>
    <row r="5947" spans="16371:16383" ht="15" customHeight="1">
      <c r="XEQ5947" s="13"/>
      <c r="XER5947" s="1"/>
      <c r="XES5947" s="7"/>
      <c r="XET5947" s="14"/>
      <c r="XEU5947" s="14"/>
      <c r="XEV5947" s="14"/>
      <c r="XFB5947" s="21"/>
      <c r="XFC5947" s="15"/>
    </row>
    <row r="5948" spans="16371:16383" ht="15" customHeight="1">
      <c r="XEQ5948" s="13"/>
      <c r="XER5948" s="1"/>
      <c r="XES5948" s="7"/>
      <c r="XET5948" s="14"/>
      <c r="XEU5948" s="14"/>
      <c r="XEV5948" s="14"/>
      <c r="XFB5948" s="21"/>
      <c r="XFC5948" s="15"/>
    </row>
    <row r="5949" spans="16371:16383" ht="15" customHeight="1">
      <c r="XEQ5949" s="13"/>
      <c r="XER5949" s="1"/>
      <c r="XES5949" s="7"/>
      <c r="XET5949" s="14"/>
      <c r="XEU5949" s="14"/>
      <c r="XEV5949" s="14"/>
      <c r="XFB5949" s="21"/>
      <c r="XFC5949" s="15"/>
    </row>
    <row r="5950" spans="16371:16383" ht="15" customHeight="1">
      <c r="XEQ5950" s="13"/>
      <c r="XER5950" s="1"/>
      <c r="XES5950" s="7"/>
      <c r="XET5950" s="14"/>
      <c r="XEU5950" s="14"/>
      <c r="XEV5950" s="14"/>
      <c r="XFB5950" s="21"/>
      <c r="XFC5950" s="15"/>
    </row>
    <row r="5951" spans="16371:16383" ht="15" customHeight="1">
      <c r="XEQ5951" s="13"/>
      <c r="XER5951" s="1"/>
      <c r="XES5951" s="7"/>
      <c r="XET5951" s="14"/>
      <c r="XEU5951" s="14"/>
      <c r="XEV5951" s="14"/>
      <c r="XFB5951" s="21"/>
      <c r="XFC5951" s="15"/>
    </row>
    <row r="5952" spans="16371:16383" ht="15" customHeight="1">
      <c r="XEQ5952" s="13"/>
      <c r="XER5952" s="1"/>
      <c r="XES5952" s="7"/>
      <c r="XET5952" s="14"/>
      <c r="XEU5952" s="14"/>
      <c r="XEV5952" s="14"/>
      <c r="XFB5952" s="21"/>
      <c r="XFC5952" s="15"/>
    </row>
    <row r="5953" spans="16371:16383" ht="15" customHeight="1">
      <c r="XEQ5953" s="13"/>
      <c r="XER5953" s="1"/>
      <c r="XES5953" s="7"/>
      <c r="XET5953" s="14"/>
      <c r="XEU5953" s="14"/>
      <c r="XEV5953" s="14"/>
      <c r="XFB5953" s="21"/>
      <c r="XFC5953" s="15"/>
    </row>
    <row r="5954" spans="16371:16383" ht="15" customHeight="1">
      <c r="XEQ5954" s="13"/>
      <c r="XER5954" s="1"/>
      <c r="XES5954" s="7"/>
      <c r="XET5954" s="14"/>
      <c r="XEU5954" s="14"/>
      <c r="XEV5954" s="14"/>
      <c r="XFB5954" s="21"/>
      <c r="XFC5954" s="15"/>
    </row>
    <row r="5955" spans="16371:16383" ht="15" customHeight="1">
      <c r="XEQ5955" s="13"/>
      <c r="XER5955" s="1"/>
      <c r="XES5955" s="7"/>
      <c r="XET5955" s="14"/>
      <c r="XEU5955" s="14"/>
      <c r="XEV5955" s="14"/>
      <c r="XFB5955" s="21"/>
      <c r="XFC5955" s="15"/>
    </row>
    <row r="5956" spans="16371:16383" ht="15" customHeight="1">
      <c r="XEQ5956" s="13"/>
      <c r="XER5956" s="1"/>
      <c r="XES5956" s="7"/>
      <c r="XET5956" s="14"/>
      <c r="XEU5956" s="14"/>
      <c r="XEV5956" s="14"/>
      <c r="XFB5956" s="21"/>
      <c r="XFC5956" s="15"/>
    </row>
    <row r="5957" spans="16371:16383" ht="15" customHeight="1">
      <c r="XEQ5957" s="13"/>
      <c r="XER5957" s="1"/>
      <c r="XES5957" s="7"/>
      <c r="XET5957" s="14"/>
      <c r="XEU5957" s="14"/>
      <c r="XEV5957" s="14"/>
      <c r="XFB5957" s="21"/>
      <c r="XFC5957" s="15"/>
    </row>
    <row r="5958" spans="16371:16383" ht="15" customHeight="1">
      <c r="XEQ5958" s="13"/>
      <c r="XER5958" s="1"/>
      <c r="XES5958" s="7"/>
      <c r="XET5958" s="14"/>
      <c r="XEU5958" s="14"/>
      <c r="XEV5958" s="14"/>
      <c r="XFB5958" s="21"/>
      <c r="XFC5958" s="15"/>
    </row>
    <row r="5959" spans="16371:16383" ht="15" customHeight="1">
      <c r="XEQ5959" s="13"/>
      <c r="XER5959" s="1"/>
      <c r="XES5959" s="7"/>
      <c r="XET5959" s="14"/>
      <c r="XEU5959" s="14"/>
      <c r="XEV5959" s="14"/>
      <c r="XFB5959" s="21"/>
      <c r="XFC5959" s="15"/>
    </row>
    <row r="5960" spans="16371:16383" ht="15" customHeight="1">
      <c r="XEQ5960" s="13"/>
      <c r="XER5960" s="1"/>
      <c r="XES5960" s="7"/>
      <c r="XET5960" s="14"/>
      <c r="XEU5960" s="14"/>
      <c r="XEV5960" s="14"/>
      <c r="XFB5960" s="21"/>
      <c r="XFC5960" s="15"/>
    </row>
    <row r="5961" spans="16371:16383" ht="15" customHeight="1">
      <c r="XEQ5961" s="13"/>
      <c r="XER5961" s="1"/>
      <c r="XES5961" s="7"/>
      <c r="XET5961" s="14"/>
      <c r="XEU5961" s="14"/>
      <c r="XEV5961" s="14"/>
      <c r="XFB5961" s="21"/>
      <c r="XFC5961" s="15"/>
    </row>
    <row r="5962" spans="16371:16383" ht="15" customHeight="1">
      <c r="XEQ5962" s="13"/>
      <c r="XER5962" s="1"/>
      <c r="XES5962" s="7"/>
      <c r="XET5962" s="14"/>
      <c r="XEU5962" s="14"/>
      <c r="XEV5962" s="14"/>
      <c r="XFB5962" s="21"/>
      <c r="XFC5962" s="15"/>
    </row>
    <row r="5963" spans="16371:16383" ht="15" customHeight="1">
      <c r="XEQ5963" s="13"/>
      <c r="XER5963" s="1"/>
      <c r="XES5963" s="7"/>
      <c r="XET5963" s="14"/>
      <c r="XEU5963" s="14"/>
      <c r="XEV5963" s="14"/>
      <c r="XFB5963" s="21"/>
      <c r="XFC5963" s="15"/>
    </row>
    <row r="5964" spans="16371:16383" ht="15" customHeight="1">
      <c r="XEQ5964" s="13"/>
      <c r="XER5964" s="1"/>
      <c r="XES5964" s="7"/>
      <c r="XET5964" s="14"/>
      <c r="XEU5964" s="14"/>
      <c r="XEV5964" s="14"/>
      <c r="XFB5964" s="21"/>
      <c r="XFC5964" s="15"/>
    </row>
    <row r="5965" spans="16371:16383" ht="15" customHeight="1">
      <c r="XEQ5965" s="13"/>
      <c r="XER5965" s="1"/>
      <c r="XES5965" s="7"/>
      <c r="XET5965" s="14"/>
      <c r="XEU5965" s="14"/>
      <c r="XEV5965" s="14"/>
      <c r="XFB5965" s="21"/>
      <c r="XFC5965" s="15"/>
    </row>
    <row r="5966" spans="16371:16383" ht="15" customHeight="1">
      <c r="XEQ5966" s="13"/>
      <c r="XER5966" s="1"/>
      <c r="XES5966" s="7"/>
      <c r="XET5966" s="14"/>
      <c r="XEU5966" s="14"/>
      <c r="XEV5966" s="14"/>
      <c r="XFB5966" s="21"/>
      <c r="XFC5966" s="15"/>
    </row>
    <row r="5967" spans="16371:16383" ht="15" customHeight="1">
      <c r="XEQ5967" s="13"/>
      <c r="XER5967" s="1"/>
      <c r="XES5967" s="7"/>
      <c r="XET5967" s="14"/>
      <c r="XEU5967" s="14"/>
      <c r="XEV5967" s="14"/>
      <c r="XFB5967" s="21"/>
      <c r="XFC5967" s="15"/>
    </row>
    <row r="5968" spans="16371:16383" ht="15" customHeight="1">
      <c r="XEQ5968" s="13"/>
      <c r="XER5968" s="1"/>
      <c r="XES5968" s="7"/>
      <c r="XET5968" s="14"/>
      <c r="XEU5968" s="14"/>
      <c r="XEV5968" s="14"/>
      <c r="XFB5968" s="21"/>
      <c r="XFC5968" s="15"/>
    </row>
    <row r="5969" spans="16371:16383" ht="15" customHeight="1">
      <c r="XEQ5969" s="13"/>
      <c r="XER5969" s="1"/>
      <c r="XES5969" s="7"/>
      <c r="XET5969" s="14"/>
      <c r="XEU5969" s="14"/>
      <c r="XEV5969" s="14"/>
      <c r="XFB5969" s="21"/>
      <c r="XFC5969" s="15"/>
    </row>
    <row r="5970" spans="16371:16383" ht="15" customHeight="1">
      <c r="XEQ5970" s="13"/>
      <c r="XER5970" s="1"/>
      <c r="XES5970" s="7"/>
      <c r="XET5970" s="14"/>
      <c r="XEU5970" s="14"/>
      <c r="XEV5970" s="14"/>
      <c r="XFB5970" s="21"/>
      <c r="XFC5970" s="15"/>
    </row>
    <row r="5971" spans="16371:16383" ht="15" customHeight="1">
      <c r="XEQ5971" s="13"/>
      <c r="XER5971" s="1"/>
      <c r="XES5971" s="7"/>
      <c r="XET5971" s="14"/>
      <c r="XEU5971" s="14"/>
      <c r="XEV5971" s="14"/>
      <c r="XFB5971" s="21"/>
      <c r="XFC5971" s="15"/>
    </row>
    <row r="5972" spans="16371:16383" ht="15" customHeight="1">
      <c r="XEQ5972" s="13"/>
      <c r="XER5972" s="1"/>
      <c r="XES5972" s="7"/>
      <c r="XET5972" s="14"/>
      <c r="XEU5972" s="14"/>
      <c r="XEV5972" s="14"/>
      <c r="XFB5972" s="21"/>
      <c r="XFC5972" s="15"/>
    </row>
    <row r="5973" spans="16371:16383" ht="15" customHeight="1">
      <c r="XEQ5973" s="13"/>
      <c r="XER5973" s="1"/>
      <c r="XES5973" s="7"/>
      <c r="XET5973" s="14"/>
      <c r="XEU5973" s="14"/>
      <c r="XEV5973" s="14"/>
      <c r="XFB5973" s="21"/>
      <c r="XFC5973" s="15"/>
    </row>
    <row r="5974" spans="16371:16383" ht="15" customHeight="1">
      <c r="XEQ5974" s="13"/>
      <c r="XER5974" s="1"/>
      <c r="XES5974" s="7"/>
      <c r="XET5974" s="14"/>
      <c r="XEU5974" s="14"/>
      <c r="XEV5974" s="14"/>
      <c r="XFB5974" s="21"/>
      <c r="XFC5974" s="15"/>
    </row>
    <row r="5975" spans="16371:16383" ht="15" customHeight="1">
      <c r="XEQ5975" s="13"/>
      <c r="XER5975" s="1"/>
      <c r="XES5975" s="7"/>
      <c r="XET5975" s="14"/>
      <c r="XEU5975" s="14"/>
      <c r="XEV5975" s="14"/>
      <c r="XFB5975" s="21"/>
      <c r="XFC5975" s="15"/>
    </row>
    <row r="5976" spans="16371:16383" ht="15" customHeight="1">
      <c r="XEQ5976" s="13"/>
      <c r="XER5976" s="1"/>
      <c r="XES5976" s="7"/>
      <c r="XET5976" s="14"/>
      <c r="XEU5976" s="14"/>
      <c r="XEV5976" s="14"/>
      <c r="XFB5976" s="21"/>
      <c r="XFC5976" s="15"/>
    </row>
    <row r="5977" spans="16371:16383" ht="15" customHeight="1">
      <c r="XEQ5977" s="13"/>
      <c r="XER5977" s="1"/>
      <c r="XES5977" s="7"/>
      <c r="XET5977" s="14"/>
      <c r="XEU5977" s="14"/>
      <c r="XEV5977" s="14"/>
      <c r="XFB5977" s="21"/>
      <c r="XFC5977" s="15"/>
    </row>
    <row r="5978" spans="16371:16383" ht="15" customHeight="1">
      <c r="XEQ5978" s="13"/>
      <c r="XER5978" s="1"/>
      <c r="XES5978" s="7"/>
      <c r="XET5978" s="14"/>
      <c r="XEU5978" s="14"/>
      <c r="XEV5978" s="14"/>
      <c r="XFB5978" s="21"/>
      <c r="XFC5978" s="15"/>
    </row>
    <row r="5979" spans="16371:16383" ht="15" customHeight="1">
      <c r="XEQ5979" s="13"/>
      <c r="XER5979" s="1"/>
      <c r="XES5979" s="7"/>
      <c r="XET5979" s="14"/>
      <c r="XEU5979" s="14"/>
      <c r="XEV5979" s="14"/>
      <c r="XFB5979" s="21"/>
      <c r="XFC5979" s="15"/>
    </row>
    <row r="5980" spans="16371:16383" ht="15" customHeight="1">
      <c r="XEQ5980" s="13"/>
      <c r="XER5980" s="1"/>
      <c r="XES5980" s="7"/>
      <c r="XET5980" s="14"/>
      <c r="XEU5980" s="14"/>
      <c r="XEV5980" s="14"/>
      <c r="XFB5980" s="21"/>
      <c r="XFC5980" s="15"/>
    </row>
    <row r="5981" spans="16371:16383" ht="15" customHeight="1">
      <c r="XEQ5981" s="13"/>
      <c r="XER5981" s="1"/>
      <c r="XES5981" s="7"/>
      <c r="XET5981" s="14"/>
      <c r="XEU5981" s="14"/>
      <c r="XEV5981" s="14"/>
      <c r="XFB5981" s="21"/>
      <c r="XFC5981" s="15"/>
    </row>
    <row r="5982" spans="16371:16383" ht="15" customHeight="1">
      <c r="XEQ5982" s="13"/>
      <c r="XER5982" s="1"/>
      <c r="XES5982" s="7"/>
      <c r="XET5982" s="14"/>
      <c r="XEU5982" s="14"/>
      <c r="XEV5982" s="14"/>
      <c r="XFB5982" s="21"/>
      <c r="XFC5982" s="15"/>
    </row>
    <row r="5983" spans="16371:16383" ht="15" customHeight="1">
      <c r="XEQ5983" s="13"/>
      <c r="XER5983" s="1"/>
      <c r="XES5983" s="7"/>
      <c r="XET5983" s="14"/>
      <c r="XEU5983" s="14"/>
      <c r="XEV5983" s="14"/>
      <c r="XFB5983" s="21"/>
      <c r="XFC5983" s="15"/>
    </row>
    <row r="5984" spans="16371:16383" ht="15" customHeight="1">
      <c r="XEQ5984" s="13"/>
      <c r="XER5984" s="1"/>
      <c r="XES5984" s="7"/>
      <c r="XET5984" s="14"/>
      <c r="XEU5984" s="14"/>
      <c r="XEV5984" s="14"/>
      <c r="XFB5984" s="21"/>
      <c r="XFC5984" s="15"/>
    </row>
    <row r="5985" spans="16371:16383" ht="15" customHeight="1">
      <c r="XEQ5985" s="13"/>
      <c r="XER5985" s="1"/>
      <c r="XES5985" s="7"/>
      <c r="XET5985" s="14"/>
      <c r="XEU5985" s="14"/>
      <c r="XEV5985" s="14"/>
      <c r="XFB5985" s="21"/>
      <c r="XFC5985" s="15"/>
    </row>
    <row r="5986" spans="16371:16383" ht="15" customHeight="1">
      <c r="XEQ5986" s="13"/>
      <c r="XER5986" s="1"/>
      <c r="XES5986" s="7"/>
      <c r="XET5986" s="14"/>
      <c r="XEU5986" s="14"/>
      <c r="XEV5986" s="14"/>
      <c r="XFB5986" s="21"/>
      <c r="XFC5986" s="15"/>
    </row>
    <row r="5987" spans="16371:16383" ht="15" customHeight="1">
      <c r="XEQ5987" s="13"/>
      <c r="XER5987" s="1"/>
      <c r="XES5987" s="7"/>
      <c r="XET5987" s="14"/>
      <c r="XEU5987" s="14"/>
      <c r="XEV5987" s="14"/>
      <c r="XFB5987" s="21"/>
      <c r="XFC5987" s="15"/>
    </row>
    <row r="5988" spans="16371:16383" ht="15" customHeight="1">
      <c r="XEQ5988" s="13"/>
      <c r="XER5988" s="1"/>
      <c r="XES5988" s="7"/>
      <c r="XET5988" s="14"/>
      <c r="XEU5988" s="14"/>
      <c r="XEV5988" s="14"/>
      <c r="XFB5988" s="21"/>
      <c r="XFC5988" s="15"/>
    </row>
    <row r="5989" spans="16371:16383" ht="15" customHeight="1">
      <c r="XEQ5989" s="13"/>
      <c r="XER5989" s="1"/>
      <c r="XES5989" s="7"/>
      <c r="XET5989" s="14"/>
      <c r="XEU5989" s="14"/>
      <c r="XEV5989" s="14"/>
      <c r="XFB5989" s="21"/>
      <c r="XFC5989" s="15"/>
    </row>
    <row r="5990" spans="16371:16383" ht="15" customHeight="1">
      <c r="XEQ5990" s="13"/>
      <c r="XER5990" s="1"/>
      <c r="XES5990" s="7"/>
      <c r="XET5990" s="14"/>
      <c r="XEU5990" s="14"/>
      <c r="XEV5990" s="14"/>
      <c r="XFB5990" s="21"/>
      <c r="XFC5990" s="15"/>
    </row>
    <row r="5991" spans="16371:16383" ht="15" customHeight="1">
      <c r="XEQ5991" s="13"/>
      <c r="XER5991" s="1"/>
      <c r="XES5991" s="7"/>
      <c r="XET5991" s="14"/>
      <c r="XEU5991" s="14"/>
      <c r="XEV5991" s="14"/>
      <c r="XFB5991" s="21"/>
      <c r="XFC5991" s="15"/>
    </row>
    <row r="5992" spans="16371:16383" ht="15" customHeight="1">
      <c r="XEQ5992" s="13"/>
      <c r="XER5992" s="1"/>
      <c r="XES5992" s="7"/>
      <c r="XET5992" s="14"/>
      <c r="XEU5992" s="14"/>
      <c r="XEV5992" s="14"/>
      <c r="XFB5992" s="21"/>
      <c r="XFC5992" s="15"/>
    </row>
    <row r="5993" spans="16371:16383" ht="15" customHeight="1">
      <c r="XEQ5993" s="13"/>
      <c r="XER5993" s="1"/>
      <c r="XES5993" s="7"/>
      <c r="XET5993" s="14"/>
      <c r="XEU5993" s="14"/>
      <c r="XEV5993" s="14"/>
      <c r="XFB5993" s="21"/>
      <c r="XFC5993" s="15"/>
    </row>
    <row r="5994" spans="16371:16383" ht="15" customHeight="1">
      <c r="XEQ5994" s="13"/>
      <c r="XER5994" s="1"/>
      <c r="XES5994" s="7"/>
      <c r="XET5994" s="14"/>
      <c r="XEU5994" s="14"/>
      <c r="XEV5994" s="14"/>
      <c r="XFB5994" s="21"/>
      <c r="XFC5994" s="15"/>
    </row>
    <row r="5995" spans="16371:16383" ht="15" customHeight="1">
      <c r="XEQ5995" s="13"/>
      <c r="XER5995" s="1"/>
      <c r="XES5995" s="7"/>
      <c r="XET5995" s="14"/>
      <c r="XEU5995" s="14"/>
      <c r="XEV5995" s="14"/>
      <c r="XFB5995" s="21"/>
      <c r="XFC5995" s="15"/>
    </row>
    <row r="5996" spans="16371:16383" ht="15" customHeight="1">
      <c r="XEQ5996" s="13"/>
      <c r="XER5996" s="1"/>
      <c r="XES5996" s="7"/>
      <c r="XET5996" s="14"/>
      <c r="XEU5996" s="14"/>
      <c r="XEV5996" s="14"/>
      <c r="XFB5996" s="21"/>
      <c r="XFC5996" s="15"/>
    </row>
    <row r="5997" spans="16371:16383" ht="15" customHeight="1">
      <c r="XEQ5997" s="13"/>
      <c r="XER5997" s="1"/>
      <c r="XES5997" s="7"/>
      <c r="XET5997" s="14"/>
      <c r="XEU5997" s="14"/>
      <c r="XEV5997" s="14"/>
      <c r="XFB5997" s="21"/>
      <c r="XFC5997" s="15"/>
    </row>
    <row r="5998" spans="16371:16383" ht="15" customHeight="1">
      <c r="XEQ5998" s="13"/>
      <c r="XER5998" s="1"/>
      <c r="XES5998" s="7"/>
      <c r="XET5998" s="14"/>
      <c r="XEU5998" s="14"/>
      <c r="XEV5998" s="14"/>
      <c r="XFB5998" s="21"/>
      <c r="XFC5998" s="15"/>
    </row>
    <row r="5999" spans="16371:16383" ht="15" customHeight="1">
      <c r="XEQ5999" s="13"/>
      <c r="XER5999" s="1"/>
      <c r="XES5999" s="7"/>
      <c r="XET5999" s="14"/>
      <c r="XEU5999" s="14"/>
      <c r="XEV5999" s="14"/>
      <c r="XFB5999" s="21"/>
      <c r="XFC5999" s="15"/>
    </row>
    <row r="6000" spans="16371:16383" ht="15" customHeight="1">
      <c r="XEQ6000" s="13"/>
      <c r="XER6000" s="1"/>
      <c r="XES6000" s="7"/>
      <c r="XET6000" s="14"/>
      <c r="XEU6000" s="14"/>
      <c r="XEV6000" s="14"/>
      <c r="XFB6000" s="21"/>
      <c r="XFC6000" s="15"/>
    </row>
    <row r="6001" spans="16371:16383" ht="15" customHeight="1">
      <c r="XEQ6001" s="13"/>
      <c r="XER6001" s="1"/>
      <c r="XES6001" s="7"/>
      <c r="XET6001" s="14"/>
      <c r="XEU6001" s="14"/>
      <c r="XEV6001" s="14"/>
      <c r="XFB6001" s="21"/>
      <c r="XFC6001" s="15"/>
    </row>
    <row r="6002" spans="16371:16383" ht="15" customHeight="1">
      <c r="XEQ6002" s="13"/>
      <c r="XER6002" s="1"/>
      <c r="XES6002" s="7"/>
      <c r="XET6002" s="14"/>
      <c r="XEU6002" s="14"/>
      <c r="XEV6002" s="14"/>
      <c r="XFB6002" s="21"/>
      <c r="XFC6002" s="15"/>
    </row>
    <row r="6003" spans="16371:16383" ht="15" customHeight="1">
      <c r="XEQ6003" s="13"/>
      <c r="XER6003" s="1"/>
      <c r="XES6003" s="7"/>
      <c r="XET6003" s="14"/>
      <c r="XEU6003" s="14"/>
      <c r="XEV6003" s="14"/>
      <c r="XFB6003" s="21"/>
      <c r="XFC6003" s="15"/>
    </row>
    <row r="6004" spans="16371:16383" ht="15" customHeight="1">
      <c r="XEQ6004" s="13"/>
      <c r="XER6004" s="1"/>
      <c r="XES6004" s="7"/>
      <c r="XET6004" s="14"/>
      <c r="XEU6004" s="14"/>
      <c r="XEV6004" s="14"/>
      <c r="XFB6004" s="21"/>
      <c r="XFC6004" s="15"/>
    </row>
    <row r="6005" spans="16371:16383" ht="15" customHeight="1">
      <c r="XEQ6005" s="13"/>
      <c r="XER6005" s="1"/>
      <c r="XES6005" s="7"/>
      <c r="XET6005" s="14"/>
      <c r="XEU6005" s="14"/>
      <c r="XEV6005" s="14"/>
      <c r="XFB6005" s="21"/>
      <c r="XFC6005" s="15"/>
    </row>
    <row r="6006" spans="16371:16383" ht="15" customHeight="1">
      <c r="XEQ6006" s="13"/>
      <c r="XER6006" s="1"/>
      <c r="XES6006" s="7"/>
      <c r="XET6006" s="14"/>
      <c r="XEU6006" s="14"/>
      <c r="XEV6006" s="14"/>
      <c r="XFB6006" s="21"/>
      <c r="XFC6006" s="15"/>
    </row>
    <row r="6007" spans="16371:16383" ht="15" customHeight="1">
      <c r="XEQ6007" s="13"/>
      <c r="XER6007" s="1"/>
      <c r="XES6007" s="7"/>
      <c r="XET6007" s="14"/>
      <c r="XEU6007" s="14"/>
      <c r="XEV6007" s="14"/>
      <c r="XFB6007" s="21"/>
      <c r="XFC6007" s="15"/>
    </row>
    <row r="6008" spans="16371:16383" ht="15" customHeight="1">
      <c r="XEQ6008" s="13"/>
      <c r="XER6008" s="1"/>
      <c r="XES6008" s="7"/>
      <c r="XET6008" s="14"/>
      <c r="XEU6008" s="14"/>
      <c r="XEV6008" s="14"/>
      <c r="XFB6008" s="21"/>
      <c r="XFC6008" s="15"/>
    </row>
    <row r="6009" spans="16371:16383" ht="15" customHeight="1">
      <c r="XEQ6009" s="13"/>
      <c r="XER6009" s="1"/>
      <c r="XES6009" s="7"/>
      <c r="XET6009" s="14"/>
      <c r="XEU6009" s="14"/>
      <c r="XEV6009" s="14"/>
      <c r="XFB6009" s="21"/>
      <c r="XFC6009" s="15"/>
    </row>
    <row r="6010" spans="16371:16383" ht="15" customHeight="1">
      <c r="XEQ6010" s="13"/>
      <c r="XER6010" s="1"/>
      <c r="XES6010" s="7"/>
      <c r="XET6010" s="14"/>
      <c r="XEU6010" s="14"/>
      <c r="XEV6010" s="14"/>
      <c r="XFB6010" s="21"/>
      <c r="XFC6010" s="15"/>
    </row>
    <row r="6011" spans="16371:16383" ht="15" customHeight="1">
      <c r="XEQ6011" s="13"/>
      <c r="XER6011" s="1"/>
      <c r="XES6011" s="7"/>
      <c r="XET6011" s="14"/>
      <c r="XEU6011" s="14"/>
      <c r="XEV6011" s="14"/>
      <c r="XFB6011" s="21"/>
      <c r="XFC6011" s="15"/>
    </row>
    <row r="6012" spans="16371:16383" ht="15" customHeight="1">
      <c r="XEQ6012" s="13"/>
      <c r="XER6012" s="1"/>
      <c r="XES6012" s="7"/>
      <c r="XET6012" s="14"/>
      <c r="XEU6012" s="14"/>
      <c r="XEV6012" s="14"/>
      <c r="XFB6012" s="21"/>
      <c r="XFC6012" s="15"/>
    </row>
    <row r="6013" spans="16371:16383" ht="15" customHeight="1">
      <c r="XEQ6013" s="13"/>
      <c r="XER6013" s="1"/>
      <c r="XES6013" s="7"/>
      <c r="XET6013" s="14"/>
      <c r="XEU6013" s="14"/>
      <c r="XEV6013" s="14"/>
      <c r="XFB6013" s="21"/>
      <c r="XFC6013" s="15"/>
    </row>
    <row r="6014" spans="16371:16383" ht="15" customHeight="1">
      <c r="XEQ6014" s="13"/>
      <c r="XER6014" s="1"/>
      <c r="XES6014" s="7"/>
      <c r="XET6014" s="14"/>
      <c r="XEU6014" s="14"/>
      <c r="XEV6014" s="14"/>
      <c r="XFB6014" s="21"/>
      <c r="XFC6014" s="15"/>
    </row>
    <row r="6015" spans="16371:16383" ht="15" customHeight="1">
      <c r="XEQ6015" s="13"/>
      <c r="XER6015" s="1"/>
      <c r="XES6015" s="7"/>
      <c r="XET6015" s="14"/>
      <c r="XEU6015" s="14"/>
      <c r="XEV6015" s="14"/>
      <c r="XFB6015" s="21"/>
      <c r="XFC6015" s="15"/>
    </row>
    <row r="6016" spans="16371:16383" ht="15" customHeight="1">
      <c r="XEQ6016" s="13"/>
      <c r="XER6016" s="1"/>
      <c r="XES6016" s="7"/>
      <c r="XET6016" s="14"/>
      <c r="XEU6016" s="14"/>
      <c r="XEV6016" s="14"/>
      <c r="XFB6016" s="21"/>
      <c r="XFC6016" s="15"/>
    </row>
    <row r="6017" spans="16371:16383" ht="15" customHeight="1">
      <c r="XEQ6017" s="13"/>
      <c r="XER6017" s="1"/>
      <c r="XES6017" s="7"/>
      <c r="XET6017" s="14"/>
      <c r="XEU6017" s="14"/>
      <c r="XEV6017" s="14"/>
      <c r="XFB6017" s="21"/>
      <c r="XFC6017" s="15"/>
    </row>
    <row r="6018" spans="16371:16383" ht="15" customHeight="1">
      <c r="XEQ6018" s="13"/>
      <c r="XER6018" s="1"/>
      <c r="XES6018" s="7"/>
      <c r="XET6018" s="14"/>
      <c r="XEU6018" s="14"/>
      <c r="XEV6018" s="14"/>
      <c r="XFB6018" s="21"/>
      <c r="XFC6018" s="15"/>
    </row>
    <row r="6019" spans="16371:16383" ht="15" customHeight="1">
      <c r="XEQ6019" s="13"/>
      <c r="XER6019" s="1"/>
      <c r="XES6019" s="7"/>
      <c r="XET6019" s="14"/>
      <c r="XEU6019" s="14"/>
      <c r="XEV6019" s="14"/>
      <c r="XFB6019" s="21"/>
      <c r="XFC6019" s="15"/>
    </row>
    <row r="6020" spans="16371:16383" ht="15" customHeight="1">
      <c r="XEQ6020" s="13"/>
      <c r="XER6020" s="1"/>
      <c r="XES6020" s="7"/>
      <c r="XET6020" s="14"/>
      <c r="XEU6020" s="14"/>
      <c r="XEV6020" s="14"/>
      <c r="XFB6020" s="21"/>
      <c r="XFC6020" s="15"/>
    </row>
    <row r="6021" spans="16371:16383" ht="15" customHeight="1">
      <c r="XEQ6021" s="13"/>
      <c r="XER6021" s="1"/>
      <c r="XES6021" s="7"/>
      <c r="XET6021" s="14"/>
      <c r="XEU6021" s="14"/>
      <c r="XEV6021" s="14"/>
      <c r="XFB6021" s="21"/>
      <c r="XFC6021" s="15"/>
    </row>
    <row r="6022" spans="16371:16383" ht="15" customHeight="1">
      <c r="XEQ6022" s="13"/>
      <c r="XER6022" s="1"/>
      <c r="XES6022" s="7"/>
      <c r="XET6022" s="14"/>
      <c r="XEU6022" s="14"/>
      <c r="XEV6022" s="14"/>
      <c r="XFB6022" s="21"/>
      <c r="XFC6022" s="15"/>
    </row>
    <row r="6023" spans="16371:16383" ht="15" customHeight="1">
      <c r="XEQ6023" s="13"/>
      <c r="XER6023" s="1"/>
      <c r="XES6023" s="7"/>
      <c r="XET6023" s="14"/>
      <c r="XEU6023" s="14"/>
      <c r="XEV6023" s="14"/>
      <c r="XFB6023" s="21"/>
      <c r="XFC6023" s="15"/>
    </row>
    <row r="6024" spans="16371:16383" ht="15" customHeight="1">
      <c r="XEQ6024" s="13"/>
      <c r="XER6024" s="1"/>
      <c r="XES6024" s="7"/>
      <c r="XET6024" s="14"/>
      <c r="XEU6024" s="14"/>
      <c r="XEV6024" s="14"/>
      <c r="XFB6024" s="21"/>
      <c r="XFC6024" s="15"/>
    </row>
    <row r="6025" spans="16371:16383" ht="15" customHeight="1">
      <c r="XEQ6025" s="13"/>
      <c r="XER6025" s="1"/>
      <c r="XES6025" s="7"/>
      <c r="XET6025" s="14"/>
      <c r="XEU6025" s="14"/>
      <c r="XEV6025" s="14"/>
      <c r="XFB6025" s="21"/>
      <c r="XFC6025" s="15"/>
    </row>
    <row r="6026" spans="16371:16383" ht="15" customHeight="1">
      <c r="XEQ6026" s="13"/>
      <c r="XER6026" s="1"/>
      <c r="XES6026" s="7"/>
      <c r="XET6026" s="14"/>
      <c r="XEU6026" s="14"/>
      <c r="XEV6026" s="14"/>
      <c r="XFB6026" s="21"/>
      <c r="XFC6026" s="15"/>
    </row>
    <row r="6027" spans="16371:16383" ht="15" customHeight="1">
      <c r="XEQ6027" s="13"/>
      <c r="XER6027" s="1"/>
      <c r="XES6027" s="7"/>
      <c r="XET6027" s="14"/>
      <c r="XEU6027" s="14"/>
      <c r="XEV6027" s="14"/>
      <c r="XFB6027" s="21"/>
      <c r="XFC6027" s="15"/>
    </row>
    <row r="6028" spans="16371:16383" ht="15" customHeight="1">
      <c r="XEQ6028" s="13"/>
      <c r="XER6028" s="1"/>
      <c r="XES6028" s="7"/>
      <c r="XET6028" s="14"/>
      <c r="XEU6028" s="14"/>
      <c r="XEV6028" s="14"/>
      <c r="XFB6028" s="21"/>
      <c r="XFC6028" s="15"/>
    </row>
    <row r="6029" spans="16371:16383" ht="15" customHeight="1">
      <c r="XEQ6029" s="13"/>
      <c r="XER6029" s="1"/>
      <c r="XES6029" s="7"/>
      <c r="XET6029" s="14"/>
      <c r="XEU6029" s="14"/>
      <c r="XEV6029" s="14"/>
      <c r="XFB6029" s="21"/>
      <c r="XFC6029" s="15"/>
    </row>
    <row r="6030" spans="16371:16383" ht="15" customHeight="1">
      <c r="XEQ6030" s="13"/>
      <c r="XER6030" s="1"/>
      <c r="XES6030" s="7"/>
      <c r="XET6030" s="14"/>
      <c r="XEU6030" s="14"/>
      <c r="XEV6030" s="14"/>
      <c r="XFB6030" s="21"/>
      <c r="XFC6030" s="15"/>
    </row>
    <row r="6031" spans="16371:16383" ht="15" customHeight="1">
      <c r="XEQ6031" s="13"/>
      <c r="XER6031" s="1"/>
      <c r="XES6031" s="7"/>
      <c r="XET6031" s="14"/>
      <c r="XEU6031" s="14"/>
      <c r="XEV6031" s="14"/>
      <c r="XFB6031" s="21"/>
      <c r="XFC6031" s="15"/>
    </row>
    <row r="6032" spans="16371:16383" ht="15" customHeight="1">
      <c r="XEQ6032" s="13"/>
      <c r="XER6032" s="1"/>
      <c r="XES6032" s="7"/>
      <c r="XET6032" s="14"/>
      <c r="XEU6032" s="14"/>
      <c r="XEV6032" s="14"/>
      <c r="XFB6032" s="21"/>
      <c r="XFC6032" s="15"/>
    </row>
    <row r="6033" spans="16371:16383" ht="15" customHeight="1">
      <c r="XEQ6033" s="13"/>
      <c r="XER6033" s="1"/>
      <c r="XES6033" s="7"/>
      <c r="XET6033" s="14"/>
      <c r="XEU6033" s="14"/>
      <c r="XEV6033" s="14"/>
      <c r="XFB6033" s="21"/>
      <c r="XFC6033" s="15"/>
    </row>
    <row r="6034" spans="16371:16383" ht="15" customHeight="1">
      <c r="XEQ6034" s="13"/>
      <c r="XER6034" s="1"/>
      <c r="XES6034" s="7"/>
      <c r="XET6034" s="14"/>
      <c r="XEU6034" s="14"/>
      <c r="XEV6034" s="14"/>
      <c r="XFB6034" s="21"/>
      <c r="XFC6034" s="15"/>
    </row>
    <row r="6035" spans="16371:16383" ht="15" customHeight="1">
      <c r="XEQ6035" s="13"/>
      <c r="XER6035" s="1"/>
      <c r="XES6035" s="7"/>
      <c r="XET6035" s="14"/>
      <c r="XEU6035" s="14"/>
      <c r="XEV6035" s="14"/>
      <c r="XFB6035" s="21"/>
      <c r="XFC6035" s="15"/>
    </row>
    <row r="6036" spans="16371:16383" ht="15" customHeight="1">
      <c r="XEQ6036" s="13"/>
      <c r="XER6036" s="1"/>
      <c r="XES6036" s="7"/>
      <c r="XET6036" s="14"/>
      <c r="XEU6036" s="14"/>
      <c r="XEV6036" s="14"/>
      <c r="XFB6036" s="21"/>
      <c r="XFC6036" s="15"/>
    </row>
    <row r="6037" spans="16371:16383" ht="15" customHeight="1">
      <c r="XEQ6037" s="13"/>
      <c r="XER6037" s="1"/>
      <c r="XES6037" s="7"/>
      <c r="XET6037" s="14"/>
      <c r="XEU6037" s="14"/>
      <c r="XEV6037" s="14"/>
      <c r="XFB6037" s="21"/>
      <c r="XFC6037" s="15"/>
    </row>
    <row r="6038" spans="16371:16383" ht="15" customHeight="1">
      <c r="XEQ6038" s="13"/>
      <c r="XER6038" s="1"/>
      <c r="XES6038" s="7"/>
      <c r="XET6038" s="14"/>
      <c r="XEU6038" s="14"/>
      <c r="XEV6038" s="14"/>
      <c r="XFB6038" s="21"/>
      <c r="XFC6038" s="15"/>
    </row>
    <row r="6039" spans="16371:16383" ht="15" customHeight="1">
      <c r="XEQ6039" s="13"/>
      <c r="XER6039" s="1"/>
      <c r="XES6039" s="7"/>
      <c r="XET6039" s="14"/>
      <c r="XEU6039" s="14"/>
      <c r="XEV6039" s="14"/>
      <c r="XFB6039" s="21"/>
      <c r="XFC6039" s="15"/>
    </row>
    <row r="6040" spans="16371:16383" ht="15" customHeight="1">
      <c r="XEQ6040" s="13"/>
      <c r="XER6040" s="1"/>
      <c r="XES6040" s="7"/>
      <c r="XET6040" s="14"/>
      <c r="XEU6040" s="14"/>
      <c r="XEV6040" s="14"/>
      <c r="XFB6040" s="21"/>
      <c r="XFC6040" s="15"/>
    </row>
    <row r="6041" spans="16371:16383" ht="15" customHeight="1">
      <c r="XEQ6041" s="13"/>
      <c r="XER6041" s="1"/>
      <c r="XES6041" s="7"/>
      <c r="XET6041" s="14"/>
      <c r="XEU6041" s="14"/>
      <c r="XEV6041" s="14"/>
      <c r="XFB6041" s="21"/>
      <c r="XFC6041" s="15"/>
    </row>
    <row r="6042" spans="16371:16383" ht="15" customHeight="1">
      <c r="XEQ6042" s="13"/>
      <c r="XER6042" s="1"/>
      <c r="XES6042" s="7"/>
      <c r="XET6042" s="14"/>
      <c r="XEU6042" s="14"/>
      <c r="XEV6042" s="14"/>
      <c r="XFB6042" s="21"/>
      <c r="XFC6042" s="15"/>
    </row>
    <row r="6043" spans="16371:16383" ht="15" customHeight="1">
      <c r="XEQ6043" s="13"/>
      <c r="XER6043" s="1"/>
      <c r="XES6043" s="7"/>
      <c r="XET6043" s="14"/>
      <c r="XEU6043" s="14"/>
      <c r="XEV6043" s="14"/>
      <c r="XFB6043" s="21"/>
      <c r="XFC6043" s="15"/>
    </row>
    <row r="6044" spans="16371:16383" ht="15" customHeight="1">
      <c r="XEQ6044" s="13"/>
      <c r="XER6044" s="1"/>
      <c r="XES6044" s="7"/>
      <c r="XET6044" s="14"/>
      <c r="XEU6044" s="14"/>
      <c r="XEV6044" s="14"/>
      <c r="XFB6044" s="21"/>
      <c r="XFC6044" s="15"/>
    </row>
    <row r="6045" spans="16371:16383" ht="15" customHeight="1">
      <c r="XEQ6045" s="13"/>
      <c r="XER6045" s="1"/>
      <c r="XES6045" s="7"/>
      <c r="XET6045" s="14"/>
      <c r="XEU6045" s="14"/>
      <c r="XEV6045" s="14"/>
      <c r="XFB6045" s="21"/>
      <c r="XFC6045" s="15"/>
    </row>
    <row r="6046" spans="16371:16383" ht="15" customHeight="1">
      <c r="XEQ6046" s="13"/>
      <c r="XER6046" s="1"/>
      <c r="XES6046" s="7"/>
      <c r="XET6046" s="14"/>
      <c r="XEU6046" s="14"/>
      <c r="XEV6046" s="14"/>
      <c r="XFB6046" s="21"/>
      <c r="XFC6046" s="15"/>
    </row>
    <row r="6047" spans="16371:16383" ht="15" customHeight="1">
      <c r="XEQ6047" s="13"/>
      <c r="XER6047" s="1"/>
      <c r="XES6047" s="7"/>
      <c r="XET6047" s="14"/>
      <c r="XEU6047" s="14"/>
      <c r="XEV6047" s="14"/>
      <c r="XFB6047" s="21"/>
      <c r="XFC6047" s="15"/>
    </row>
    <row r="6048" spans="16371:16383" ht="15" customHeight="1">
      <c r="XEQ6048" s="13"/>
      <c r="XER6048" s="1"/>
      <c r="XES6048" s="7"/>
      <c r="XET6048" s="14"/>
      <c r="XEU6048" s="14"/>
      <c r="XEV6048" s="14"/>
      <c r="XFB6048" s="21"/>
      <c r="XFC6048" s="15"/>
    </row>
    <row r="6049" spans="16371:16383" ht="15" customHeight="1">
      <c r="XEQ6049" s="13"/>
      <c r="XER6049" s="1"/>
      <c r="XES6049" s="7"/>
      <c r="XET6049" s="14"/>
      <c r="XEU6049" s="14"/>
      <c r="XEV6049" s="14"/>
      <c r="XFB6049" s="21"/>
      <c r="XFC6049" s="15"/>
    </row>
    <row r="6050" spans="16371:16383" ht="15" customHeight="1">
      <c r="XEQ6050" s="13"/>
      <c r="XER6050" s="1"/>
      <c r="XES6050" s="7"/>
      <c r="XET6050" s="14"/>
      <c r="XEU6050" s="14"/>
      <c r="XEV6050" s="14"/>
      <c r="XFB6050" s="21"/>
      <c r="XFC6050" s="15"/>
    </row>
    <row r="6051" spans="16371:16383" ht="15" customHeight="1">
      <c r="XEQ6051" s="13"/>
      <c r="XER6051" s="1"/>
      <c r="XES6051" s="7"/>
      <c r="XET6051" s="14"/>
      <c r="XEU6051" s="14"/>
      <c r="XEV6051" s="14"/>
      <c r="XFB6051" s="21"/>
      <c r="XFC6051" s="15"/>
    </row>
    <row r="6052" spans="16371:16383" ht="15" customHeight="1">
      <c r="XEQ6052" s="13"/>
      <c r="XER6052" s="1"/>
      <c r="XES6052" s="7"/>
      <c r="XET6052" s="14"/>
      <c r="XEU6052" s="14"/>
      <c r="XEV6052" s="14"/>
      <c r="XFB6052" s="21"/>
      <c r="XFC6052" s="15"/>
    </row>
    <row r="6053" spans="16371:16383" ht="15" customHeight="1">
      <c r="XEQ6053" s="13"/>
      <c r="XER6053" s="1"/>
      <c r="XES6053" s="7"/>
      <c r="XET6053" s="14"/>
      <c r="XEU6053" s="14"/>
      <c r="XEV6053" s="14"/>
      <c r="XFB6053" s="21"/>
      <c r="XFC6053" s="15"/>
    </row>
    <row r="6054" spans="16371:16383" ht="15" customHeight="1">
      <c r="XEQ6054" s="13"/>
      <c r="XER6054" s="1"/>
      <c r="XES6054" s="7"/>
      <c r="XET6054" s="14"/>
      <c r="XEU6054" s="14"/>
      <c r="XEV6054" s="14"/>
      <c r="XFB6054" s="21"/>
      <c r="XFC6054" s="15"/>
    </row>
    <row r="6055" spans="16371:16383" ht="15" customHeight="1">
      <c r="XEQ6055" s="13"/>
      <c r="XER6055" s="1"/>
      <c r="XES6055" s="7"/>
      <c r="XET6055" s="14"/>
      <c r="XEU6055" s="14"/>
      <c r="XEV6055" s="14"/>
      <c r="XFB6055" s="21"/>
      <c r="XFC6055" s="15"/>
    </row>
    <row r="6056" spans="16371:16383" ht="15" customHeight="1">
      <c r="XEQ6056" s="13"/>
      <c r="XER6056" s="1"/>
      <c r="XES6056" s="7"/>
      <c r="XET6056" s="14"/>
      <c r="XEU6056" s="14"/>
      <c r="XEV6056" s="14"/>
      <c r="XFB6056" s="21"/>
      <c r="XFC6056" s="15"/>
    </row>
    <row r="6057" spans="16371:16383" ht="15" customHeight="1">
      <c r="XEQ6057" s="13"/>
      <c r="XER6057" s="1"/>
      <c r="XES6057" s="7"/>
      <c r="XET6057" s="14"/>
      <c r="XEU6057" s="14"/>
      <c r="XEV6057" s="14"/>
      <c r="XFB6057" s="21"/>
      <c r="XFC6057" s="15"/>
    </row>
    <row r="6058" spans="16371:16383" ht="15" customHeight="1">
      <c r="XEQ6058" s="13"/>
      <c r="XER6058" s="1"/>
      <c r="XES6058" s="7"/>
      <c r="XET6058" s="14"/>
      <c r="XEU6058" s="14"/>
      <c r="XEV6058" s="14"/>
      <c r="XFB6058" s="21"/>
      <c r="XFC6058" s="15"/>
    </row>
    <row r="6059" spans="16371:16383" ht="15" customHeight="1">
      <c r="XEQ6059" s="13"/>
      <c r="XER6059" s="1"/>
      <c r="XES6059" s="7"/>
      <c r="XET6059" s="14"/>
      <c r="XEU6059" s="14"/>
      <c r="XEV6059" s="14"/>
      <c r="XFB6059" s="21"/>
      <c r="XFC6059" s="15"/>
    </row>
    <row r="6060" spans="16371:16383" ht="15" customHeight="1">
      <c r="XEQ6060" s="13"/>
      <c r="XER6060" s="1"/>
      <c r="XES6060" s="7"/>
      <c r="XET6060" s="14"/>
      <c r="XEU6060" s="14"/>
      <c r="XEV6060" s="14"/>
      <c r="XFB6060" s="21"/>
      <c r="XFC6060" s="15"/>
    </row>
    <row r="6061" spans="16371:16383" ht="15" customHeight="1">
      <c r="XEQ6061" s="13"/>
      <c r="XER6061" s="1"/>
      <c r="XES6061" s="7"/>
      <c r="XET6061" s="14"/>
      <c r="XEU6061" s="14"/>
      <c r="XEV6061" s="14"/>
      <c r="XFB6061" s="21"/>
      <c r="XFC6061" s="15"/>
    </row>
    <row r="6062" spans="16371:16383" ht="15" customHeight="1">
      <c r="XEQ6062" s="13"/>
      <c r="XER6062" s="1"/>
      <c r="XES6062" s="7"/>
      <c r="XET6062" s="14"/>
      <c r="XEU6062" s="14"/>
      <c r="XEV6062" s="14"/>
      <c r="XFB6062" s="21"/>
      <c r="XFC6062" s="15"/>
    </row>
    <row r="6063" spans="16371:16383" ht="15" customHeight="1">
      <c r="XEQ6063" s="13"/>
      <c r="XER6063" s="1"/>
      <c r="XES6063" s="7"/>
      <c r="XET6063" s="14"/>
      <c r="XEU6063" s="14"/>
      <c r="XEV6063" s="14"/>
      <c r="XFB6063" s="21"/>
      <c r="XFC6063" s="15"/>
    </row>
    <row r="6064" spans="16371:16383" ht="15" customHeight="1">
      <c r="XEQ6064" s="13"/>
      <c r="XER6064" s="1"/>
      <c r="XES6064" s="7"/>
      <c r="XET6064" s="14"/>
      <c r="XEU6064" s="14"/>
      <c r="XEV6064" s="14"/>
      <c r="XFB6064" s="21"/>
      <c r="XFC6064" s="15"/>
    </row>
    <row r="6065" spans="16371:16383" ht="15" customHeight="1">
      <c r="XEQ6065" s="13"/>
      <c r="XER6065" s="1"/>
      <c r="XES6065" s="7"/>
      <c r="XET6065" s="14"/>
      <c r="XEU6065" s="14"/>
      <c r="XEV6065" s="14"/>
      <c r="XFB6065" s="21"/>
      <c r="XFC6065" s="15"/>
    </row>
    <row r="6066" spans="16371:16383" ht="15" customHeight="1">
      <c r="XEQ6066" s="13"/>
      <c r="XER6066" s="1"/>
      <c r="XES6066" s="7"/>
      <c r="XET6066" s="14"/>
      <c r="XEU6066" s="14"/>
      <c r="XEV6066" s="14"/>
      <c r="XFB6066" s="21"/>
      <c r="XFC6066" s="15"/>
    </row>
    <row r="6067" spans="16371:16383" ht="15" customHeight="1">
      <c r="XEQ6067" s="13"/>
      <c r="XER6067" s="1"/>
      <c r="XES6067" s="7"/>
      <c r="XET6067" s="14"/>
      <c r="XEU6067" s="14"/>
      <c r="XEV6067" s="14"/>
      <c r="XFB6067" s="21"/>
      <c r="XFC6067" s="15"/>
    </row>
    <row r="6068" spans="16371:16383" ht="15" customHeight="1">
      <c r="XEQ6068" s="13"/>
      <c r="XER6068" s="1"/>
      <c r="XES6068" s="7"/>
      <c r="XET6068" s="14"/>
      <c r="XEU6068" s="14"/>
      <c r="XEV6068" s="14"/>
      <c r="XFB6068" s="21"/>
      <c r="XFC6068" s="15"/>
    </row>
    <row r="6069" spans="16371:16383" ht="15" customHeight="1">
      <c r="XEQ6069" s="13"/>
      <c r="XER6069" s="1"/>
      <c r="XES6069" s="7"/>
      <c r="XET6069" s="14"/>
      <c r="XEU6069" s="14"/>
      <c r="XEV6069" s="14"/>
      <c r="XFB6069" s="21"/>
      <c r="XFC6069" s="15"/>
    </row>
    <row r="6070" spans="16371:16383" ht="15" customHeight="1">
      <c r="XEQ6070" s="13"/>
      <c r="XER6070" s="1"/>
      <c r="XES6070" s="7"/>
      <c r="XET6070" s="14"/>
      <c r="XEU6070" s="14"/>
      <c r="XEV6070" s="14"/>
      <c r="XFB6070" s="21"/>
      <c r="XFC6070" s="15"/>
    </row>
    <row r="6071" spans="16371:16383" ht="15" customHeight="1">
      <c r="XEQ6071" s="13"/>
      <c r="XER6071" s="1"/>
      <c r="XES6071" s="7"/>
      <c r="XET6071" s="14"/>
      <c r="XEU6071" s="14"/>
      <c r="XEV6071" s="14"/>
      <c r="XFB6071" s="21"/>
      <c r="XFC6071" s="15"/>
    </row>
    <row r="6072" spans="16371:16383" ht="15" customHeight="1">
      <c r="XEQ6072" s="13"/>
      <c r="XER6072" s="1"/>
      <c r="XES6072" s="7"/>
      <c r="XET6072" s="14"/>
      <c r="XEU6072" s="14"/>
      <c r="XEV6072" s="14"/>
      <c r="XFB6072" s="21"/>
      <c r="XFC6072" s="15"/>
    </row>
    <row r="6073" spans="16371:16383" ht="15" customHeight="1">
      <c r="XEQ6073" s="13"/>
      <c r="XER6073" s="1"/>
      <c r="XES6073" s="7"/>
      <c r="XET6073" s="14"/>
      <c r="XEU6073" s="14"/>
      <c r="XEV6073" s="14"/>
      <c r="XFB6073" s="21"/>
      <c r="XFC6073" s="15"/>
    </row>
    <row r="6074" spans="16371:16383" ht="15" customHeight="1">
      <c r="XEQ6074" s="13"/>
      <c r="XER6074" s="1"/>
      <c r="XES6074" s="7"/>
      <c r="XET6074" s="14"/>
      <c r="XEU6074" s="14"/>
      <c r="XEV6074" s="14"/>
      <c r="XFB6074" s="21"/>
      <c r="XFC6074" s="15"/>
    </row>
    <row r="6075" spans="16371:16383" ht="15" customHeight="1">
      <c r="XEQ6075" s="13"/>
      <c r="XER6075" s="1"/>
      <c r="XES6075" s="7"/>
      <c r="XET6075" s="14"/>
      <c r="XEU6075" s="14"/>
      <c r="XEV6075" s="14"/>
      <c r="XFB6075" s="21"/>
      <c r="XFC6075" s="15"/>
    </row>
    <row r="6076" spans="16371:16383" ht="15" customHeight="1">
      <c r="XEQ6076" s="13"/>
      <c r="XER6076" s="1"/>
      <c r="XES6076" s="7"/>
      <c r="XET6076" s="14"/>
      <c r="XEU6076" s="14"/>
      <c r="XEV6076" s="14"/>
      <c r="XFB6076" s="21"/>
      <c r="XFC6076" s="15"/>
    </row>
    <row r="6077" spans="16371:16383" ht="15" customHeight="1">
      <c r="XEQ6077" s="13"/>
      <c r="XER6077" s="1"/>
      <c r="XES6077" s="7"/>
      <c r="XET6077" s="14"/>
      <c r="XEU6077" s="14"/>
      <c r="XEV6077" s="14"/>
      <c r="XFB6077" s="21"/>
      <c r="XFC6077" s="15"/>
    </row>
    <row r="6078" spans="16371:16383" ht="15" customHeight="1">
      <c r="XEQ6078" s="13"/>
      <c r="XER6078" s="1"/>
      <c r="XES6078" s="7"/>
      <c r="XET6078" s="14"/>
      <c r="XEU6078" s="14"/>
      <c r="XEV6078" s="14"/>
      <c r="XFB6078" s="21"/>
      <c r="XFC6078" s="15"/>
    </row>
    <row r="6079" spans="16371:16383" ht="15" customHeight="1">
      <c r="XEQ6079" s="13"/>
      <c r="XER6079" s="1"/>
      <c r="XES6079" s="7"/>
      <c r="XET6079" s="14"/>
      <c r="XEU6079" s="14"/>
      <c r="XEV6079" s="14"/>
      <c r="XFB6079" s="21"/>
      <c r="XFC6079" s="15"/>
    </row>
    <row r="6080" spans="16371:16383" ht="15" customHeight="1">
      <c r="XEQ6080" s="13"/>
      <c r="XER6080" s="1"/>
      <c r="XES6080" s="7"/>
      <c r="XET6080" s="14"/>
      <c r="XEU6080" s="14"/>
      <c r="XEV6080" s="14"/>
      <c r="XFB6080" s="21"/>
      <c r="XFC6080" s="15"/>
    </row>
    <row r="6081" spans="16371:16383" ht="15" customHeight="1">
      <c r="XEQ6081" s="13"/>
      <c r="XER6081" s="1"/>
      <c r="XES6081" s="7"/>
      <c r="XET6081" s="14"/>
      <c r="XEU6081" s="14"/>
      <c r="XEV6081" s="14"/>
      <c r="XFB6081" s="21"/>
      <c r="XFC6081" s="15"/>
    </row>
    <row r="6082" spans="16371:16383" ht="15" customHeight="1">
      <c r="XEQ6082" s="13"/>
      <c r="XER6082" s="1"/>
      <c r="XES6082" s="7"/>
      <c r="XET6082" s="14"/>
      <c r="XEU6082" s="14"/>
      <c r="XEV6082" s="14"/>
      <c r="XFB6082" s="21"/>
      <c r="XFC6082" s="15"/>
    </row>
    <row r="6083" spans="16371:16383" ht="15" customHeight="1">
      <c r="XEQ6083" s="13"/>
      <c r="XER6083" s="1"/>
      <c r="XES6083" s="7"/>
      <c r="XET6083" s="14"/>
      <c r="XEU6083" s="14"/>
      <c r="XEV6083" s="14"/>
      <c r="XFB6083" s="21"/>
      <c r="XFC6083" s="15"/>
    </row>
    <row r="6084" spans="16371:16383" ht="15" customHeight="1">
      <c r="XEQ6084" s="13"/>
      <c r="XER6084" s="1"/>
      <c r="XES6084" s="7"/>
      <c r="XET6084" s="14"/>
      <c r="XEU6084" s="14"/>
      <c r="XEV6084" s="14"/>
      <c r="XFB6084" s="21"/>
      <c r="XFC6084" s="15"/>
    </row>
    <row r="6085" spans="16371:16383" ht="15" customHeight="1">
      <c r="XEQ6085" s="13"/>
      <c r="XER6085" s="1"/>
      <c r="XES6085" s="7"/>
      <c r="XET6085" s="14"/>
      <c r="XEU6085" s="14"/>
      <c r="XEV6085" s="14"/>
      <c r="XFB6085" s="21"/>
      <c r="XFC6085" s="15"/>
    </row>
    <row r="6086" spans="16371:16383" ht="15" customHeight="1">
      <c r="XEQ6086" s="13"/>
      <c r="XER6086" s="1"/>
      <c r="XES6086" s="7"/>
      <c r="XET6086" s="14"/>
      <c r="XEU6086" s="14"/>
      <c r="XEV6086" s="14"/>
      <c r="XFB6086" s="21"/>
      <c r="XFC6086" s="15"/>
    </row>
    <row r="6087" spans="16371:16383" ht="15" customHeight="1">
      <c r="XEQ6087" s="13"/>
      <c r="XER6087" s="1"/>
      <c r="XES6087" s="7"/>
      <c r="XET6087" s="14"/>
      <c r="XEU6087" s="14"/>
      <c r="XEV6087" s="14"/>
      <c r="XFB6087" s="21"/>
      <c r="XFC6087" s="15"/>
    </row>
    <row r="6088" spans="16371:16383" ht="15" customHeight="1">
      <c r="XEQ6088" s="13"/>
      <c r="XER6088" s="1"/>
      <c r="XES6088" s="7"/>
      <c r="XET6088" s="14"/>
      <c r="XEU6088" s="14"/>
      <c r="XEV6088" s="14"/>
      <c r="XFB6088" s="21"/>
      <c r="XFC6088" s="15"/>
    </row>
    <row r="6089" spans="16371:16383" ht="15" customHeight="1">
      <c r="XEQ6089" s="13"/>
      <c r="XER6089" s="1"/>
      <c r="XES6089" s="7"/>
      <c r="XET6089" s="14"/>
      <c r="XEU6089" s="14"/>
      <c r="XEV6089" s="14"/>
      <c r="XFB6089" s="21"/>
      <c r="XFC6089" s="15"/>
    </row>
    <row r="6090" spans="16371:16383" ht="15" customHeight="1">
      <c r="XEQ6090" s="13"/>
      <c r="XER6090" s="1"/>
      <c r="XES6090" s="7"/>
      <c r="XET6090" s="14"/>
      <c r="XEU6090" s="14"/>
      <c r="XEV6090" s="14"/>
      <c r="XFB6090" s="21"/>
      <c r="XFC6090" s="15"/>
    </row>
    <row r="6091" spans="16371:16383" ht="15" customHeight="1">
      <c r="XEQ6091" s="13"/>
      <c r="XER6091" s="1"/>
      <c r="XES6091" s="7"/>
      <c r="XET6091" s="14"/>
      <c r="XEU6091" s="14"/>
      <c r="XEV6091" s="14"/>
      <c r="XFB6091" s="21"/>
      <c r="XFC6091" s="15"/>
    </row>
    <row r="6092" spans="16371:16383" ht="15" customHeight="1">
      <c r="XEQ6092" s="13"/>
      <c r="XER6092" s="1"/>
      <c r="XES6092" s="7"/>
      <c r="XET6092" s="14"/>
      <c r="XEU6092" s="14"/>
      <c r="XEV6092" s="14"/>
      <c r="XFB6092" s="21"/>
      <c r="XFC6092" s="15"/>
    </row>
    <row r="6093" spans="16371:16383" ht="15" customHeight="1">
      <c r="XEQ6093" s="13"/>
      <c r="XER6093" s="1"/>
      <c r="XES6093" s="7"/>
      <c r="XET6093" s="14"/>
      <c r="XEU6093" s="14"/>
      <c r="XEV6093" s="14"/>
      <c r="XFB6093" s="21"/>
      <c r="XFC6093" s="15"/>
    </row>
    <row r="6094" spans="16371:16383" ht="15" customHeight="1">
      <c r="XEQ6094" s="13"/>
      <c r="XER6094" s="1"/>
      <c r="XES6094" s="7"/>
      <c r="XET6094" s="14"/>
      <c r="XEU6094" s="14"/>
      <c r="XEV6094" s="14"/>
      <c r="XFB6094" s="21"/>
      <c r="XFC6094" s="15"/>
    </row>
    <row r="6095" spans="16371:16383" ht="15" customHeight="1">
      <c r="XEQ6095" s="13"/>
      <c r="XER6095" s="1"/>
      <c r="XES6095" s="7"/>
      <c r="XET6095" s="14"/>
      <c r="XEU6095" s="14"/>
      <c r="XEV6095" s="14"/>
      <c r="XFB6095" s="21"/>
      <c r="XFC6095" s="15"/>
    </row>
    <row r="6096" spans="16371:16383" ht="15" customHeight="1">
      <c r="XEQ6096" s="13"/>
      <c r="XER6096" s="1"/>
      <c r="XES6096" s="7"/>
      <c r="XET6096" s="14"/>
      <c r="XEU6096" s="14"/>
      <c r="XEV6096" s="14"/>
      <c r="XFB6096" s="21"/>
      <c r="XFC6096" s="15"/>
    </row>
    <row r="6097" spans="16371:16383" ht="15" customHeight="1">
      <c r="XEQ6097" s="13"/>
      <c r="XER6097" s="1"/>
      <c r="XES6097" s="7"/>
      <c r="XET6097" s="14"/>
      <c r="XEU6097" s="14"/>
      <c r="XEV6097" s="14"/>
      <c r="XFB6097" s="21"/>
      <c r="XFC6097" s="15"/>
    </row>
    <row r="6098" spans="16371:16383" ht="15" customHeight="1">
      <c r="XEQ6098" s="13"/>
      <c r="XER6098" s="1"/>
      <c r="XES6098" s="7"/>
      <c r="XET6098" s="14"/>
      <c r="XEU6098" s="14"/>
      <c r="XEV6098" s="14"/>
      <c r="XFB6098" s="21"/>
      <c r="XFC6098" s="15"/>
    </row>
    <row r="6099" spans="16371:16383" ht="15" customHeight="1">
      <c r="XEQ6099" s="13"/>
      <c r="XER6099" s="1"/>
      <c r="XES6099" s="7"/>
      <c r="XET6099" s="14"/>
      <c r="XEU6099" s="14"/>
      <c r="XEV6099" s="14"/>
      <c r="XFB6099" s="21"/>
      <c r="XFC6099" s="15"/>
    </row>
    <row r="6100" spans="16371:16383" ht="15" customHeight="1">
      <c r="XEQ6100" s="13"/>
      <c r="XER6100" s="1"/>
      <c r="XES6100" s="7"/>
      <c r="XET6100" s="14"/>
      <c r="XEU6100" s="14"/>
      <c r="XEV6100" s="14"/>
      <c r="XFB6100" s="21"/>
      <c r="XFC6100" s="15"/>
    </row>
    <row r="6101" spans="16371:16383" ht="15" customHeight="1">
      <c r="XEQ6101" s="13"/>
      <c r="XER6101" s="1"/>
      <c r="XES6101" s="7"/>
      <c r="XET6101" s="14"/>
      <c r="XEU6101" s="14"/>
      <c r="XEV6101" s="14"/>
      <c r="XFB6101" s="21"/>
      <c r="XFC6101" s="15"/>
    </row>
    <row r="6102" spans="16371:16383" ht="15" customHeight="1">
      <c r="XEQ6102" s="13"/>
      <c r="XER6102" s="1"/>
      <c r="XES6102" s="7"/>
      <c r="XET6102" s="14"/>
      <c r="XEU6102" s="14"/>
      <c r="XEV6102" s="14"/>
      <c r="XFB6102" s="21"/>
      <c r="XFC6102" s="15"/>
    </row>
    <row r="6103" spans="16371:16383" ht="15" customHeight="1">
      <c r="XEQ6103" s="13"/>
      <c r="XER6103" s="1"/>
      <c r="XES6103" s="7"/>
      <c r="XET6103" s="14"/>
      <c r="XEU6103" s="14"/>
      <c r="XEV6103" s="14"/>
      <c r="XFB6103" s="21"/>
      <c r="XFC6103" s="15"/>
    </row>
    <row r="6104" spans="16371:16383" ht="15" customHeight="1">
      <c r="XEQ6104" s="13"/>
      <c r="XER6104" s="1"/>
      <c r="XES6104" s="7"/>
      <c r="XET6104" s="14"/>
      <c r="XEU6104" s="14"/>
      <c r="XEV6104" s="14"/>
      <c r="XFB6104" s="21"/>
      <c r="XFC6104" s="15"/>
    </row>
    <row r="6105" spans="16371:16383" ht="15" customHeight="1">
      <c r="XEQ6105" s="13"/>
      <c r="XER6105" s="1"/>
      <c r="XES6105" s="7"/>
      <c r="XET6105" s="14"/>
      <c r="XEU6105" s="14"/>
      <c r="XEV6105" s="14"/>
      <c r="XFB6105" s="21"/>
      <c r="XFC6105" s="15"/>
    </row>
    <row r="6106" spans="16371:16383" ht="15" customHeight="1">
      <c r="XEQ6106" s="13"/>
      <c r="XER6106" s="1"/>
      <c r="XES6106" s="7"/>
      <c r="XET6106" s="14"/>
      <c r="XEU6106" s="14"/>
      <c r="XEV6106" s="14"/>
      <c r="XFB6106" s="21"/>
      <c r="XFC6106" s="15"/>
    </row>
    <row r="6107" spans="16371:16383" ht="15" customHeight="1">
      <c r="XEQ6107" s="13"/>
      <c r="XER6107" s="1"/>
      <c r="XES6107" s="7"/>
      <c r="XET6107" s="14"/>
      <c r="XEU6107" s="14"/>
      <c r="XEV6107" s="14"/>
      <c r="XFB6107" s="21"/>
      <c r="XFC6107" s="15"/>
    </row>
    <row r="6108" spans="16371:16383" ht="15" customHeight="1">
      <c r="XEQ6108" s="13"/>
      <c r="XER6108" s="1"/>
      <c r="XES6108" s="7"/>
      <c r="XET6108" s="14"/>
      <c r="XEU6108" s="14"/>
      <c r="XEV6108" s="14"/>
      <c r="XFB6108" s="21"/>
      <c r="XFC6108" s="15"/>
    </row>
    <row r="6109" spans="16371:16383" ht="15" customHeight="1">
      <c r="XEQ6109" s="13"/>
      <c r="XER6109" s="1"/>
      <c r="XES6109" s="7"/>
      <c r="XET6109" s="14"/>
      <c r="XEU6109" s="14"/>
      <c r="XEV6109" s="14"/>
      <c r="XFB6109" s="21"/>
      <c r="XFC6109" s="15"/>
    </row>
    <row r="6110" spans="16371:16383" ht="15" customHeight="1">
      <c r="XEQ6110" s="13"/>
      <c r="XER6110" s="1"/>
      <c r="XES6110" s="7"/>
      <c r="XET6110" s="14"/>
      <c r="XEU6110" s="14"/>
      <c r="XEV6110" s="14"/>
      <c r="XFB6110" s="21"/>
      <c r="XFC6110" s="15"/>
    </row>
    <row r="6111" spans="16371:16383" ht="15" customHeight="1">
      <c r="XEQ6111" s="13"/>
      <c r="XER6111" s="1"/>
      <c r="XES6111" s="7"/>
      <c r="XET6111" s="14"/>
      <c r="XEU6111" s="14"/>
      <c r="XEV6111" s="14"/>
      <c r="XFB6111" s="21"/>
      <c r="XFC6111" s="15"/>
    </row>
    <row r="6112" spans="16371:16383" ht="15" customHeight="1">
      <c r="XEQ6112" s="13"/>
      <c r="XER6112" s="1"/>
      <c r="XES6112" s="7"/>
      <c r="XET6112" s="14"/>
      <c r="XEU6112" s="14"/>
      <c r="XEV6112" s="14"/>
      <c r="XFB6112" s="21"/>
      <c r="XFC6112" s="15"/>
    </row>
    <row r="6113" spans="16371:16383" ht="15" customHeight="1">
      <c r="XEQ6113" s="13"/>
      <c r="XER6113" s="1"/>
      <c r="XES6113" s="7"/>
      <c r="XET6113" s="14"/>
      <c r="XEU6113" s="14"/>
      <c r="XEV6113" s="14"/>
      <c r="XFB6113" s="21"/>
      <c r="XFC6113" s="15"/>
    </row>
    <row r="6114" spans="16371:16383" ht="15" customHeight="1">
      <c r="XEQ6114" s="13"/>
      <c r="XER6114" s="1"/>
      <c r="XES6114" s="7"/>
      <c r="XET6114" s="14"/>
      <c r="XEU6114" s="14"/>
      <c r="XEV6114" s="14"/>
      <c r="XFB6114" s="21"/>
      <c r="XFC6114" s="15"/>
    </row>
    <row r="6115" spans="16371:16383" ht="15" customHeight="1">
      <c r="XEQ6115" s="13"/>
      <c r="XER6115" s="1"/>
      <c r="XES6115" s="7"/>
      <c r="XET6115" s="14"/>
      <c r="XEU6115" s="14"/>
      <c r="XEV6115" s="14"/>
      <c r="XFB6115" s="21"/>
      <c r="XFC6115" s="15"/>
    </row>
    <row r="6116" spans="16371:16383" ht="15" customHeight="1">
      <c r="XEQ6116" s="13"/>
      <c r="XER6116" s="1"/>
      <c r="XES6116" s="7"/>
      <c r="XET6116" s="14"/>
      <c r="XEU6116" s="14"/>
      <c r="XEV6116" s="14"/>
      <c r="XFB6116" s="21"/>
      <c r="XFC6116" s="15"/>
    </row>
    <row r="6117" spans="16371:16383" ht="15" customHeight="1">
      <c r="XEQ6117" s="13"/>
      <c r="XER6117" s="1"/>
      <c r="XES6117" s="7"/>
      <c r="XET6117" s="14"/>
      <c r="XEU6117" s="14"/>
      <c r="XEV6117" s="14"/>
      <c r="XFB6117" s="21"/>
      <c r="XFC6117" s="15"/>
    </row>
    <row r="6118" spans="16371:16383" ht="15" customHeight="1">
      <c r="XEQ6118" s="13"/>
      <c r="XER6118" s="1"/>
      <c r="XES6118" s="7"/>
      <c r="XET6118" s="14"/>
      <c r="XEU6118" s="14"/>
      <c r="XEV6118" s="14"/>
      <c r="XFB6118" s="21"/>
      <c r="XFC6118" s="15"/>
    </row>
    <row r="6119" spans="16371:16383" ht="15" customHeight="1">
      <c r="XEQ6119" s="13"/>
      <c r="XER6119" s="1"/>
      <c r="XES6119" s="7"/>
      <c r="XET6119" s="14"/>
      <c r="XEU6119" s="14"/>
      <c r="XEV6119" s="14"/>
      <c r="XFB6119" s="21"/>
      <c r="XFC6119" s="15"/>
    </row>
    <row r="6120" spans="16371:16383" ht="15" customHeight="1">
      <c r="XEQ6120" s="13"/>
      <c r="XER6120" s="1"/>
      <c r="XES6120" s="7"/>
      <c r="XET6120" s="14"/>
      <c r="XEU6120" s="14"/>
      <c r="XEV6120" s="14"/>
      <c r="XFB6120" s="21"/>
      <c r="XFC6120" s="15"/>
    </row>
    <row r="6121" spans="16371:16383" ht="15" customHeight="1">
      <c r="XEQ6121" s="13"/>
      <c r="XER6121" s="1"/>
      <c r="XES6121" s="7"/>
      <c r="XET6121" s="14"/>
      <c r="XEU6121" s="14"/>
      <c r="XEV6121" s="14"/>
      <c r="XFB6121" s="21"/>
      <c r="XFC6121" s="15"/>
    </row>
    <row r="6122" spans="16371:16383" ht="15" customHeight="1">
      <c r="XEQ6122" s="13"/>
      <c r="XER6122" s="1"/>
      <c r="XES6122" s="7"/>
      <c r="XET6122" s="14"/>
      <c r="XEU6122" s="14"/>
      <c r="XEV6122" s="14"/>
      <c r="XFB6122" s="21"/>
      <c r="XFC6122" s="15"/>
    </row>
    <row r="6123" spans="16371:16383" ht="15" customHeight="1">
      <c r="XEQ6123" s="13"/>
      <c r="XER6123" s="1"/>
      <c r="XES6123" s="7"/>
      <c r="XET6123" s="14"/>
      <c r="XEU6123" s="14"/>
      <c r="XEV6123" s="14"/>
      <c r="XFB6123" s="21"/>
      <c r="XFC6123" s="15"/>
    </row>
    <row r="6124" spans="16371:16383" ht="15" customHeight="1">
      <c r="XEQ6124" s="13"/>
      <c r="XER6124" s="1"/>
      <c r="XES6124" s="7"/>
      <c r="XET6124" s="14"/>
      <c r="XEU6124" s="14"/>
      <c r="XEV6124" s="14"/>
      <c r="XFB6124" s="21"/>
      <c r="XFC6124" s="15"/>
    </row>
    <row r="6125" spans="16371:16383" ht="15" customHeight="1">
      <c r="XEQ6125" s="13"/>
      <c r="XER6125" s="1"/>
      <c r="XES6125" s="7"/>
      <c r="XET6125" s="14"/>
      <c r="XEU6125" s="14"/>
      <c r="XEV6125" s="14"/>
      <c r="XFB6125" s="21"/>
      <c r="XFC6125" s="15"/>
    </row>
    <row r="6126" spans="16371:16383" ht="15" customHeight="1">
      <c r="XEQ6126" s="13"/>
      <c r="XER6126" s="1"/>
      <c r="XES6126" s="7"/>
      <c r="XET6126" s="14"/>
      <c r="XEU6126" s="14"/>
      <c r="XEV6126" s="14"/>
      <c r="XFB6126" s="21"/>
      <c r="XFC6126" s="15"/>
    </row>
    <row r="6127" spans="16371:16383" ht="15" customHeight="1">
      <c r="XEQ6127" s="13"/>
      <c r="XER6127" s="1"/>
      <c r="XES6127" s="7"/>
      <c r="XET6127" s="14"/>
      <c r="XEU6127" s="14"/>
      <c r="XEV6127" s="14"/>
      <c r="XFB6127" s="21"/>
      <c r="XFC6127" s="15"/>
    </row>
    <row r="6128" spans="16371:16383" ht="15" customHeight="1">
      <c r="XEQ6128" s="13"/>
      <c r="XER6128" s="1"/>
      <c r="XES6128" s="7"/>
      <c r="XET6128" s="14"/>
      <c r="XEU6128" s="14"/>
      <c r="XEV6128" s="14"/>
      <c r="XFB6128" s="21"/>
      <c r="XFC6128" s="15"/>
    </row>
    <row r="6129" spans="16371:16383" ht="15" customHeight="1">
      <c r="XEQ6129" s="13"/>
      <c r="XER6129" s="1"/>
      <c r="XES6129" s="7"/>
      <c r="XET6129" s="14"/>
      <c r="XEU6129" s="14"/>
      <c r="XEV6129" s="14"/>
      <c r="XFB6129" s="21"/>
      <c r="XFC6129" s="15"/>
    </row>
    <row r="6130" spans="16371:16383" ht="15" customHeight="1">
      <c r="XEQ6130" s="13"/>
      <c r="XER6130" s="1"/>
      <c r="XES6130" s="7"/>
      <c r="XET6130" s="14"/>
      <c r="XEU6130" s="14"/>
      <c r="XEV6130" s="14"/>
      <c r="XFB6130" s="21"/>
      <c r="XFC6130" s="15"/>
    </row>
    <row r="6131" spans="16371:16383" ht="15" customHeight="1">
      <c r="XEQ6131" s="13"/>
      <c r="XER6131" s="1"/>
      <c r="XES6131" s="7"/>
      <c r="XET6131" s="14"/>
      <c r="XEU6131" s="14"/>
      <c r="XEV6131" s="14"/>
      <c r="XFB6131" s="21"/>
      <c r="XFC6131" s="15"/>
    </row>
    <row r="6132" spans="16371:16383" ht="15" customHeight="1">
      <c r="XEQ6132" s="13"/>
      <c r="XER6132" s="1"/>
      <c r="XES6132" s="7"/>
      <c r="XET6132" s="14"/>
      <c r="XEU6132" s="14"/>
      <c r="XEV6132" s="14"/>
      <c r="XFB6132" s="21"/>
      <c r="XFC6132" s="15"/>
    </row>
    <row r="6133" spans="16371:16383" ht="15" customHeight="1">
      <c r="XEQ6133" s="13"/>
      <c r="XER6133" s="1"/>
      <c r="XES6133" s="7"/>
      <c r="XET6133" s="14"/>
      <c r="XEU6133" s="14"/>
      <c r="XEV6133" s="14"/>
      <c r="XFB6133" s="21"/>
      <c r="XFC6133" s="15"/>
    </row>
    <row r="6134" spans="16371:16383" ht="15" customHeight="1">
      <c r="XEQ6134" s="13"/>
      <c r="XER6134" s="1"/>
      <c r="XES6134" s="7"/>
      <c r="XET6134" s="14"/>
      <c r="XEU6134" s="14"/>
      <c r="XEV6134" s="14"/>
      <c r="XFB6134" s="21"/>
      <c r="XFC6134" s="15"/>
    </row>
    <row r="6135" spans="16371:16383" ht="15" customHeight="1">
      <c r="XEQ6135" s="13"/>
      <c r="XER6135" s="1"/>
      <c r="XES6135" s="7"/>
      <c r="XET6135" s="14"/>
      <c r="XEU6135" s="14"/>
      <c r="XEV6135" s="14"/>
      <c r="XFB6135" s="21"/>
      <c r="XFC6135" s="15"/>
    </row>
    <row r="6136" spans="16371:16383" ht="15" customHeight="1">
      <c r="XEQ6136" s="13"/>
      <c r="XER6136" s="1"/>
      <c r="XES6136" s="7"/>
      <c r="XET6136" s="14"/>
      <c r="XEU6136" s="14"/>
      <c r="XEV6136" s="14"/>
      <c r="XFB6136" s="21"/>
      <c r="XFC6136" s="15"/>
    </row>
    <row r="6137" spans="16371:16383" ht="15" customHeight="1">
      <c r="XEQ6137" s="13"/>
      <c r="XER6137" s="1"/>
      <c r="XES6137" s="7"/>
      <c r="XET6137" s="14"/>
      <c r="XEU6137" s="14"/>
      <c r="XEV6137" s="14"/>
      <c r="XFB6137" s="21"/>
      <c r="XFC6137" s="15"/>
    </row>
    <row r="6138" spans="16371:16383" ht="15" customHeight="1">
      <c r="XEQ6138" s="13"/>
      <c r="XER6138" s="1"/>
      <c r="XES6138" s="7"/>
      <c r="XET6138" s="14"/>
      <c r="XEU6138" s="14"/>
      <c r="XEV6138" s="14"/>
      <c r="XFB6138" s="21"/>
      <c r="XFC6138" s="15"/>
    </row>
    <row r="6139" spans="16371:16383" ht="15" customHeight="1">
      <c r="XEQ6139" s="13"/>
      <c r="XER6139" s="1"/>
      <c r="XES6139" s="7"/>
      <c r="XET6139" s="14"/>
      <c r="XEU6139" s="14"/>
      <c r="XEV6139" s="14"/>
      <c r="XFB6139" s="21"/>
      <c r="XFC6139" s="15"/>
    </row>
    <row r="6140" spans="16371:16383" ht="15" customHeight="1">
      <c r="XEQ6140" s="13"/>
      <c r="XER6140" s="1"/>
      <c r="XES6140" s="7"/>
      <c r="XET6140" s="14"/>
      <c r="XEU6140" s="14"/>
      <c r="XEV6140" s="14"/>
      <c r="XFB6140" s="21"/>
      <c r="XFC6140" s="15"/>
    </row>
    <row r="6141" spans="16371:16383" ht="15" customHeight="1">
      <c r="XEQ6141" s="13"/>
      <c r="XER6141" s="1"/>
      <c r="XES6141" s="7"/>
      <c r="XET6141" s="14"/>
      <c r="XEU6141" s="14"/>
      <c r="XEV6141" s="14"/>
      <c r="XFB6141" s="21"/>
      <c r="XFC6141" s="15"/>
    </row>
    <row r="6142" spans="16371:16383" ht="15" customHeight="1">
      <c r="XEQ6142" s="13"/>
      <c r="XER6142" s="1"/>
      <c r="XES6142" s="7"/>
      <c r="XET6142" s="14"/>
      <c r="XEU6142" s="14"/>
      <c r="XEV6142" s="14"/>
      <c r="XFB6142" s="21"/>
      <c r="XFC6142" s="15"/>
    </row>
    <row r="6143" spans="16371:16383" ht="15" customHeight="1">
      <c r="XEQ6143" s="13"/>
      <c r="XER6143" s="1"/>
      <c r="XES6143" s="7"/>
      <c r="XET6143" s="14"/>
      <c r="XEU6143" s="14"/>
      <c r="XEV6143" s="14"/>
      <c r="XFB6143" s="21"/>
      <c r="XFC6143" s="15"/>
    </row>
    <row r="6144" spans="16371:16383" ht="15" customHeight="1">
      <c r="XEQ6144" s="13"/>
      <c r="XER6144" s="1"/>
      <c r="XES6144" s="7"/>
      <c r="XET6144" s="14"/>
      <c r="XEU6144" s="14"/>
      <c r="XEV6144" s="14"/>
      <c r="XFB6144" s="21"/>
      <c r="XFC6144" s="15"/>
    </row>
    <row r="6145" spans="16371:16383" ht="15" customHeight="1">
      <c r="XEQ6145" s="13"/>
      <c r="XER6145" s="1"/>
      <c r="XES6145" s="7"/>
      <c r="XET6145" s="14"/>
      <c r="XEU6145" s="14"/>
      <c r="XEV6145" s="14"/>
      <c r="XFB6145" s="21"/>
      <c r="XFC6145" s="15"/>
    </row>
    <row r="6146" spans="16371:16383" ht="15" customHeight="1">
      <c r="XEQ6146" s="13"/>
      <c r="XER6146" s="1"/>
      <c r="XES6146" s="7"/>
      <c r="XET6146" s="14"/>
      <c r="XEU6146" s="14"/>
      <c r="XEV6146" s="14"/>
      <c r="XFB6146" s="21"/>
      <c r="XFC6146" s="15"/>
    </row>
    <row r="6147" spans="16371:16383" ht="15" customHeight="1">
      <c r="XEQ6147" s="13"/>
      <c r="XER6147" s="1"/>
      <c r="XES6147" s="7"/>
      <c r="XET6147" s="14"/>
      <c r="XEU6147" s="14"/>
      <c r="XEV6147" s="14"/>
      <c r="XFB6147" s="21"/>
      <c r="XFC6147" s="15"/>
    </row>
    <row r="6148" spans="16371:16383" ht="15" customHeight="1">
      <c r="XEQ6148" s="13"/>
      <c r="XER6148" s="1"/>
      <c r="XES6148" s="7"/>
      <c r="XET6148" s="14"/>
      <c r="XEU6148" s="14"/>
      <c r="XEV6148" s="14"/>
      <c r="XFB6148" s="21"/>
      <c r="XFC6148" s="15"/>
    </row>
    <row r="6149" spans="16371:16383" ht="15" customHeight="1">
      <c r="XEQ6149" s="13"/>
      <c r="XER6149" s="1"/>
      <c r="XES6149" s="7"/>
      <c r="XET6149" s="14"/>
      <c r="XEU6149" s="14"/>
      <c r="XEV6149" s="14"/>
      <c r="XFB6149" s="21"/>
      <c r="XFC6149" s="15"/>
    </row>
    <row r="6150" spans="16371:16383" ht="15" customHeight="1">
      <c r="XEQ6150" s="13"/>
      <c r="XER6150" s="1"/>
      <c r="XES6150" s="7"/>
      <c r="XET6150" s="14"/>
      <c r="XEU6150" s="14"/>
      <c r="XEV6150" s="14"/>
      <c r="XFB6150" s="21"/>
      <c r="XFC6150" s="15"/>
    </row>
    <row r="6151" spans="16371:16383" ht="15" customHeight="1">
      <c r="XEQ6151" s="13"/>
      <c r="XER6151" s="1"/>
      <c r="XES6151" s="7"/>
      <c r="XET6151" s="14"/>
      <c r="XEU6151" s="14"/>
      <c r="XEV6151" s="14"/>
      <c r="XFB6151" s="21"/>
      <c r="XFC6151" s="15"/>
    </row>
    <row r="6152" spans="16371:16383" ht="15" customHeight="1">
      <c r="XEQ6152" s="13"/>
      <c r="XER6152" s="1"/>
      <c r="XES6152" s="7"/>
      <c r="XET6152" s="14"/>
      <c r="XEU6152" s="14"/>
      <c r="XEV6152" s="14"/>
      <c r="XFB6152" s="21"/>
      <c r="XFC6152" s="15"/>
    </row>
    <row r="6153" spans="16371:16383" ht="15" customHeight="1">
      <c r="XEQ6153" s="13"/>
      <c r="XER6153" s="1"/>
      <c r="XES6153" s="7"/>
      <c r="XET6153" s="14"/>
      <c r="XEU6153" s="14"/>
      <c r="XEV6153" s="14"/>
      <c r="XFB6153" s="21"/>
      <c r="XFC6153" s="15"/>
    </row>
    <row r="6154" spans="16371:16383" ht="15" customHeight="1">
      <c r="XEQ6154" s="13"/>
      <c r="XER6154" s="1"/>
      <c r="XES6154" s="7"/>
      <c r="XET6154" s="14"/>
      <c r="XEU6154" s="14"/>
      <c r="XEV6154" s="14"/>
      <c r="XFB6154" s="21"/>
      <c r="XFC6154" s="15"/>
    </row>
    <row r="6155" spans="16371:16383" ht="15" customHeight="1">
      <c r="XEQ6155" s="13"/>
      <c r="XER6155" s="1"/>
      <c r="XES6155" s="7"/>
      <c r="XET6155" s="14"/>
      <c r="XEU6155" s="14"/>
      <c r="XEV6155" s="14"/>
      <c r="XFB6155" s="21"/>
      <c r="XFC6155" s="15"/>
    </row>
    <row r="6156" spans="16371:16383" ht="15" customHeight="1">
      <c r="XEQ6156" s="13"/>
      <c r="XER6156" s="1"/>
      <c r="XES6156" s="7"/>
      <c r="XET6156" s="14"/>
      <c r="XEU6156" s="14"/>
      <c r="XEV6156" s="14"/>
      <c r="XFB6156" s="21"/>
      <c r="XFC6156" s="15"/>
    </row>
    <row r="6157" spans="16371:16383" ht="15" customHeight="1">
      <c r="XEQ6157" s="13"/>
      <c r="XER6157" s="1"/>
      <c r="XES6157" s="7"/>
      <c r="XET6157" s="14"/>
      <c r="XEU6157" s="14"/>
      <c r="XEV6157" s="14"/>
      <c r="XFB6157" s="21"/>
      <c r="XFC6157" s="15"/>
    </row>
    <row r="6158" spans="16371:16383" ht="15" customHeight="1">
      <c r="XEQ6158" s="13"/>
      <c r="XER6158" s="1"/>
      <c r="XES6158" s="7"/>
      <c r="XET6158" s="14"/>
      <c r="XEU6158" s="14"/>
      <c r="XEV6158" s="14"/>
      <c r="XFB6158" s="21"/>
      <c r="XFC6158" s="15"/>
    </row>
    <row r="6159" spans="16371:16383" ht="15" customHeight="1">
      <c r="XEQ6159" s="13"/>
      <c r="XER6159" s="1"/>
      <c r="XES6159" s="7"/>
      <c r="XET6159" s="14"/>
      <c r="XEU6159" s="14"/>
      <c r="XEV6159" s="14"/>
      <c r="XFB6159" s="21"/>
      <c r="XFC6159" s="15"/>
    </row>
    <row r="6160" spans="16371:16383" ht="15" customHeight="1">
      <c r="XEQ6160" s="13"/>
      <c r="XER6160" s="1"/>
      <c r="XES6160" s="7"/>
      <c r="XET6160" s="14"/>
      <c r="XEU6160" s="14"/>
      <c r="XEV6160" s="14"/>
      <c r="XFB6160" s="21"/>
      <c r="XFC6160" s="15"/>
    </row>
    <row r="6161" spans="16371:16383" ht="15" customHeight="1">
      <c r="XEQ6161" s="13"/>
      <c r="XER6161" s="1"/>
      <c r="XES6161" s="7"/>
      <c r="XET6161" s="14"/>
      <c r="XEU6161" s="14"/>
      <c r="XEV6161" s="14"/>
      <c r="XFB6161" s="21"/>
      <c r="XFC6161" s="15"/>
    </row>
    <row r="6162" spans="16371:16383" ht="15" customHeight="1">
      <c r="XEQ6162" s="13"/>
      <c r="XER6162" s="1"/>
      <c r="XES6162" s="7"/>
      <c r="XET6162" s="14"/>
      <c r="XEU6162" s="14"/>
      <c r="XEV6162" s="14"/>
      <c r="XFB6162" s="21"/>
      <c r="XFC6162" s="15"/>
    </row>
    <row r="6163" spans="16371:16383" ht="15" customHeight="1">
      <c r="XEQ6163" s="13"/>
      <c r="XER6163" s="1"/>
      <c r="XES6163" s="7"/>
      <c r="XET6163" s="14"/>
      <c r="XEU6163" s="14"/>
      <c r="XEV6163" s="14"/>
      <c r="XFB6163" s="21"/>
      <c r="XFC6163" s="15"/>
    </row>
    <row r="6164" spans="16371:16383" ht="15" customHeight="1">
      <c r="XEQ6164" s="13"/>
      <c r="XER6164" s="1"/>
      <c r="XES6164" s="7"/>
      <c r="XET6164" s="14"/>
      <c r="XEU6164" s="14"/>
      <c r="XEV6164" s="14"/>
      <c r="XFB6164" s="21"/>
      <c r="XFC6164" s="15"/>
    </row>
    <row r="6165" spans="16371:16383" ht="15" customHeight="1">
      <c r="XEQ6165" s="13"/>
      <c r="XER6165" s="1"/>
      <c r="XES6165" s="7"/>
      <c r="XET6165" s="14"/>
      <c r="XEU6165" s="14"/>
      <c r="XEV6165" s="14"/>
      <c r="XFB6165" s="21"/>
      <c r="XFC6165" s="15"/>
    </row>
    <row r="6166" spans="16371:16383" ht="15" customHeight="1">
      <c r="XEQ6166" s="13"/>
      <c r="XER6166" s="1"/>
      <c r="XES6166" s="7"/>
      <c r="XET6166" s="14"/>
      <c r="XEU6166" s="14"/>
      <c r="XEV6166" s="14"/>
      <c r="XFB6166" s="21"/>
      <c r="XFC6166" s="15"/>
    </row>
    <row r="6167" spans="16371:16383" ht="15" customHeight="1">
      <c r="XEQ6167" s="13"/>
      <c r="XER6167" s="1"/>
      <c r="XES6167" s="7"/>
      <c r="XET6167" s="14"/>
      <c r="XEU6167" s="14"/>
      <c r="XEV6167" s="14"/>
      <c r="XFB6167" s="21"/>
      <c r="XFC6167" s="15"/>
    </row>
    <row r="6168" spans="16371:16383" ht="15" customHeight="1">
      <c r="XEQ6168" s="13"/>
      <c r="XER6168" s="1"/>
      <c r="XES6168" s="7"/>
      <c r="XET6168" s="14"/>
      <c r="XEU6168" s="14"/>
      <c r="XEV6168" s="14"/>
      <c r="XFB6168" s="21"/>
      <c r="XFC6168" s="15"/>
    </row>
    <row r="6169" spans="16371:16383" ht="15" customHeight="1">
      <c r="XEQ6169" s="13"/>
      <c r="XER6169" s="1"/>
      <c r="XES6169" s="7"/>
      <c r="XET6169" s="14"/>
      <c r="XEU6169" s="14"/>
      <c r="XEV6169" s="14"/>
      <c r="XFB6169" s="21"/>
      <c r="XFC6169" s="15"/>
    </row>
    <row r="6170" spans="16371:16383" ht="15" customHeight="1">
      <c r="XEQ6170" s="13"/>
      <c r="XER6170" s="1"/>
      <c r="XES6170" s="7"/>
      <c r="XET6170" s="14"/>
      <c r="XEU6170" s="14"/>
      <c r="XEV6170" s="14"/>
      <c r="XFB6170" s="21"/>
      <c r="XFC6170" s="15"/>
    </row>
    <row r="6171" spans="16371:16383" ht="15" customHeight="1">
      <c r="XEQ6171" s="13"/>
      <c r="XER6171" s="1"/>
      <c r="XES6171" s="7"/>
      <c r="XET6171" s="14"/>
      <c r="XEU6171" s="14"/>
      <c r="XEV6171" s="14"/>
      <c r="XFB6171" s="21"/>
      <c r="XFC6171" s="15"/>
    </row>
    <row r="6172" spans="16371:16383" ht="15" customHeight="1">
      <c r="XEQ6172" s="13"/>
      <c r="XER6172" s="1"/>
      <c r="XES6172" s="7"/>
      <c r="XET6172" s="14"/>
      <c r="XEU6172" s="14"/>
      <c r="XEV6172" s="14"/>
      <c r="XFB6172" s="21"/>
      <c r="XFC6172" s="15"/>
    </row>
    <row r="6173" spans="16371:16383" ht="15" customHeight="1">
      <c r="XEQ6173" s="13"/>
      <c r="XER6173" s="1"/>
      <c r="XES6173" s="7"/>
      <c r="XET6173" s="14"/>
      <c r="XEU6173" s="14"/>
      <c r="XEV6173" s="14"/>
      <c r="XFB6173" s="21"/>
      <c r="XFC6173" s="15"/>
    </row>
    <row r="6174" spans="16371:16383" ht="15" customHeight="1">
      <c r="XEQ6174" s="13"/>
      <c r="XER6174" s="1"/>
      <c r="XES6174" s="7"/>
      <c r="XET6174" s="14"/>
      <c r="XEU6174" s="14"/>
      <c r="XEV6174" s="14"/>
      <c r="XFB6174" s="21"/>
      <c r="XFC6174" s="15"/>
    </row>
    <row r="6175" spans="16371:16383" ht="15" customHeight="1">
      <c r="XEQ6175" s="13"/>
      <c r="XER6175" s="1"/>
      <c r="XES6175" s="7"/>
      <c r="XET6175" s="14"/>
      <c r="XEU6175" s="14"/>
      <c r="XEV6175" s="14"/>
      <c r="XFB6175" s="21"/>
      <c r="XFC6175" s="15"/>
    </row>
    <row r="6176" spans="16371:16383" ht="15" customHeight="1">
      <c r="XEQ6176" s="13"/>
      <c r="XER6176" s="1"/>
      <c r="XES6176" s="7"/>
      <c r="XET6176" s="14"/>
      <c r="XEU6176" s="14"/>
      <c r="XEV6176" s="14"/>
      <c r="XFB6176" s="21"/>
      <c r="XFC6176" s="15"/>
    </row>
    <row r="6177" spans="16371:16383" ht="15" customHeight="1">
      <c r="XEQ6177" s="13"/>
      <c r="XER6177" s="1"/>
      <c r="XES6177" s="7"/>
      <c r="XET6177" s="14"/>
      <c r="XEU6177" s="14"/>
      <c r="XEV6177" s="14"/>
      <c r="XFB6177" s="21"/>
      <c r="XFC6177" s="15"/>
    </row>
    <row r="6178" spans="16371:16383" ht="15" customHeight="1">
      <c r="XEQ6178" s="13"/>
      <c r="XER6178" s="1"/>
      <c r="XES6178" s="7"/>
      <c r="XET6178" s="14"/>
      <c r="XEU6178" s="14"/>
      <c r="XEV6178" s="14"/>
      <c r="XFB6178" s="21"/>
      <c r="XFC6178" s="15"/>
    </row>
    <row r="6179" spans="16371:16383" ht="15" customHeight="1">
      <c r="XEQ6179" s="13"/>
      <c r="XER6179" s="1"/>
      <c r="XES6179" s="7"/>
      <c r="XET6179" s="14"/>
      <c r="XEU6179" s="14"/>
      <c r="XEV6179" s="14"/>
      <c r="XFB6179" s="21"/>
      <c r="XFC6179" s="15"/>
    </row>
    <row r="6180" spans="16371:16383" ht="15" customHeight="1">
      <c r="XEQ6180" s="13"/>
      <c r="XER6180" s="1"/>
      <c r="XES6180" s="7"/>
      <c r="XET6180" s="14"/>
      <c r="XEU6180" s="14"/>
      <c r="XEV6180" s="14"/>
      <c r="XFB6180" s="21"/>
      <c r="XFC6180" s="15"/>
    </row>
    <row r="6181" spans="16371:16383" ht="15" customHeight="1">
      <c r="XEQ6181" s="13"/>
      <c r="XER6181" s="1"/>
      <c r="XES6181" s="7"/>
      <c r="XET6181" s="14"/>
      <c r="XEU6181" s="14"/>
      <c r="XEV6181" s="14"/>
      <c r="XFB6181" s="21"/>
      <c r="XFC6181" s="15"/>
    </row>
    <row r="6182" spans="16371:16383" ht="15" customHeight="1">
      <c r="XEQ6182" s="13"/>
      <c r="XER6182" s="1"/>
      <c r="XES6182" s="7"/>
      <c r="XET6182" s="14"/>
      <c r="XEU6182" s="14"/>
      <c r="XEV6182" s="14"/>
      <c r="XFB6182" s="21"/>
      <c r="XFC6182" s="15"/>
    </row>
    <row r="6183" spans="16371:16383" ht="15" customHeight="1">
      <c r="XEQ6183" s="13"/>
      <c r="XER6183" s="1"/>
      <c r="XES6183" s="7"/>
      <c r="XET6183" s="14"/>
      <c r="XEU6183" s="14"/>
      <c r="XEV6183" s="14"/>
      <c r="XFB6183" s="21"/>
      <c r="XFC6183" s="15"/>
    </row>
    <row r="6184" spans="16371:16383" ht="15" customHeight="1">
      <c r="XEQ6184" s="13"/>
      <c r="XER6184" s="1"/>
      <c r="XES6184" s="7"/>
      <c r="XET6184" s="14"/>
      <c r="XEU6184" s="14"/>
      <c r="XEV6184" s="14"/>
      <c r="XFB6184" s="21"/>
      <c r="XFC6184" s="15"/>
    </row>
    <row r="6185" spans="16371:16383" ht="15" customHeight="1">
      <c r="XEQ6185" s="13"/>
      <c r="XER6185" s="1"/>
      <c r="XES6185" s="7"/>
      <c r="XET6185" s="14"/>
      <c r="XEU6185" s="14"/>
      <c r="XEV6185" s="14"/>
      <c r="XFB6185" s="21"/>
      <c r="XFC6185" s="15"/>
    </row>
    <row r="6186" spans="16371:16383" ht="15" customHeight="1">
      <c r="XEQ6186" s="13"/>
      <c r="XER6186" s="1"/>
      <c r="XES6186" s="7"/>
      <c r="XET6186" s="14"/>
      <c r="XEU6186" s="14"/>
      <c r="XEV6186" s="14"/>
      <c r="XFB6186" s="21"/>
      <c r="XFC6186" s="15"/>
    </row>
    <row r="6187" spans="16371:16383" ht="15" customHeight="1">
      <c r="XEQ6187" s="13"/>
      <c r="XER6187" s="1"/>
      <c r="XES6187" s="7"/>
      <c r="XET6187" s="14"/>
      <c r="XEU6187" s="14"/>
      <c r="XEV6187" s="14"/>
      <c r="XFB6187" s="21"/>
      <c r="XFC6187" s="15"/>
    </row>
    <row r="6188" spans="16371:16383" ht="15" customHeight="1">
      <c r="XEQ6188" s="13"/>
      <c r="XER6188" s="1"/>
      <c r="XES6188" s="7"/>
      <c r="XET6188" s="14"/>
      <c r="XEU6188" s="14"/>
      <c r="XEV6188" s="14"/>
      <c r="XFB6188" s="21"/>
      <c r="XFC6188" s="15"/>
    </row>
    <row r="6189" spans="16371:16383" ht="15" customHeight="1">
      <c r="XEQ6189" s="13"/>
      <c r="XER6189" s="1"/>
      <c r="XES6189" s="7"/>
      <c r="XET6189" s="14"/>
      <c r="XEU6189" s="14"/>
      <c r="XEV6189" s="14"/>
      <c r="XFB6189" s="21"/>
      <c r="XFC6189" s="15"/>
    </row>
    <row r="6190" spans="16371:16383" ht="15" customHeight="1">
      <c r="XEQ6190" s="13"/>
      <c r="XER6190" s="1"/>
      <c r="XES6190" s="7"/>
      <c r="XET6190" s="14"/>
      <c r="XEU6190" s="14"/>
      <c r="XEV6190" s="14"/>
      <c r="XFB6190" s="21"/>
      <c r="XFC6190" s="15"/>
    </row>
    <row r="6191" spans="16371:16383" ht="15" customHeight="1">
      <c r="XEQ6191" s="13"/>
      <c r="XER6191" s="1"/>
      <c r="XES6191" s="7"/>
      <c r="XET6191" s="14"/>
      <c r="XEU6191" s="14"/>
      <c r="XEV6191" s="14"/>
      <c r="XFB6191" s="21"/>
      <c r="XFC6191" s="15"/>
    </row>
    <row r="6192" spans="16371:16383" ht="15" customHeight="1">
      <c r="XEQ6192" s="13"/>
      <c r="XER6192" s="1"/>
      <c r="XES6192" s="7"/>
      <c r="XET6192" s="14"/>
      <c r="XEU6192" s="14"/>
      <c r="XEV6192" s="14"/>
      <c r="XFB6192" s="21"/>
      <c r="XFC6192" s="15"/>
    </row>
    <row r="6193" spans="16371:16383" ht="15" customHeight="1">
      <c r="XEQ6193" s="13"/>
      <c r="XER6193" s="1"/>
      <c r="XES6193" s="7"/>
      <c r="XET6193" s="14"/>
      <c r="XEU6193" s="14"/>
      <c r="XEV6193" s="14"/>
      <c r="XFB6193" s="21"/>
      <c r="XFC6193" s="15"/>
    </row>
    <row r="6194" spans="16371:16383" ht="15" customHeight="1">
      <c r="XEQ6194" s="13"/>
      <c r="XER6194" s="1"/>
      <c r="XES6194" s="7"/>
      <c r="XET6194" s="14"/>
      <c r="XEU6194" s="14"/>
      <c r="XEV6194" s="14"/>
      <c r="XFB6194" s="21"/>
      <c r="XFC6194" s="15"/>
    </row>
    <row r="6195" spans="16371:16383" ht="15" customHeight="1">
      <c r="XEQ6195" s="13"/>
      <c r="XER6195" s="1"/>
      <c r="XES6195" s="7"/>
      <c r="XET6195" s="14"/>
      <c r="XEU6195" s="14"/>
      <c r="XEV6195" s="14"/>
      <c r="XFB6195" s="21"/>
      <c r="XFC6195" s="15"/>
    </row>
    <row r="6196" spans="16371:16383" ht="15" customHeight="1">
      <c r="XEQ6196" s="13"/>
      <c r="XER6196" s="1"/>
      <c r="XES6196" s="7"/>
      <c r="XET6196" s="14"/>
      <c r="XEU6196" s="14"/>
      <c r="XEV6196" s="14"/>
      <c r="XFB6196" s="21"/>
      <c r="XFC6196" s="15"/>
    </row>
    <row r="6197" spans="16371:16383" ht="15" customHeight="1">
      <c r="XEQ6197" s="13"/>
      <c r="XER6197" s="1"/>
      <c r="XES6197" s="7"/>
      <c r="XET6197" s="14"/>
      <c r="XEU6197" s="14"/>
      <c r="XEV6197" s="14"/>
      <c r="XFB6197" s="21"/>
      <c r="XFC6197" s="15"/>
    </row>
    <row r="6198" spans="16371:16383" ht="15" customHeight="1">
      <c r="XEQ6198" s="13"/>
      <c r="XER6198" s="1"/>
      <c r="XES6198" s="7"/>
      <c r="XET6198" s="14"/>
      <c r="XEU6198" s="14"/>
      <c r="XEV6198" s="14"/>
      <c r="XFB6198" s="21"/>
      <c r="XFC6198" s="15"/>
    </row>
    <row r="6199" spans="16371:16383" ht="15" customHeight="1">
      <c r="XEQ6199" s="13"/>
      <c r="XER6199" s="1"/>
      <c r="XES6199" s="7"/>
      <c r="XET6199" s="14"/>
      <c r="XEU6199" s="14"/>
      <c r="XEV6199" s="14"/>
      <c r="XFB6199" s="21"/>
      <c r="XFC6199" s="15"/>
    </row>
    <row r="6200" spans="16371:16383" ht="15" customHeight="1">
      <c r="XEQ6200" s="13"/>
      <c r="XER6200" s="1"/>
      <c r="XES6200" s="7"/>
      <c r="XET6200" s="14"/>
      <c r="XEU6200" s="14"/>
      <c r="XEV6200" s="14"/>
      <c r="XFB6200" s="21"/>
      <c r="XFC6200" s="15"/>
    </row>
    <row r="6201" spans="16371:16383" ht="15" customHeight="1">
      <c r="XEQ6201" s="13"/>
      <c r="XER6201" s="1"/>
      <c r="XES6201" s="7"/>
      <c r="XET6201" s="14"/>
      <c r="XEU6201" s="14"/>
      <c r="XEV6201" s="14"/>
      <c r="XFB6201" s="21"/>
      <c r="XFC6201" s="15"/>
    </row>
    <row r="6202" spans="16371:16383" ht="15" customHeight="1">
      <c r="XEQ6202" s="13"/>
      <c r="XER6202" s="1"/>
      <c r="XES6202" s="7"/>
      <c r="XET6202" s="14"/>
      <c r="XEU6202" s="14"/>
      <c r="XEV6202" s="14"/>
      <c r="XFB6202" s="21"/>
      <c r="XFC6202" s="15"/>
    </row>
    <row r="6203" spans="16371:16383" ht="15" customHeight="1">
      <c r="XEQ6203" s="13"/>
      <c r="XER6203" s="1"/>
      <c r="XES6203" s="7"/>
      <c r="XET6203" s="14"/>
      <c r="XEU6203" s="14"/>
      <c r="XEV6203" s="14"/>
      <c r="XFB6203" s="21"/>
      <c r="XFC6203" s="15"/>
    </row>
    <row r="6204" spans="16371:16383" ht="15" customHeight="1">
      <c r="XEQ6204" s="13"/>
      <c r="XER6204" s="1"/>
      <c r="XES6204" s="7"/>
      <c r="XET6204" s="14"/>
      <c r="XEU6204" s="14"/>
      <c r="XEV6204" s="14"/>
      <c r="XFB6204" s="21"/>
      <c r="XFC6204" s="15"/>
    </row>
    <row r="6205" spans="16371:16383" ht="15" customHeight="1">
      <c r="XEQ6205" s="13"/>
      <c r="XER6205" s="1"/>
      <c r="XES6205" s="7"/>
      <c r="XET6205" s="14"/>
      <c r="XEU6205" s="14"/>
      <c r="XEV6205" s="14"/>
      <c r="XFB6205" s="21"/>
      <c r="XFC6205" s="15"/>
    </row>
    <row r="6206" spans="16371:16383" ht="15" customHeight="1">
      <c r="XEQ6206" s="13"/>
      <c r="XER6206" s="1"/>
      <c r="XES6206" s="7"/>
      <c r="XET6206" s="14"/>
      <c r="XEU6206" s="14"/>
      <c r="XEV6206" s="14"/>
      <c r="XFB6206" s="21"/>
      <c r="XFC6206" s="15"/>
    </row>
    <row r="6207" spans="16371:16383" ht="15" customHeight="1">
      <c r="XEQ6207" s="13"/>
      <c r="XER6207" s="1"/>
      <c r="XES6207" s="7"/>
      <c r="XET6207" s="14"/>
      <c r="XEU6207" s="14"/>
      <c r="XEV6207" s="14"/>
      <c r="XFB6207" s="21"/>
      <c r="XFC6207" s="15"/>
    </row>
    <row r="6208" spans="16371:16383" ht="15" customHeight="1">
      <c r="XEQ6208" s="13"/>
      <c r="XER6208" s="1"/>
      <c r="XES6208" s="7"/>
      <c r="XET6208" s="14"/>
      <c r="XEU6208" s="14"/>
      <c r="XEV6208" s="14"/>
      <c r="XFB6208" s="21"/>
      <c r="XFC6208" s="15"/>
    </row>
    <row r="6209" spans="16371:16383" ht="15" customHeight="1">
      <c r="XEQ6209" s="13"/>
      <c r="XER6209" s="1"/>
      <c r="XES6209" s="7"/>
      <c r="XET6209" s="14"/>
      <c r="XEU6209" s="14"/>
      <c r="XEV6209" s="14"/>
      <c r="XFB6209" s="21"/>
      <c r="XFC6209" s="15"/>
    </row>
    <row r="6210" spans="16371:16383" ht="15" customHeight="1">
      <c r="XEQ6210" s="13"/>
      <c r="XER6210" s="1"/>
      <c r="XES6210" s="7"/>
      <c r="XET6210" s="14"/>
      <c r="XEU6210" s="14"/>
      <c r="XEV6210" s="14"/>
      <c r="XFB6210" s="21"/>
      <c r="XFC6210" s="15"/>
    </row>
    <row r="6211" spans="16371:16383" ht="15" customHeight="1">
      <c r="XEQ6211" s="13"/>
      <c r="XER6211" s="1"/>
      <c r="XES6211" s="7"/>
      <c r="XET6211" s="14"/>
      <c r="XEU6211" s="14"/>
      <c r="XEV6211" s="14"/>
      <c r="XFB6211" s="21"/>
      <c r="XFC6211" s="15"/>
    </row>
    <row r="6212" spans="16371:16383" ht="15" customHeight="1">
      <c r="XEQ6212" s="13"/>
      <c r="XER6212" s="1"/>
      <c r="XES6212" s="7"/>
      <c r="XET6212" s="14"/>
      <c r="XEU6212" s="14"/>
      <c r="XEV6212" s="14"/>
      <c r="XFB6212" s="21"/>
      <c r="XFC6212" s="15"/>
    </row>
    <row r="6213" spans="16371:16383" ht="15" customHeight="1">
      <c r="XEQ6213" s="13"/>
      <c r="XER6213" s="1"/>
      <c r="XES6213" s="7"/>
      <c r="XET6213" s="14"/>
      <c r="XEU6213" s="14"/>
      <c r="XEV6213" s="14"/>
      <c r="XFB6213" s="21"/>
      <c r="XFC6213" s="15"/>
    </row>
    <row r="6214" spans="16371:16383" ht="15" customHeight="1">
      <c r="XEQ6214" s="13"/>
      <c r="XER6214" s="1"/>
      <c r="XES6214" s="7"/>
      <c r="XET6214" s="14"/>
      <c r="XEU6214" s="14"/>
      <c r="XEV6214" s="14"/>
      <c r="XFB6214" s="21"/>
      <c r="XFC6214" s="15"/>
    </row>
    <row r="6215" spans="16371:16383" ht="15" customHeight="1">
      <c r="XEQ6215" s="13"/>
      <c r="XER6215" s="1"/>
      <c r="XES6215" s="7"/>
      <c r="XET6215" s="14"/>
      <c r="XEU6215" s="14"/>
      <c r="XEV6215" s="14"/>
      <c r="XFB6215" s="21"/>
      <c r="XFC6215" s="15"/>
    </row>
    <row r="6216" spans="16371:16383" ht="15" customHeight="1">
      <c r="XEQ6216" s="13"/>
      <c r="XER6216" s="1"/>
      <c r="XES6216" s="7"/>
      <c r="XET6216" s="14"/>
      <c r="XEU6216" s="14"/>
      <c r="XEV6216" s="14"/>
      <c r="XFB6216" s="21"/>
      <c r="XFC6216" s="15"/>
    </row>
    <row r="6217" spans="16371:16383" ht="15" customHeight="1">
      <c r="XEQ6217" s="13"/>
      <c r="XER6217" s="1"/>
      <c r="XES6217" s="7"/>
      <c r="XET6217" s="14"/>
      <c r="XEU6217" s="14"/>
      <c r="XEV6217" s="14"/>
      <c r="XFB6217" s="21"/>
      <c r="XFC6217" s="15"/>
    </row>
    <row r="6218" spans="16371:16383" ht="15" customHeight="1">
      <c r="XEQ6218" s="13"/>
      <c r="XER6218" s="1"/>
      <c r="XES6218" s="7"/>
      <c r="XET6218" s="14"/>
      <c r="XEU6218" s="14"/>
      <c r="XEV6218" s="14"/>
      <c r="XFB6218" s="21"/>
      <c r="XFC6218" s="15"/>
    </row>
    <row r="6219" spans="16371:16383" ht="15" customHeight="1">
      <c r="XEQ6219" s="13"/>
      <c r="XER6219" s="1"/>
      <c r="XES6219" s="7"/>
      <c r="XET6219" s="14"/>
      <c r="XEU6219" s="14"/>
      <c r="XEV6219" s="14"/>
      <c r="XFB6219" s="21"/>
      <c r="XFC6219" s="15"/>
    </row>
    <row r="6220" spans="16371:16383" ht="15" customHeight="1">
      <c r="XEQ6220" s="13"/>
      <c r="XER6220" s="1"/>
      <c r="XES6220" s="7"/>
      <c r="XET6220" s="14"/>
      <c r="XEU6220" s="14"/>
      <c r="XEV6220" s="14"/>
      <c r="XFB6220" s="21"/>
      <c r="XFC6220" s="15"/>
    </row>
    <row r="6221" spans="16371:16383" ht="15" customHeight="1">
      <c r="XEQ6221" s="13"/>
      <c r="XER6221" s="1"/>
      <c r="XES6221" s="7"/>
      <c r="XET6221" s="14"/>
      <c r="XEU6221" s="14"/>
      <c r="XEV6221" s="14"/>
      <c r="XFB6221" s="21"/>
      <c r="XFC6221" s="15"/>
    </row>
    <row r="6222" spans="16371:16383" ht="15" customHeight="1">
      <c r="XEQ6222" s="13"/>
      <c r="XER6222" s="1"/>
      <c r="XES6222" s="7"/>
      <c r="XET6222" s="14"/>
      <c r="XEU6222" s="14"/>
      <c r="XEV6222" s="14"/>
      <c r="XFB6222" s="21"/>
      <c r="XFC6222" s="15"/>
    </row>
    <row r="6223" spans="16371:16383" ht="15" customHeight="1">
      <c r="XEQ6223" s="13"/>
      <c r="XER6223" s="1"/>
      <c r="XES6223" s="7"/>
      <c r="XET6223" s="14"/>
      <c r="XEU6223" s="14"/>
      <c r="XEV6223" s="14"/>
      <c r="XFB6223" s="21"/>
      <c r="XFC6223" s="15"/>
    </row>
    <row r="6224" spans="16371:16383" ht="15" customHeight="1">
      <c r="XEQ6224" s="13"/>
      <c r="XER6224" s="1"/>
      <c r="XES6224" s="7"/>
      <c r="XET6224" s="14"/>
      <c r="XEU6224" s="14"/>
      <c r="XEV6224" s="14"/>
      <c r="XFB6224" s="21"/>
      <c r="XFC6224" s="15"/>
    </row>
    <row r="6225" spans="16371:16383" ht="15" customHeight="1">
      <c r="XEQ6225" s="13"/>
      <c r="XER6225" s="1"/>
      <c r="XES6225" s="7"/>
      <c r="XET6225" s="14"/>
      <c r="XEU6225" s="14"/>
      <c r="XEV6225" s="14"/>
      <c r="XFB6225" s="21"/>
      <c r="XFC6225" s="15"/>
    </row>
    <row r="6226" spans="16371:16383" ht="15" customHeight="1">
      <c r="XEQ6226" s="13"/>
      <c r="XER6226" s="1"/>
      <c r="XES6226" s="7"/>
      <c r="XET6226" s="14"/>
      <c r="XEU6226" s="14"/>
      <c r="XEV6226" s="14"/>
      <c r="XFB6226" s="21"/>
      <c r="XFC6226" s="15"/>
    </row>
    <row r="6227" spans="16371:16383" ht="15" customHeight="1">
      <c r="XEQ6227" s="13"/>
      <c r="XER6227" s="1"/>
      <c r="XES6227" s="7"/>
      <c r="XET6227" s="14"/>
      <c r="XEU6227" s="14"/>
      <c r="XEV6227" s="14"/>
      <c r="XFB6227" s="21"/>
      <c r="XFC6227" s="15"/>
    </row>
    <row r="6228" spans="16371:16383" ht="15" customHeight="1">
      <c r="XEQ6228" s="13"/>
      <c r="XER6228" s="1"/>
      <c r="XES6228" s="7"/>
      <c r="XET6228" s="14"/>
      <c r="XEU6228" s="14"/>
      <c r="XEV6228" s="14"/>
      <c r="XFB6228" s="21"/>
      <c r="XFC6228" s="15"/>
    </row>
    <row r="6229" spans="16371:16383" ht="15" customHeight="1">
      <c r="XEQ6229" s="13"/>
      <c r="XER6229" s="1"/>
      <c r="XES6229" s="7"/>
      <c r="XET6229" s="14"/>
      <c r="XEU6229" s="14"/>
      <c r="XEV6229" s="14"/>
      <c r="XFB6229" s="21"/>
      <c r="XFC6229" s="15"/>
    </row>
    <row r="6230" spans="16371:16383" ht="15" customHeight="1">
      <c r="XEQ6230" s="13"/>
      <c r="XER6230" s="1"/>
      <c r="XES6230" s="7"/>
      <c r="XET6230" s="14"/>
      <c r="XEU6230" s="14"/>
      <c r="XEV6230" s="14"/>
      <c r="XFB6230" s="21"/>
      <c r="XFC6230" s="15"/>
    </row>
    <row r="6231" spans="16371:16383" ht="15" customHeight="1">
      <c r="XEQ6231" s="13"/>
      <c r="XER6231" s="1"/>
      <c r="XES6231" s="7"/>
      <c r="XET6231" s="14"/>
      <c r="XEU6231" s="14"/>
      <c r="XEV6231" s="14"/>
      <c r="XFB6231" s="21"/>
      <c r="XFC6231" s="15"/>
    </row>
    <row r="6232" spans="16371:16383" ht="15" customHeight="1">
      <c r="XEQ6232" s="13"/>
      <c r="XER6232" s="1"/>
      <c r="XES6232" s="7"/>
      <c r="XET6232" s="14"/>
      <c r="XEU6232" s="14"/>
      <c r="XEV6232" s="14"/>
      <c r="XFB6232" s="21"/>
      <c r="XFC6232" s="15"/>
    </row>
    <row r="6233" spans="16371:16383" ht="15" customHeight="1">
      <c r="XEQ6233" s="13"/>
      <c r="XER6233" s="1"/>
      <c r="XES6233" s="7"/>
      <c r="XET6233" s="14"/>
      <c r="XEU6233" s="14"/>
      <c r="XEV6233" s="14"/>
      <c r="XFB6233" s="21"/>
      <c r="XFC6233" s="15"/>
    </row>
    <row r="6234" spans="16371:16383" ht="15" customHeight="1">
      <c r="XEQ6234" s="13"/>
      <c r="XER6234" s="1"/>
      <c r="XES6234" s="7"/>
      <c r="XET6234" s="14"/>
      <c r="XEU6234" s="14"/>
      <c r="XEV6234" s="14"/>
      <c r="XFB6234" s="21"/>
      <c r="XFC6234" s="15"/>
    </row>
    <row r="6235" spans="16371:16383" ht="15" customHeight="1">
      <c r="XEQ6235" s="13"/>
      <c r="XER6235" s="1"/>
      <c r="XES6235" s="7"/>
      <c r="XET6235" s="14"/>
      <c r="XEU6235" s="14"/>
      <c r="XEV6235" s="14"/>
      <c r="XFB6235" s="21"/>
      <c r="XFC6235" s="15"/>
    </row>
    <row r="6236" spans="16371:16383" ht="15" customHeight="1">
      <c r="XEQ6236" s="13"/>
      <c r="XER6236" s="1"/>
      <c r="XES6236" s="7"/>
      <c r="XET6236" s="14"/>
      <c r="XEU6236" s="14"/>
      <c r="XEV6236" s="14"/>
      <c r="XFB6236" s="21"/>
      <c r="XFC6236" s="15"/>
    </row>
    <row r="6237" spans="16371:16383" ht="15" customHeight="1">
      <c r="XEQ6237" s="13"/>
      <c r="XER6237" s="1"/>
      <c r="XES6237" s="7"/>
      <c r="XET6237" s="14"/>
      <c r="XEU6237" s="14"/>
      <c r="XEV6237" s="14"/>
      <c r="XFB6237" s="21"/>
      <c r="XFC6237" s="15"/>
    </row>
    <row r="6238" spans="16371:16383" ht="15" customHeight="1">
      <c r="XEQ6238" s="13"/>
      <c r="XER6238" s="1"/>
      <c r="XES6238" s="7"/>
      <c r="XET6238" s="14"/>
      <c r="XEU6238" s="14"/>
      <c r="XEV6238" s="14"/>
      <c r="XFB6238" s="21"/>
      <c r="XFC6238" s="15"/>
    </row>
    <row r="6239" spans="16371:16383" ht="15" customHeight="1">
      <c r="XEQ6239" s="13"/>
      <c r="XER6239" s="1"/>
      <c r="XES6239" s="7"/>
      <c r="XET6239" s="14"/>
      <c r="XEU6239" s="14"/>
      <c r="XEV6239" s="14"/>
      <c r="XFB6239" s="21"/>
      <c r="XFC6239" s="15"/>
    </row>
    <row r="6240" spans="16371:16383" ht="15" customHeight="1">
      <c r="XEQ6240" s="13"/>
      <c r="XER6240" s="1"/>
      <c r="XES6240" s="7"/>
      <c r="XET6240" s="14"/>
      <c r="XEU6240" s="14"/>
      <c r="XEV6240" s="14"/>
      <c r="XFB6240" s="21"/>
      <c r="XFC6240" s="15"/>
    </row>
    <row r="6241" spans="16371:16383" ht="15" customHeight="1">
      <c r="XEQ6241" s="13"/>
      <c r="XER6241" s="1"/>
      <c r="XES6241" s="7"/>
      <c r="XET6241" s="14"/>
      <c r="XEU6241" s="14"/>
      <c r="XEV6241" s="14"/>
      <c r="XFB6241" s="21"/>
      <c r="XFC6241" s="15"/>
    </row>
    <row r="6242" spans="16371:16383" ht="15" customHeight="1">
      <c r="XEQ6242" s="13"/>
      <c r="XER6242" s="1"/>
      <c r="XES6242" s="7"/>
      <c r="XET6242" s="14"/>
      <c r="XEU6242" s="14"/>
      <c r="XEV6242" s="14"/>
      <c r="XFB6242" s="21"/>
      <c r="XFC6242" s="15"/>
    </row>
    <row r="6243" spans="16371:16383" ht="15" customHeight="1">
      <c r="XEQ6243" s="13"/>
      <c r="XER6243" s="1"/>
      <c r="XES6243" s="7"/>
      <c r="XET6243" s="14"/>
      <c r="XEU6243" s="14"/>
      <c r="XEV6243" s="14"/>
      <c r="XFB6243" s="21"/>
      <c r="XFC6243" s="15"/>
    </row>
    <row r="6244" spans="16371:16383" ht="15" customHeight="1">
      <c r="XEQ6244" s="13"/>
      <c r="XER6244" s="1"/>
      <c r="XES6244" s="7"/>
      <c r="XET6244" s="14"/>
      <c r="XEU6244" s="14"/>
      <c r="XEV6244" s="14"/>
      <c r="XFB6244" s="21"/>
      <c r="XFC6244" s="15"/>
    </row>
    <row r="6245" spans="16371:16383" ht="15" customHeight="1">
      <c r="XEQ6245" s="13"/>
      <c r="XER6245" s="1"/>
      <c r="XES6245" s="7"/>
      <c r="XET6245" s="14"/>
      <c r="XEU6245" s="14"/>
      <c r="XEV6245" s="14"/>
      <c r="XFB6245" s="21"/>
      <c r="XFC6245" s="15"/>
    </row>
    <row r="6246" spans="16371:16383" ht="15" customHeight="1">
      <c r="XEQ6246" s="13"/>
      <c r="XER6246" s="1"/>
      <c r="XES6246" s="7"/>
      <c r="XET6246" s="14"/>
      <c r="XEU6246" s="14"/>
      <c r="XEV6246" s="14"/>
      <c r="XFB6246" s="21"/>
      <c r="XFC6246" s="15"/>
    </row>
    <row r="6247" spans="16371:16383" ht="15" customHeight="1">
      <c r="XEQ6247" s="13"/>
      <c r="XER6247" s="1"/>
      <c r="XES6247" s="7"/>
      <c r="XET6247" s="14"/>
      <c r="XEU6247" s="14"/>
      <c r="XEV6247" s="14"/>
      <c r="XFB6247" s="21"/>
      <c r="XFC6247" s="15"/>
    </row>
    <row r="6248" spans="16371:16383" ht="15" customHeight="1">
      <c r="XEQ6248" s="13"/>
      <c r="XER6248" s="1"/>
      <c r="XES6248" s="7"/>
      <c r="XET6248" s="14"/>
      <c r="XEU6248" s="14"/>
      <c r="XEV6248" s="14"/>
      <c r="XFB6248" s="21"/>
      <c r="XFC6248" s="15"/>
    </row>
    <row r="6249" spans="16371:16383" ht="15" customHeight="1">
      <c r="XEQ6249" s="13"/>
      <c r="XER6249" s="1"/>
      <c r="XES6249" s="7"/>
      <c r="XET6249" s="14"/>
      <c r="XEU6249" s="14"/>
      <c r="XEV6249" s="14"/>
      <c r="XFB6249" s="21"/>
      <c r="XFC6249" s="15"/>
    </row>
    <row r="6250" spans="16371:16383" ht="15" customHeight="1">
      <c r="XEQ6250" s="13"/>
      <c r="XER6250" s="1"/>
      <c r="XES6250" s="7"/>
      <c r="XET6250" s="14"/>
      <c r="XEU6250" s="14"/>
      <c r="XEV6250" s="14"/>
      <c r="XFB6250" s="21"/>
      <c r="XFC6250" s="15"/>
    </row>
    <row r="6251" spans="16371:16383" ht="15" customHeight="1">
      <c r="XEQ6251" s="13"/>
      <c r="XER6251" s="1"/>
      <c r="XES6251" s="7"/>
      <c r="XET6251" s="14"/>
      <c r="XEU6251" s="14"/>
      <c r="XEV6251" s="14"/>
      <c r="XFB6251" s="21"/>
      <c r="XFC6251" s="15"/>
    </row>
    <row r="6252" spans="16371:16383" ht="15" customHeight="1">
      <c r="XEQ6252" s="13"/>
      <c r="XER6252" s="1"/>
      <c r="XES6252" s="7"/>
      <c r="XET6252" s="14"/>
      <c r="XEU6252" s="14"/>
      <c r="XEV6252" s="14"/>
      <c r="XFB6252" s="21"/>
      <c r="XFC6252" s="15"/>
    </row>
    <row r="6253" spans="16371:16383" ht="15" customHeight="1">
      <c r="XEQ6253" s="13"/>
      <c r="XER6253" s="1"/>
      <c r="XES6253" s="7"/>
      <c r="XET6253" s="14"/>
      <c r="XEU6253" s="14"/>
      <c r="XEV6253" s="14"/>
      <c r="XFB6253" s="21"/>
      <c r="XFC6253" s="15"/>
    </row>
    <row r="6254" spans="16371:16383" ht="15" customHeight="1">
      <c r="XEQ6254" s="13"/>
      <c r="XER6254" s="1"/>
      <c r="XES6254" s="7"/>
      <c r="XET6254" s="14"/>
      <c r="XEU6254" s="14"/>
      <c r="XEV6254" s="14"/>
      <c r="XFB6254" s="21"/>
      <c r="XFC6254" s="15"/>
    </row>
    <row r="6255" spans="16371:16383" ht="15" customHeight="1">
      <c r="XEQ6255" s="13"/>
      <c r="XER6255" s="1"/>
      <c r="XES6255" s="7"/>
      <c r="XET6255" s="14"/>
      <c r="XEU6255" s="14"/>
      <c r="XEV6255" s="14"/>
      <c r="XFB6255" s="21"/>
      <c r="XFC6255" s="15"/>
    </row>
    <row r="6256" spans="16371:16383" ht="15" customHeight="1">
      <c r="XEQ6256" s="13"/>
      <c r="XER6256" s="1"/>
      <c r="XES6256" s="7"/>
      <c r="XET6256" s="14"/>
      <c r="XEU6256" s="14"/>
      <c r="XEV6256" s="14"/>
      <c r="XFB6256" s="21"/>
      <c r="XFC6256" s="15"/>
    </row>
    <row r="6257" spans="16371:16383" ht="15" customHeight="1">
      <c r="XEQ6257" s="13"/>
      <c r="XER6257" s="1"/>
      <c r="XES6257" s="7"/>
      <c r="XET6257" s="14"/>
      <c r="XEU6257" s="14"/>
      <c r="XEV6257" s="14"/>
      <c r="XFB6257" s="21"/>
      <c r="XFC6257" s="15"/>
    </row>
    <row r="6258" spans="16371:16383" ht="15" customHeight="1">
      <c r="XEQ6258" s="13"/>
      <c r="XER6258" s="1"/>
      <c r="XES6258" s="7"/>
      <c r="XET6258" s="14"/>
      <c r="XEU6258" s="14"/>
      <c r="XEV6258" s="14"/>
      <c r="XFB6258" s="21"/>
      <c r="XFC6258" s="15"/>
    </row>
    <row r="6259" spans="16371:16383" ht="15" customHeight="1">
      <c r="XEQ6259" s="13"/>
      <c r="XER6259" s="1"/>
      <c r="XES6259" s="7"/>
      <c r="XET6259" s="14"/>
      <c r="XEU6259" s="14"/>
      <c r="XEV6259" s="14"/>
      <c r="XFB6259" s="21"/>
      <c r="XFC6259" s="15"/>
    </row>
    <row r="6260" spans="16371:16383" ht="15" customHeight="1">
      <c r="XEQ6260" s="13"/>
      <c r="XER6260" s="1"/>
      <c r="XES6260" s="7"/>
      <c r="XET6260" s="14"/>
      <c r="XEU6260" s="14"/>
      <c r="XEV6260" s="14"/>
      <c r="XFB6260" s="21"/>
      <c r="XFC6260" s="15"/>
    </row>
    <row r="6261" spans="16371:16383" ht="15" customHeight="1">
      <c r="XEQ6261" s="13"/>
      <c r="XER6261" s="1"/>
      <c r="XES6261" s="7"/>
      <c r="XET6261" s="14"/>
      <c r="XEU6261" s="14"/>
      <c r="XEV6261" s="14"/>
      <c r="XFB6261" s="21"/>
      <c r="XFC6261" s="15"/>
    </row>
    <row r="6262" spans="16371:16383" ht="15" customHeight="1">
      <c r="XEQ6262" s="13"/>
      <c r="XER6262" s="1"/>
      <c r="XES6262" s="7"/>
      <c r="XET6262" s="14"/>
      <c r="XEU6262" s="14"/>
      <c r="XEV6262" s="14"/>
      <c r="XFB6262" s="21"/>
      <c r="XFC6262" s="15"/>
    </row>
    <row r="6263" spans="16371:16383" ht="15" customHeight="1">
      <c r="XEQ6263" s="13"/>
      <c r="XER6263" s="1"/>
      <c r="XES6263" s="7"/>
      <c r="XET6263" s="14"/>
      <c r="XEU6263" s="14"/>
      <c r="XEV6263" s="14"/>
      <c r="XFB6263" s="21"/>
      <c r="XFC6263" s="15"/>
    </row>
    <row r="6264" spans="16371:16383" ht="15" customHeight="1">
      <c r="XEQ6264" s="13"/>
      <c r="XER6264" s="1"/>
      <c r="XES6264" s="7"/>
      <c r="XET6264" s="14"/>
      <c r="XEU6264" s="14"/>
      <c r="XEV6264" s="14"/>
      <c r="XFB6264" s="21"/>
      <c r="XFC6264" s="15"/>
    </row>
    <row r="6265" spans="16371:16383" ht="15" customHeight="1">
      <c r="XEQ6265" s="13"/>
      <c r="XER6265" s="1"/>
      <c r="XES6265" s="7"/>
      <c r="XET6265" s="14"/>
      <c r="XEU6265" s="14"/>
      <c r="XEV6265" s="14"/>
      <c r="XFB6265" s="21"/>
      <c r="XFC6265" s="15"/>
    </row>
    <row r="6266" spans="16371:16383" ht="15" customHeight="1">
      <c r="XEQ6266" s="13"/>
      <c r="XER6266" s="1"/>
      <c r="XES6266" s="7"/>
      <c r="XET6266" s="14"/>
      <c r="XEU6266" s="14"/>
      <c r="XEV6266" s="14"/>
      <c r="XFB6266" s="21"/>
      <c r="XFC6266" s="15"/>
    </row>
    <row r="6267" spans="16371:16383" ht="15" customHeight="1">
      <c r="XEQ6267" s="13"/>
      <c r="XER6267" s="1"/>
      <c r="XES6267" s="7"/>
      <c r="XET6267" s="14"/>
      <c r="XEU6267" s="14"/>
      <c r="XEV6267" s="14"/>
      <c r="XFB6267" s="21"/>
      <c r="XFC6267" s="15"/>
    </row>
    <row r="6268" spans="16371:16383" ht="15" customHeight="1">
      <c r="XEQ6268" s="13"/>
      <c r="XER6268" s="1"/>
      <c r="XES6268" s="7"/>
      <c r="XET6268" s="14"/>
      <c r="XEU6268" s="14"/>
      <c r="XEV6268" s="14"/>
      <c r="XFB6268" s="21"/>
      <c r="XFC6268" s="15"/>
    </row>
    <row r="6269" spans="16371:16383" ht="15" customHeight="1">
      <c r="XEQ6269" s="13"/>
      <c r="XER6269" s="1"/>
      <c r="XES6269" s="7"/>
      <c r="XET6269" s="14"/>
      <c r="XEU6269" s="14"/>
      <c r="XEV6269" s="14"/>
      <c r="XFB6269" s="21"/>
      <c r="XFC6269" s="15"/>
    </row>
    <row r="6270" spans="16371:16383" ht="15" customHeight="1">
      <c r="XEQ6270" s="13"/>
      <c r="XER6270" s="1"/>
      <c r="XES6270" s="7"/>
      <c r="XET6270" s="14"/>
      <c r="XEU6270" s="14"/>
      <c r="XEV6270" s="14"/>
      <c r="XFB6270" s="21"/>
      <c r="XFC6270" s="15"/>
    </row>
    <row r="6271" spans="16371:16383" ht="15" customHeight="1">
      <c r="XEQ6271" s="13"/>
      <c r="XER6271" s="1"/>
      <c r="XES6271" s="7"/>
      <c r="XET6271" s="14"/>
      <c r="XEU6271" s="14"/>
      <c r="XEV6271" s="14"/>
      <c r="XFB6271" s="21"/>
      <c r="XFC6271" s="15"/>
    </row>
    <row r="6272" spans="16371:16383" ht="15" customHeight="1">
      <c r="XEQ6272" s="13"/>
      <c r="XER6272" s="1"/>
      <c r="XES6272" s="7"/>
      <c r="XET6272" s="14"/>
      <c r="XEU6272" s="14"/>
      <c r="XEV6272" s="14"/>
      <c r="XFB6272" s="21"/>
      <c r="XFC6272" s="15"/>
    </row>
    <row r="6273" spans="16371:16383" ht="15" customHeight="1">
      <c r="XEQ6273" s="13"/>
      <c r="XER6273" s="1"/>
      <c r="XES6273" s="7"/>
      <c r="XET6273" s="14"/>
      <c r="XEU6273" s="14"/>
      <c r="XEV6273" s="14"/>
      <c r="XFB6273" s="21"/>
      <c r="XFC6273" s="15"/>
    </row>
    <row r="6274" spans="16371:16383" ht="15" customHeight="1">
      <c r="XEQ6274" s="13"/>
      <c r="XER6274" s="1"/>
      <c r="XES6274" s="7"/>
      <c r="XET6274" s="14"/>
      <c r="XEU6274" s="14"/>
      <c r="XEV6274" s="14"/>
      <c r="XFB6274" s="21"/>
      <c r="XFC6274" s="15"/>
    </row>
    <row r="6275" spans="16371:16383" ht="15" customHeight="1">
      <c r="XEQ6275" s="13"/>
      <c r="XER6275" s="1"/>
      <c r="XES6275" s="7"/>
      <c r="XET6275" s="14"/>
      <c r="XEU6275" s="14"/>
      <c r="XEV6275" s="14"/>
      <c r="XFB6275" s="21"/>
      <c r="XFC6275" s="15"/>
    </row>
    <row r="6276" spans="16371:16383" ht="15" customHeight="1">
      <c r="XEQ6276" s="13"/>
      <c r="XER6276" s="1"/>
      <c r="XES6276" s="7"/>
      <c r="XET6276" s="14"/>
      <c r="XEU6276" s="14"/>
      <c r="XEV6276" s="14"/>
      <c r="XFB6276" s="21"/>
      <c r="XFC6276" s="15"/>
    </row>
    <row r="6277" spans="16371:16383" ht="15" customHeight="1">
      <c r="XEQ6277" s="13"/>
      <c r="XER6277" s="1"/>
      <c r="XES6277" s="7"/>
      <c r="XET6277" s="14"/>
      <c r="XEU6277" s="14"/>
      <c r="XEV6277" s="14"/>
      <c r="XFB6277" s="21"/>
      <c r="XFC6277" s="15"/>
    </row>
    <row r="6278" spans="16371:16383" ht="15" customHeight="1">
      <c r="XEQ6278" s="13"/>
      <c r="XER6278" s="1"/>
      <c r="XES6278" s="7"/>
      <c r="XET6278" s="14"/>
      <c r="XEU6278" s="14"/>
      <c r="XEV6278" s="14"/>
      <c r="XFB6278" s="21"/>
      <c r="XFC6278" s="15"/>
    </row>
    <row r="6279" spans="16371:16383" ht="15" customHeight="1">
      <c r="XEQ6279" s="13"/>
      <c r="XER6279" s="1"/>
      <c r="XES6279" s="7"/>
      <c r="XET6279" s="14"/>
      <c r="XEU6279" s="14"/>
      <c r="XEV6279" s="14"/>
      <c r="XFB6279" s="21"/>
      <c r="XFC6279" s="15"/>
    </row>
    <row r="6280" spans="16371:16383" ht="15" customHeight="1">
      <c r="XEQ6280" s="13"/>
      <c r="XER6280" s="1"/>
      <c r="XES6280" s="7"/>
      <c r="XET6280" s="14"/>
      <c r="XEU6280" s="14"/>
      <c r="XEV6280" s="14"/>
      <c r="XFB6280" s="21"/>
      <c r="XFC6280" s="15"/>
    </row>
    <row r="6281" spans="16371:16383" ht="15" customHeight="1">
      <c r="XEQ6281" s="13"/>
      <c r="XER6281" s="1"/>
      <c r="XES6281" s="7"/>
      <c r="XET6281" s="14"/>
      <c r="XEU6281" s="14"/>
      <c r="XEV6281" s="14"/>
      <c r="XFB6281" s="21"/>
      <c r="XFC6281" s="15"/>
    </row>
    <row r="6282" spans="16371:16383" ht="15" customHeight="1">
      <c r="XEQ6282" s="13"/>
      <c r="XER6282" s="1"/>
      <c r="XES6282" s="7"/>
      <c r="XET6282" s="14"/>
      <c r="XEU6282" s="14"/>
      <c r="XEV6282" s="14"/>
      <c r="XFB6282" s="21"/>
      <c r="XFC6282" s="15"/>
    </row>
    <row r="6283" spans="16371:16383" ht="15" customHeight="1">
      <c r="XEQ6283" s="13"/>
      <c r="XER6283" s="1"/>
      <c r="XES6283" s="7"/>
      <c r="XET6283" s="14"/>
      <c r="XEU6283" s="14"/>
      <c r="XEV6283" s="14"/>
      <c r="XFB6283" s="21"/>
      <c r="XFC6283" s="15"/>
    </row>
    <row r="6284" spans="16371:16383" ht="15" customHeight="1">
      <c r="XEQ6284" s="13"/>
      <c r="XER6284" s="1"/>
      <c r="XES6284" s="7"/>
      <c r="XET6284" s="14"/>
      <c r="XEU6284" s="14"/>
      <c r="XEV6284" s="14"/>
      <c r="XFB6284" s="21"/>
      <c r="XFC6284" s="15"/>
    </row>
    <row r="6285" spans="16371:16383" ht="15" customHeight="1">
      <c r="XEQ6285" s="13"/>
      <c r="XER6285" s="1"/>
      <c r="XES6285" s="7"/>
      <c r="XET6285" s="14"/>
      <c r="XEU6285" s="14"/>
      <c r="XEV6285" s="14"/>
      <c r="XFB6285" s="21"/>
      <c r="XFC6285" s="15"/>
    </row>
    <row r="6286" spans="16371:16383" ht="15" customHeight="1">
      <c r="XEQ6286" s="13"/>
      <c r="XER6286" s="1"/>
      <c r="XES6286" s="7"/>
      <c r="XET6286" s="14"/>
      <c r="XEU6286" s="14"/>
      <c r="XEV6286" s="14"/>
      <c r="XFB6286" s="21"/>
      <c r="XFC6286" s="15"/>
    </row>
    <row r="6287" spans="16371:16383" ht="15" customHeight="1">
      <c r="XEQ6287" s="13"/>
      <c r="XER6287" s="1"/>
      <c r="XES6287" s="7"/>
      <c r="XET6287" s="14"/>
      <c r="XEU6287" s="14"/>
      <c r="XEV6287" s="14"/>
      <c r="XFB6287" s="21"/>
      <c r="XFC6287" s="15"/>
    </row>
    <row r="6288" spans="16371:16383" ht="15" customHeight="1">
      <c r="XEQ6288" s="13"/>
      <c r="XER6288" s="1"/>
      <c r="XES6288" s="7"/>
      <c r="XET6288" s="14"/>
      <c r="XEU6288" s="14"/>
      <c r="XEV6288" s="14"/>
      <c r="XFB6288" s="21"/>
      <c r="XFC6288" s="15"/>
    </row>
    <row r="6289" spans="16371:16383" ht="15" customHeight="1">
      <c r="XEQ6289" s="13"/>
      <c r="XER6289" s="1"/>
      <c r="XES6289" s="7"/>
      <c r="XET6289" s="14"/>
      <c r="XEU6289" s="14"/>
      <c r="XEV6289" s="14"/>
      <c r="XFB6289" s="21"/>
      <c r="XFC6289" s="15"/>
    </row>
    <row r="6290" spans="16371:16383" ht="15" customHeight="1">
      <c r="XEQ6290" s="13"/>
      <c r="XER6290" s="1"/>
      <c r="XES6290" s="7"/>
      <c r="XET6290" s="14"/>
      <c r="XEU6290" s="14"/>
      <c r="XEV6290" s="14"/>
      <c r="XFB6290" s="21"/>
      <c r="XFC6290" s="15"/>
    </row>
    <row r="6291" spans="16371:16383" ht="15" customHeight="1">
      <c r="XEQ6291" s="13"/>
      <c r="XER6291" s="1"/>
      <c r="XES6291" s="7"/>
      <c r="XET6291" s="14"/>
      <c r="XEU6291" s="14"/>
      <c r="XEV6291" s="14"/>
      <c r="XFB6291" s="21"/>
      <c r="XFC6291" s="15"/>
    </row>
    <row r="6292" spans="16371:16383" ht="15" customHeight="1">
      <c r="XEQ6292" s="13"/>
      <c r="XER6292" s="1"/>
      <c r="XES6292" s="7"/>
      <c r="XET6292" s="14"/>
      <c r="XEU6292" s="14"/>
      <c r="XEV6292" s="14"/>
      <c r="XFB6292" s="21"/>
      <c r="XFC6292" s="15"/>
    </row>
    <row r="6293" spans="16371:16383" ht="15" customHeight="1">
      <c r="XEQ6293" s="13"/>
      <c r="XER6293" s="1"/>
      <c r="XES6293" s="7"/>
      <c r="XET6293" s="14"/>
      <c r="XEU6293" s="14"/>
      <c r="XEV6293" s="14"/>
      <c r="XFB6293" s="21"/>
      <c r="XFC6293" s="15"/>
    </row>
    <row r="6294" spans="16371:16383" ht="15" customHeight="1">
      <c r="XEQ6294" s="13"/>
      <c r="XER6294" s="1"/>
      <c r="XES6294" s="7"/>
      <c r="XET6294" s="14"/>
      <c r="XEU6294" s="14"/>
      <c r="XEV6294" s="14"/>
      <c r="XFB6294" s="21"/>
      <c r="XFC6294" s="15"/>
    </row>
    <row r="6295" spans="16371:16383" ht="15" customHeight="1">
      <c r="XEQ6295" s="13"/>
      <c r="XER6295" s="1"/>
      <c r="XES6295" s="7"/>
      <c r="XET6295" s="14"/>
      <c r="XEU6295" s="14"/>
      <c r="XEV6295" s="14"/>
      <c r="XFB6295" s="21"/>
      <c r="XFC6295" s="15"/>
    </row>
    <row r="6296" spans="16371:16383" ht="15" customHeight="1">
      <c r="XEQ6296" s="13"/>
      <c r="XER6296" s="1"/>
      <c r="XES6296" s="7"/>
      <c r="XET6296" s="14"/>
      <c r="XEU6296" s="14"/>
      <c r="XEV6296" s="14"/>
      <c r="XFB6296" s="21"/>
      <c r="XFC6296" s="15"/>
    </row>
    <row r="6297" spans="16371:16383" ht="15" customHeight="1">
      <c r="XEQ6297" s="13"/>
      <c r="XER6297" s="1"/>
      <c r="XES6297" s="7"/>
      <c r="XET6297" s="14"/>
      <c r="XEU6297" s="14"/>
      <c r="XEV6297" s="14"/>
      <c r="XFB6297" s="21"/>
      <c r="XFC6297" s="15"/>
    </row>
    <row r="6298" spans="16371:16383" ht="15" customHeight="1">
      <c r="XEQ6298" s="13"/>
      <c r="XER6298" s="1"/>
      <c r="XES6298" s="7"/>
      <c r="XET6298" s="14"/>
      <c r="XEU6298" s="14"/>
      <c r="XEV6298" s="14"/>
      <c r="XFB6298" s="21"/>
      <c r="XFC6298" s="15"/>
    </row>
    <row r="6299" spans="16371:16383" ht="15" customHeight="1">
      <c r="XEQ6299" s="13"/>
      <c r="XER6299" s="1"/>
      <c r="XES6299" s="7"/>
      <c r="XET6299" s="14"/>
      <c r="XEU6299" s="14"/>
      <c r="XEV6299" s="14"/>
      <c r="XFB6299" s="21"/>
      <c r="XFC6299" s="15"/>
    </row>
    <row r="6300" spans="16371:16383" ht="15" customHeight="1">
      <c r="XEQ6300" s="13"/>
      <c r="XER6300" s="1"/>
      <c r="XES6300" s="7"/>
      <c r="XET6300" s="14"/>
      <c r="XEU6300" s="14"/>
      <c r="XEV6300" s="14"/>
      <c r="XFB6300" s="21"/>
      <c r="XFC6300" s="15"/>
    </row>
    <row r="6301" spans="16371:16383" ht="15" customHeight="1">
      <c r="XEQ6301" s="13"/>
      <c r="XER6301" s="1"/>
      <c r="XES6301" s="7"/>
      <c r="XET6301" s="14"/>
      <c r="XEU6301" s="14"/>
      <c r="XEV6301" s="14"/>
      <c r="XFB6301" s="21"/>
      <c r="XFC6301" s="15"/>
    </row>
    <row r="6302" spans="16371:16383" ht="15" customHeight="1">
      <c r="XEQ6302" s="13"/>
      <c r="XER6302" s="1"/>
      <c r="XES6302" s="7"/>
      <c r="XET6302" s="14"/>
      <c r="XEU6302" s="14"/>
      <c r="XEV6302" s="14"/>
      <c r="XFB6302" s="21"/>
      <c r="XFC6302" s="15"/>
    </row>
    <row r="6303" spans="16371:16383" ht="15" customHeight="1">
      <c r="XEQ6303" s="13"/>
      <c r="XER6303" s="1"/>
      <c r="XES6303" s="7"/>
      <c r="XET6303" s="14"/>
      <c r="XEU6303" s="14"/>
      <c r="XEV6303" s="14"/>
      <c r="XFB6303" s="21"/>
      <c r="XFC6303" s="15"/>
    </row>
    <row r="6304" spans="16371:16383" ht="15" customHeight="1">
      <c r="XEQ6304" s="13"/>
      <c r="XER6304" s="1"/>
      <c r="XES6304" s="7"/>
      <c r="XET6304" s="14"/>
      <c r="XEU6304" s="14"/>
      <c r="XEV6304" s="14"/>
      <c r="XFB6304" s="21"/>
      <c r="XFC6304" s="15"/>
    </row>
    <row r="6305" spans="16371:16383" ht="15" customHeight="1">
      <c r="XEQ6305" s="13"/>
      <c r="XER6305" s="1"/>
      <c r="XES6305" s="7"/>
      <c r="XET6305" s="14"/>
      <c r="XEU6305" s="14"/>
      <c r="XEV6305" s="14"/>
      <c r="XFB6305" s="21"/>
      <c r="XFC6305" s="15"/>
    </row>
    <row r="6306" spans="16371:16383" ht="15" customHeight="1">
      <c r="XEQ6306" s="13"/>
      <c r="XER6306" s="1"/>
      <c r="XES6306" s="7"/>
      <c r="XET6306" s="14"/>
      <c r="XEU6306" s="14"/>
      <c r="XEV6306" s="14"/>
      <c r="XFB6306" s="21"/>
      <c r="XFC6306" s="15"/>
    </row>
    <row r="6307" spans="16371:16383" ht="15" customHeight="1">
      <c r="XEQ6307" s="13"/>
      <c r="XER6307" s="1"/>
      <c r="XES6307" s="7"/>
      <c r="XET6307" s="14"/>
      <c r="XEU6307" s="14"/>
      <c r="XEV6307" s="14"/>
      <c r="XFB6307" s="21"/>
      <c r="XFC6307" s="15"/>
    </row>
    <row r="6308" spans="16371:16383" ht="15" customHeight="1">
      <c r="XEQ6308" s="13"/>
      <c r="XER6308" s="1"/>
      <c r="XES6308" s="7"/>
      <c r="XET6308" s="14"/>
      <c r="XEU6308" s="14"/>
      <c r="XEV6308" s="14"/>
      <c r="XFB6308" s="21"/>
      <c r="XFC6308" s="15"/>
    </row>
    <row r="6309" spans="16371:16383" ht="15" customHeight="1">
      <c r="XEQ6309" s="13"/>
      <c r="XER6309" s="1"/>
      <c r="XES6309" s="7"/>
      <c r="XET6309" s="14"/>
      <c r="XEU6309" s="14"/>
      <c r="XEV6309" s="14"/>
      <c r="XFB6309" s="21"/>
      <c r="XFC6309" s="15"/>
    </row>
    <row r="6310" spans="16371:16383" ht="15" customHeight="1">
      <c r="XEQ6310" s="13"/>
      <c r="XER6310" s="1"/>
      <c r="XES6310" s="7"/>
      <c r="XET6310" s="14"/>
      <c r="XEU6310" s="14"/>
      <c r="XEV6310" s="14"/>
      <c r="XFB6310" s="21"/>
      <c r="XFC6310" s="15"/>
    </row>
    <row r="6311" spans="16371:16383" ht="15" customHeight="1">
      <c r="XEQ6311" s="13"/>
      <c r="XER6311" s="1"/>
      <c r="XES6311" s="7"/>
      <c r="XET6311" s="14"/>
      <c r="XEU6311" s="14"/>
      <c r="XEV6311" s="14"/>
      <c r="XFB6311" s="21"/>
      <c r="XFC6311" s="15"/>
    </row>
    <row r="6312" spans="16371:16383" ht="15" customHeight="1">
      <c r="XEQ6312" s="13"/>
      <c r="XER6312" s="1"/>
      <c r="XES6312" s="7"/>
      <c r="XET6312" s="14"/>
      <c r="XEU6312" s="14"/>
      <c r="XEV6312" s="14"/>
      <c r="XFB6312" s="21"/>
      <c r="XFC6312" s="15"/>
    </row>
    <row r="6313" spans="16371:16383" ht="15" customHeight="1">
      <c r="XEQ6313" s="13"/>
      <c r="XER6313" s="1"/>
      <c r="XES6313" s="7"/>
      <c r="XET6313" s="14"/>
      <c r="XEU6313" s="14"/>
      <c r="XEV6313" s="14"/>
      <c r="XFB6313" s="21"/>
      <c r="XFC6313" s="15"/>
    </row>
    <row r="6314" spans="16371:16383" ht="15" customHeight="1">
      <c r="XEQ6314" s="13"/>
      <c r="XER6314" s="1"/>
      <c r="XES6314" s="7"/>
      <c r="XET6314" s="14"/>
      <c r="XEU6314" s="14"/>
      <c r="XEV6314" s="14"/>
      <c r="XFB6314" s="21"/>
      <c r="XFC6314" s="15"/>
    </row>
    <row r="6315" spans="16371:16383" ht="15" customHeight="1">
      <c r="XEQ6315" s="13"/>
      <c r="XER6315" s="1"/>
      <c r="XES6315" s="7"/>
      <c r="XET6315" s="14"/>
      <c r="XEU6315" s="14"/>
      <c r="XEV6315" s="14"/>
      <c r="XFB6315" s="21"/>
      <c r="XFC6315" s="15"/>
    </row>
    <row r="6316" spans="16371:16383" ht="15" customHeight="1">
      <c r="XEQ6316" s="13"/>
      <c r="XER6316" s="1"/>
      <c r="XES6316" s="7"/>
      <c r="XET6316" s="14"/>
      <c r="XEU6316" s="14"/>
      <c r="XEV6316" s="14"/>
      <c r="XFB6316" s="21"/>
      <c r="XFC6316" s="15"/>
    </row>
    <row r="6317" spans="16371:16383" ht="15" customHeight="1">
      <c r="XEQ6317" s="13"/>
      <c r="XER6317" s="1"/>
      <c r="XES6317" s="7"/>
      <c r="XET6317" s="14"/>
      <c r="XEU6317" s="14"/>
      <c r="XEV6317" s="14"/>
      <c r="XFB6317" s="21"/>
      <c r="XFC6317" s="15"/>
    </row>
    <row r="6318" spans="16371:16383" ht="15" customHeight="1">
      <c r="XEQ6318" s="13"/>
      <c r="XER6318" s="1"/>
      <c r="XES6318" s="7"/>
      <c r="XET6318" s="14"/>
      <c r="XEU6318" s="14"/>
      <c r="XEV6318" s="14"/>
      <c r="XFB6318" s="21"/>
      <c r="XFC6318" s="15"/>
    </row>
    <row r="6319" spans="16371:16383" ht="15" customHeight="1">
      <c r="XEQ6319" s="13"/>
      <c r="XER6319" s="1"/>
      <c r="XES6319" s="7"/>
      <c r="XET6319" s="14"/>
      <c r="XEU6319" s="14"/>
      <c r="XEV6319" s="14"/>
      <c r="XFB6319" s="21"/>
      <c r="XFC6319" s="15"/>
    </row>
    <row r="6320" spans="16371:16383" ht="15" customHeight="1">
      <c r="XEQ6320" s="13"/>
      <c r="XER6320" s="1"/>
      <c r="XES6320" s="7"/>
      <c r="XET6320" s="14"/>
      <c r="XEU6320" s="14"/>
      <c r="XEV6320" s="14"/>
      <c r="XFB6320" s="21"/>
      <c r="XFC6320" s="15"/>
    </row>
    <row r="6321" spans="16371:16383" ht="15" customHeight="1">
      <c r="XEQ6321" s="13"/>
      <c r="XER6321" s="1"/>
      <c r="XES6321" s="7"/>
      <c r="XET6321" s="14"/>
      <c r="XEU6321" s="14"/>
      <c r="XEV6321" s="14"/>
      <c r="XFB6321" s="21"/>
      <c r="XFC6321" s="15"/>
    </row>
    <row r="6322" spans="16371:16383" ht="15" customHeight="1">
      <c r="XEQ6322" s="13"/>
      <c r="XER6322" s="1"/>
      <c r="XES6322" s="7"/>
      <c r="XET6322" s="14"/>
      <c r="XEU6322" s="14"/>
      <c r="XEV6322" s="14"/>
      <c r="XFB6322" s="21"/>
      <c r="XFC6322" s="15"/>
    </row>
    <row r="6323" spans="16371:16383" ht="15" customHeight="1">
      <c r="XEQ6323" s="13"/>
      <c r="XER6323" s="1"/>
      <c r="XES6323" s="7"/>
      <c r="XET6323" s="14"/>
      <c r="XEU6323" s="14"/>
      <c r="XEV6323" s="14"/>
      <c r="XFB6323" s="21"/>
      <c r="XFC6323" s="15"/>
    </row>
    <row r="6324" spans="16371:16383" ht="15" customHeight="1">
      <c r="XEQ6324" s="13"/>
      <c r="XER6324" s="1"/>
      <c r="XES6324" s="7"/>
      <c r="XET6324" s="14"/>
      <c r="XEU6324" s="14"/>
      <c r="XEV6324" s="14"/>
      <c r="XFB6324" s="21"/>
      <c r="XFC6324" s="15"/>
    </row>
    <row r="6325" spans="16371:16383" ht="15" customHeight="1">
      <c r="XEQ6325" s="13"/>
      <c r="XER6325" s="1"/>
      <c r="XES6325" s="7"/>
      <c r="XET6325" s="14"/>
      <c r="XEU6325" s="14"/>
      <c r="XEV6325" s="14"/>
      <c r="XFB6325" s="21"/>
      <c r="XFC6325" s="15"/>
    </row>
    <row r="6326" spans="16371:16383" ht="15" customHeight="1">
      <c r="XEQ6326" s="13"/>
      <c r="XER6326" s="1"/>
      <c r="XES6326" s="7"/>
      <c r="XET6326" s="14"/>
      <c r="XEU6326" s="14"/>
      <c r="XEV6326" s="14"/>
      <c r="XFB6326" s="21"/>
      <c r="XFC6326" s="15"/>
    </row>
    <row r="6327" spans="16371:16383" ht="15" customHeight="1">
      <c r="XEQ6327" s="13"/>
      <c r="XER6327" s="1"/>
      <c r="XES6327" s="7"/>
      <c r="XET6327" s="14"/>
      <c r="XEU6327" s="14"/>
      <c r="XEV6327" s="14"/>
      <c r="XFB6327" s="21"/>
      <c r="XFC6327" s="15"/>
    </row>
    <row r="6328" spans="16371:16383" ht="15" customHeight="1">
      <c r="XEQ6328" s="13"/>
      <c r="XER6328" s="1"/>
      <c r="XES6328" s="7"/>
      <c r="XET6328" s="14"/>
      <c r="XEU6328" s="14"/>
      <c r="XEV6328" s="14"/>
      <c r="XFB6328" s="21"/>
      <c r="XFC6328" s="15"/>
    </row>
    <row r="6329" spans="16371:16383" ht="15" customHeight="1">
      <c r="XEQ6329" s="13"/>
      <c r="XER6329" s="1"/>
      <c r="XES6329" s="7"/>
      <c r="XET6329" s="14"/>
      <c r="XEU6329" s="14"/>
      <c r="XEV6329" s="14"/>
      <c r="XFB6329" s="21"/>
      <c r="XFC6329" s="15"/>
    </row>
    <row r="6330" spans="16371:16383" ht="15" customHeight="1">
      <c r="XEQ6330" s="13"/>
      <c r="XER6330" s="1"/>
      <c r="XES6330" s="7"/>
      <c r="XET6330" s="14"/>
      <c r="XEU6330" s="14"/>
      <c r="XEV6330" s="14"/>
      <c r="XFB6330" s="21"/>
      <c r="XFC6330" s="15"/>
    </row>
    <row r="6331" spans="16371:16383" ht="15" customHeight="1">
      <c r="XEQ6331" s="13"/>
      <c r="XER6331" s="1"/>
      <c r="XES6331" s="7"/>
      <c r="XET6331" s="14"/>
      <c r="XEU6331" s="14"/>
      <c r="XEV6331" s="14"/>
      <c r="XFB6331" s="21"/>
      <c r="XFC6331" s="15"/>
    </row>
    <row r="6332" spans="16371:16383" ht="15" customHeight="1">
      <c r="XEQ6332" s="13"/>
      <c r="XER6332" s="1"/>
      <c r="XES6332" s="7"/>
      <c r="XET6332" s="14"/>
      <c r="XEU6332" s="14"/>
      <c r="XEV6332" s="14"/>
      <c r="XFB6332" s="21"/>
      <c r="XFC6332" s="15"/>
    </row>
    <row r="6333" spans="16371:16383" ht="15" customHeight="1">
      <c r="XEQ6333" s="13"/>
      <c r="XER6333" s="1"/>
      <c r="XES6333" s="7"/>
      <c r="XET6333" s="14"/>
      <c r="XEU6333" s="14"/>
      <c r="XEV6333" s="14"/>
      <c r="XFB6333" s="21"/>
      <c r="XFC6333" s="15"/>
    </row>
    <row r="6334" spans="16371:16383" ht="15" customHeight="1">
      <c r="XEQ6334" s="13"/>
      <c r="XER6334" s="1"/>
      <c r="XES6334" s="7"/>
      <c r="XET6334" s="14"/>
      <c r="XEU6334" s="14"/>
      <c r="XEV6334" s="14"/>
      <c r="XFB6334" s="21"/>
      <c r="XFC6334" s="15"/>
    </row>
    <row r="6335" spans="16371:16383" ht="15" customHeight="1">
      <c r="XEQ6335" s="13"/>
      <c r="XER6335" s="1"/>
      <c r="XES6335" s="7"/>
      <c r="XET6335" s="14"/>
      <c r="XEU6335" s="14"/>
      <c r="XEV6335" s="14"/>
      <c r="XFB6335" s="21"/>
      <c r="XFC6335" s="15"/>
    </row>
    <row r="6336" spans="16371:16383" ht="15" customHeight="1">
      <c r="XEQ6336" s="13"/>
      <c r="XER6336" s="1"/>
      <c r="XES6336" s="7"/>
      <c r="XET6336" s="14"/>
      <c r="XEU6336" s="14"/>
      <c r="XEV6336" s="14"/>
      <c r="XFB6336" s="21"/>
      <c r="XFC6336" s="15"/>
    </row>
    <row r="6337" spans="16371:16383" ht="15" customHeight="1">
      <c r="XEQ6337" s="13"/>
      <c r="XER6337" s="1"/>
      <c r="XES6337" s="7"/>
      <c r="XET6337" s="14"/>
      <c r="XEU6337" s="14"/>
      <c r="XEV6337" s="14"/>
      <c r="XFB6337" s="21"/>
      <c r="XFC6337" s="15"/>
    </row>
    <row r="6338" spans="16371:16383" ht="15" customHeight="1">
      <c r="XEQ6338" s="13"/>
      <c r="XER6338" s="1"/>
      <c r="XES6338" s="7"/>
      <c r="XET6338" s="14"/>
      <c r="XEU6338" s="14"/>
      <c r="XEV6338" s="14"/>
      <c r="XFB6338" s="21"/>
      <c r="XFC6338" s="15"/>
    </row>
    <row r="6339" spans="16371:16383" ht="15" customHeight="1">
      <c r="XEQ6339" s="13"/>
      <c r="XER6339" s="1"/>
      <c r="XES6339" s="7"/>
      <c r="XET6339" s="14"/>
      <c r="XEU6339" s="14"/>
      <c r="XEV6339" s="14"/>
      <c r="XFB6339" s="21"/>
      <c r="XFC6339" s="15"/>
    </row>
    <row r="6340" spans="16371:16383" ht="15" customHeight="1">
      <c r="XEQ6340" s="13"/>
      <c r="XER6340" s="1"/>
      <c r="XES6340" s="7"/>
      <c r="XET6340" s="14"/>
      <c r="XEU6340" s="14"/>
      <c r="XEV6340" s="14"/>
      <c r="XFB6340" s="21"/>
      <c r="XFC6340" s="15"/>
    </row>
    <row r="6341" spans="16371:16383" ht="15" customHeight="1">
      <c r="XEQ6341" s="13"/>
      <c r="XER6341" s="1"/>
      <c r="XES6341" s="7"/>
      <c r="XET6341" s="14"/>
      <c r="XEU6341" s="14"/>
      <c r="XEV6341" s="14"/>
      <c r="XFB6341" s="21"/>
      <c r="XFC6341" s="15"/>
    </row>
    <row r="6342" spans="16371:16383" ht="15" customHeight="1">
      <c r="XEQ6342" s="13"/>
      <c r="XER6342" s="1"/>
      <c r="XES6342" s="7"/>
      <c r="XET6342" s="14"/>
      <c r="XEU6342" s="14"/>
      <c r="XEV6342" s="14"/>
      <c r="XFB6342" s="21"/>
      <c r="XFC6342" s="15"/>
    </row>
    <row r="6343" spans="16371:16383" ht="15" customHeight="1">
      <c r="XEQ6343" s="13"/>
      <c r="XER6343" s="1"/>
      <c r="XES6343" s="7"/>
      <c r="XET6343" s="14"/>
      <c r="XEU6343" s="14"/>
      <c r="XEV6343" s="14"/>
      <c r="XFB6343" s="21"/>
      <c r="XFC6343" s="15"/>
    </row>
    <row r="6344" spans="16371:16383" ht="15" customHeight="1">
      <c r="XEQ6344" s="13"/>
      <c r="XER6344" s="1"/>
      <c r="XES6344" s="7"/>
      <c r="XET6344" s="14"/>
      <c r="XEU6344" s="14"/>
      <c r="XEV6344" s="14"/>
      <c r="XFB6344" s="21"/>
      <c r="XFC6344" s="15"/>
    </row>
    <row r="6345" spans="16371:16383" ht="15" customHeight="1">
      <c r="XEQ6345" s="13"/>
      <c r="XER6345" s="1"/>
      <c r="XES6345" s="7"/>
      <c r="XET6345" s="14"/>
      <c r="XEU6345" s="14"/>
      <c r="XEV6345" s="14"/>
      <c r="XFB6345" s="21"/>
      <c r="XFC6345" s="15"/>
    </row>
    <row r="6346" spans="16371:16383" ht="15" customHeight="1">
      <c r="XEQ6346" s="13"/>
      <c r="XER6346" s="1"/>
      <c r="XES6346" s="7"/>
      <c r="XET6346" s="14"/>
      <c r="XEU6346" s="14"/>
      <c r="XEV6346" s="14"/>
      <c r="XFB6346" s="21"/>
      <c r="XFC6346" s="15"/>
    </row>
    <row r="6347" spans="16371:16383" ht="15" customHeight="1">
      <c r="XEQ6347" s="13"/>
      <c r="XER6347" s="1"/>
      <c r="XES6347" s="7"/>
      <c r="XET6347" s="14"/>
      <c r="XEU6347" s="14"/>
      <c r="XEV6347" s="14"/>
      <c r="XFB6347" s="21"/>
      <c r="XFC6347" s="15"/>
    </row>
    <row r="6348" spans="16371:16383" ht="15" customHeight="1">
      <c r="XEQ6348" s="13"/>
      <c r="XER6348" s="1"/>
      <c r="XES6348" s="7"/>
      <c r="XET6348" s="14"/>
      <c r="XEU6348" s="14"/>
      <c r="XEV6348" s="14"/>
      <c r="XFB6348" s="21"/>
      <c r="XFC6348" s="15"/>
    </row>
    <row r="6349" spans="16371:16383" ht="15" customHeight="1">
      <c r="XEQ6349" s="13"/>
      <c r="XER6349" s="1"/>
      <c r="XES6349" s="7"/>
      <c r="XET6349" s="14"/>
      <c r="XEU6349" s="14"/>
      <c r="XEV6349" s="14"/>
      <c r="XFB6349" s="21"/>
      <c r="XFC6349" s="15"/>
    </row>
    <row r="6350" spans="16371:16383" ht="15" customHeight="1">
      <c r="XEQ6350" s="13"/>
      <c r="XER6350" s="1"/>
      <c r="XES6350" s="7"/>
      <c r="XET6350" s="14"/>
      <c r="XEU6350" s="14"/>
      <c r="XEV6350" s="14"/>
      <c r="XFB6350" s="21"/>
      <c r="XFC6350" s="15"/>
    </row>
    <row r="6351" spans="16371:16383" ht="15" customHeight="1">
      <c r="XEQ6351" s="13"/>
      <c r="XER6351" s="1"/>
      <c r="XES6351" s="7"/>
      <c r="XET6351" s="14"/>
      <c r="XEU6351" s="14"/>
      <c r="XEV6351" s="14"/>
      <c r="XFB6351" s="21"/>
      <c r="XFC6351" s="15"/>
    </row>
    <row r="6352" spans="16371:16383" ht="15" customHeight="1">
      <c r="XEQ6352" s="13"/>
      <c r="XER6352" s="1"/>
      <c r="XES6352" s="7"/>
      <c r="XET6352" s="14"/>
      <c r="XEU6352" s="14"/>
      <c r="XEV6352" s="14"/>
      <c r="XFB6352" s="21"/>
      <c r="XFC6352" s="15"/>
    </row>
    <row r="6353" spans="16371:16383" ht="15" customHeight="1">
      <c r="XEQ6353" s="13"/>
      <c r="XER6353" s="1"/>
      <c r="XES6353" s="7"/>
      <c r="XET6353" s="14"/>
      <c r="XEU6353" s="14"/>
      <c r="XEV6353" s="14"/>
      <c r="XFB6353" s="21"/>
      <c r="XFC6353" s="15"/>
    </row>
    <row r="6354" spans="16371:16383" ht="15" customHeight="1">
      <c r="XEQ6354" s="13"/>
      <c r="XER6354" s="1"/>
      <c r="XES6354" s="7"/>
      <c r="XET6354" s="14"/>
      <c r="XEU6354" s="14"/>
      <c r="XEV6354" s="14"/>
      <c r="XFB6354" s="21"/>
      <c r="XFC6354" s="15"/>
    </row>
    <row r="6355" spans="16371:16383" ht="15" customHeight="1">
      <c r="XEQ6355" s="13"/>
      <c r="XER6355" s="1"/>
      <c r="XES6355" s="7"/>
      <c r="XET6355" s="14"/>
      <c r="XEU6355" s="14"/>
      <c r="XEV6355" s="14"/>
      <c r="XFB6355" s="21"/>
      <c r="XFC6355" s="15"/>
    </row>
    <row r="6356" spans="16371:16383" ht="15" customHeight="1">
      <c r="XEQ6356" s="13"/>
      <c r="XER6356" s="1"/>
      <c r="XES6356" s="7"/>
      <c r="XET6356" s="14"/>
      <c r="XEU6356" s="14"/>
      <c r="XEV6356" s="14"/>
      <c r="XFB6356" s="21"/>
      <c r="XFC6356" s="15"/>
    </row>
    <row r="6357" spans="16371:16383" ht="15" customHeight="1">
      <c r="XEQ6357" s="13"/>
      <c r="XER6357" s="1"/>
      <c r="XES6357" s="7"/>
      <c r="XET6357" s="14"/>
      <c r="XEU6357" s="14"/>
      <c r="XEV6357" s="14"/>
      <c r="XFB6357" s="21"/>
      <c r="XFC6357" s="15"/>
    </row>
    <row r="6358" spans="16371:16383" ht="15" customHeight="1">
      <c r="XEQ6358" s="13"/>
      <c r="XER6358" s="1"/>
      <c r="XES6358" s="7"/>
      <c r="XET6358" s="14"/>
      <c r="XEU6358" s="14"/>
      <c r="XEV6358" s="14"/>
      <c r="XFB6358" s="21"/>
      <c r="XFC6358" s="15"/>
    </row>
    <row r="6359" spans="16371:16383" ht="15" customHeight="1">
      <c r="XEQ6359" s="13"/>
      <c r="XER6359" s="1"/>
      <c r="XES6359" s="7"/>
      <c r="XET6359" s="14"/>
      <c r="XEU6359" s="14"/>
      <c r="XEV6359" s="14"/>
      <c r="XFB6359" s="21"/>
      <c r="XFC6359" s="15"/>
    </row>
    <row r="6360" spans="16371:16383" ht="15" customHeight="1">
      <c r="XEQ6360" s="13"/>
      <c r="XER6360" s="1"/>
      <c r="XES6360" s="7"/>
      <c r="XET6360" s="14"/>
      <c r="XEU6360" s="14"/>
      <c r="XEV6360" s="14"/>
      <c r="XFB6360" s="21"/>
      <c r="XFC6360" s="15"/>
    </row>
    <row r="6361" spans="16371:16383" ht="15" customHeight="1">
      <c r="XEQ6361" s="13"/>
      <c r="XER6361" s="1"/>
      <c r="XES6361" s="7"/>
      <c r="XET6361" s="14"/>
      <c r="XEU6361" s="14"/>
      <c r="XEV6361" s="14"/>
      <c r="XFB6361" s="21"/>
      <c r="XFC6361" s="15"/>
    </row>
    <row r="6362" spans="16371:16383" ht="15" customHeight="1">
      <c r="XEQ6362" s="13"/>
      <c r="XER6362" s="1"/>
      <c r="XES6362" s="7"/>
      <c r="XET6362" s="14"/>
      <c r="XEU6362" s="14"/>
      <c r="XEV6362" s="14"/>
      <c r="XFB6362" s="21"/>
      <c r="XFC6362" s="15"/>
    </row>
    <row r="6363" spans="16371:16383" ht="15" customHeight="1">
      <c r="XEQ6363" s="13"/>
      <c r="XER6363" s="1"/>
      <c r="XES6363" s="7"/>
      <c r="XET6363" s="14"/>
      <c r="XEU6363" s="14"/>
      <c r="XEV6363" s="14"/>
      <c r="XFB6363" s="21"/>
      <c r="XFC6363" s="15"/>
    </row>
    <row r="6364" spans="16371:16383" ht="15" customHeight="1">
      <c r="XEQ6364" s="13"/>
      <c r="XER6364" s="1"/>
      <c r="XES6364" s="7"/>
      <c r="XET6364" s="14"/>
      <c r="XEU6364" s="14"/>
      <c r="XEV6364" s="14"/>
      <c r="XFB6364" s="21"/>
      <c r="XFC6364" s="15"/>
    </row>
    <row r="6365" spans="16371:16383" ht="15" customHeight="1">
      <c r="XEQ6365" s="13"/>
      <c r="XER6365" s="1"/>
      <c r="XES6365" s="7"/>
      <c r="XET6365" s="14"/>
      <c r="XEU6365" s="14"/>
      <c r="XEV6365" s="14"/>
      <c r="XFB6365" s="21"/>
      <c r="XFC6365" s="15"/>
    </row>
    <row r="6366" spans="16371:16383" ht="15" customHeight="1">
      <c r="XEQ6366" s="13"/>
      <c r="XER6366" s="1"/>
      <c r="XES6366" s="7"/>
      <c r="XET6366" s="14"/>
      <c r="XEU6366" s="14"/>
      <c r="XEV6366" s="14"/>
      <c r="XFB6366" s="21"/>
      <c r="XFC6366" s="15"/>
    </row>
    <row r="6367" spans="16371:16383" ht="15" customHeight="1">
      <c r="XEQ6367" s="13"/>
      <c r="XER6367" s="1"/>
      <c r="XES6367" s="7"/>
      <c r="XET6367" s="14"/>
      <c r="XEU6367" s="14"/>
      <c r="XEV6367" s="14"/>
      <c r="XFB6367" s="21"/>
      <c r="XFC6367" s="15"/>
    </row>
    <row r="6368" spans="16371:16383" ht="15" customHeight="1">
      <c r="XEQ6368" s="13"/>
      <c r="XER6368" s="1"/>
      <c r="XES6368" s="7"/>
      <c r="XET6368" s="14"/>
      <c r="XEU6368" s="14"/>
      <c r="XEV6368" s="14"/>
      <c r="XFB6368" s="21"/>
      <c r="XFC6368" s="15"/>
    </row>
    <row r="6369" spans="16371:16383" ht="15" customHeight="1">
      <c r="XEQ6369" s="13"/>
      <c r="XER6369" s="1"/>
      <c r="XES6369" s="7"/>
      <c r="XET6369" s="14"/>
      <c r="XEU6369" s="14"/>
      <c r="XEV6369" s="14"/>
      <c r="XFB6369" s="21"/>
      <c r="XFC6369" s="15"/>
    </row>
    <row r="6370" spans="16371:16383" ht="15" customHeight="1">
      <c r="XEQ6370" s="13"/>
      <c r="XER6370" s="1"/>
      <c r="XES6370" s="7"/>
      <c r="XET6370" s="14"/>
      <c r="XEU6370" s="14"/>
      <c r="XEV6370" s="14"/>
      <c r="XFB6370" s="21"/>
      <c r="XFC6370" s="15"/>
    </row>
    <row r="6371" spans="16371:16383" ht="15" customHeight="1">
      <c r="XEQ6371" s="13"/>
      <c r="XER6371" s="1"/>
      <c r="XES6371" s="7"/>
      <c r="XET6371" s="14"/>
      <c r="XEU6371" s="14"/>
      <c r="XEV6371" s="14"/>
      <c r="XFB6371" s="21"/>
      <c r="XFC6371" s="15"/>
    </row>
    <row r="6372" spans="16371:16383" ht="15" customHeight="1">
      <c r="XEQ6372" s="13"/>
      <c r="XER6372" s="1"/>
      <c r="XES6372" s="7"/>
      <c r="XET6372" s="14"/>
      <c r="XEU6372" s="14"/>
      <c r="XEV6372" s="14"/>
      <c r="XFB6372" s="21"/>
      <c r="XFC6372" s="15"/>
    </row>
    <row r="6373" spans="16371:16383" ht="15" customHeight="1">
      <c r="XEQ6373" s="13"/>
      <c r="XER6373" s="1"/>
      <c r="XES6373" s="7"/>
      <c r="XET6373" s="14"/>
      <c r="XEU6373" s="14"/>
      <c r="XEV6373" s="14"/>
      <c r="XFB6373" s="21"/>
      <c r="XFC6373" s="15"/>
    </row>
    <row r="6374" spans="16371:16383" ht="15" customHeight="1">
      <c r="XEQ6374" s="13"/>
      <c r="XER6374" s="1"/>
      <c r="XES6374" s="7"/>
      <c r="XET6374" s="14"/>
      <c r="XEU6374" s="14"/>
      <c r="XEV6374" s="14"/>
      <c r="XFB6374" s="21"/>
      <c r="XFC6374" s="15"/>
    </row>
    <row r="6375" spans="16371:16383" ht="15" customHeight="1">
      <c r="XEQ6375" s="13"/>
      <c r="XER6375" s="1"/>
      <c r="XES6375" s="7"/>
      <c r="XET6375" s="14"/>
      <c r="XEU6375" s="14"/>
      <c r="XEV6375" s="14"/>
      <c r="XFB6375" s="21"/>
      <c r="XFC6375" s="15"/>
    </row>
    <row r="6376" spans="16371:16383" ht="15" customHeight="1">
      <c r="XEQ6376" s="13"/>
      <c r="XER6376" s="1"/>
      <c r="XES6376" s="7"/>
      <c r="XET6376" s="14"/>
      <c r="XEU6376" s="14"/>
      <c r="XEV6376" s="14"/>
      <c r="XFB6376" s="21"/>
      <c r="XFC6376" s="15"/>
    </row>
    <row r="6377" spans="16371:16383" ht="15" customHeight="1">
      <c r="XEQ6377" s="13"/>
      <c r="XER6377" s="1"/>
      <c r="XES6377" s="7"/>
      <c r="XET6377" s="14"/>
      <c r="XEU6377" s="14"/>
      <c r="XEV6377" s="14"/>
      <c r="XFB6377" s="21"/>
      <c r="XFC6377" s="15"/>
    </row>
    <row r="6378" spans="16371:16383" ht="15" customHeight="1">
      <c r="XEQ6378" s="13"/>
      <c r="XER6378" s="1"/>
      <c r="XES6378" s="7"/>
      <c r="XET6378" s="14"/>
      <c r="XEU6378" s="14"/>
      <c r="XEV6378" s="14"/>
      <c r="XFB6378" s="21"/>
      <c r="XFC6378" s="15"/>
    </row>
    <row r="6379" spans="16371:16383" ht="15" customHeight="1">
      <c r="XEQ6379" s="13"/>
      <c r="XER6379" s="1"/>
      <c r="XES6379" s="7"/>
      <c r="XET6379" s="14"/>
      <c r="XEU6379" s="14"/>
      <c r="XEV6379" s="14"/>
      <c r="XFB6379" s="21"/>
      <c r="XFC6379" s="15"/>
    </row>
    <row r="6380" spans="16371:16383" ht="15" customHeight="1">
      <c r="XEQ6380" s="13"/>
      <c r="XER6380" s="1"/>
      <c r="XES6380" s="7"/>
      <c r="XET6380" s="14"/>
      <c r="XEU6380" s="14"/>
      <c r="XEV6380" s="14"/>
      <c r="XFB6380" s="21"/>
      <c r="XFC6380" s="15"/>
    </row>
    <row r="6381" spans="16371:16383" ht="15" customHeight="1">
      <c r="XEQ6381" s="13"/>
      <c r="XER6381" s="1"/>
      <c r="XES6381" s="7"/>
      <c r="XET6381" s="14"/>
      <c r="XEU6381" s="14"/>
      <c r="XEV6381" s="14"/>
      <c r="XFB6381" s="21"/>
      <c r="XFC6381" s="15"/>
    </row>
    <row r="6382" spans="16371:16383" ht="15" customHeight="1">
      <c r="XEQ6382" s="13"/>
      <c r="XER6382" s="1"/>
      <c r="XES6382" s="7"/>
      <c r="XET6382" s="14"/>
      <c r="XEU6382" s="14"/>
      <c r="XEV6382" s="14"/>
      <c r="XFB6382" s="21"/>
      <c r="XFC6382" s="15"/>
    </row>
    <row r="6383" spans="16371:16383" ht="15" customHeight="1">
      <c r="XEQ6383" s="13"/>
      <c r="XER6383" s="1"/>
      <c r="XES6383" s="7"/>
      <c r="XET6383" s="14"/>
      <c r="XEU6383" s="14"/>
      <c r="XEV6383" s="14"/>
      <c r="XFB6383" s="21"/>
      <c r="XFC6383" s="15"/>
    </row>
    <row r="6384" spans="16371:16383" ht="15" customHeight="1">
      <c r="XEQ6384" s="13"/>
      <c r="XER6384" s="1"/>
      <c r="XES6384" s="7"/>
      <c r="XET6384" s="14"/>
      <c r="XEU6384" s="14"/>
      <c r="XEV6384" s="14"/>
      <c r="XFB6384" s="21"/>
      <c r="XFC6384" s="15"/>
    </row>
    <row r="6385" spans="16371:16383" ht="15" customHeight="1">
      <c r="XEQ6385" s="13"/>
      <c r="XER6385" s="1"/>
      <c r="XES6385" s="7"/>
      <c r="XET6385" s="14"/>
      <c r="XEU6385" s="14"/>
      <c r="XEV6385" s="14"/>
      <c r="XFB6385" s="21"/>
      <c r="XFC6385" s="15"/>
    </row>
    <row r="6386" spans="16371:16383" ht="15" customHeight="1">
      <c r="XEQ6386" s="13"/>
      <c r="XER6386" s="1"/>
      <c r="XES6386" s="7"/>
      <c r="XET6386" s="14"/>
      <c r="XEU6386" s="14"/>
      <c r="XEV6386" s="14"/>
      <c r="XFB6386" s="21"/>
      <c r="XFC6386" s="15"/>
    </row>
    <row r="6387" spans="16371:16383" ht="15" customHeight="1">
      <c r="XEQ6387" s="13"/>
      <c r="XER6387" s="1"/>
      <c r="XES6387" s="7"/>
      <c r="XET6387" s="14"/>
      <c r="XEU6387" s="14"/>
      <c r="XEV6387" s="14"/>
      <c r="XFB6387" s="21"/>
      <c r="XFC6387" s="15"/>
    </row>
    <row r="6388" spans="16371:16383" ht="15" customHeight="1">
      <c r="XEQ6388" s="13"/>
      <c r="XER6388" s="1"/>
      <c r="XES6388" s="7"/>
      <c r="XET6388" s="14"/>
      <c r="XEU6388" s="14"/>
      <c r="XEV6388" s="14"/>
      <c r="XFB6388" s="21"/>
      <c r="XFC6388" s="15"/>
    </row>
    <row r="6389" spans="16371:16383" ht="15" customHeight="1">
      <c r="XEQ6389" s="13"/>
      <c r="XER6389" s="1"/>
      <c r="XES6389" s="7"/>
      <c r="XET6389" s="14"/>
      <c r="XEU6389" s="14"/>
      <c r="XEV6389" s="14"/>
      <c r="XFB6389" s="21"/>
      <c r="XFC6389" s="15"/>
    </row>
    <row r="6390" spans="16371:16383" ht="15" customHeight="1">
      <c r="XEQ6390" s="13"/>
      <c r="XER6390" s="1"/>
      <c r="XES6390" s="7"/>
      <c r="XET6390" s="14"/>
      <c r="XEU6390" s="14"/>
      <c r="XEV6390" s="14"/>
      <c r="XFB6390" s="21"/>
      <c r="XFC6390" s="15"/>
    </row>
    <row r="6391" spans="16371:16383" ht="15" customHeight="1">
      <c r="XEQ6391" s="13"/>
      <c r="XER6391" s="1"/>
      <c r="XES6391" s="7"/>
      <c r="XET6391" s="14"/>
      <c r="XEU6391" s="14"/>
      <c r="XEV6391" s="14"/>
      <c r="XFB6391" s="21"/>
      <c r="XFC6391" s="15"/>
    </row>
    <row r="6392" spans="16371:16383" ht="15" customHeight="1">
      <c r="XEQ6392" s="13"/>
      <c r="XER6392" s="1"/>
      <c r="XES6392" s="7"/>
      <c r="XET6392" s="14"/>
      <c r="XEU6392" s="14"/>
      <c r="XEV6392" s="14"/>
      <c r="XFB6392" s="21"/>
      <c r="XFC6392" s="15"/>
    </row>
    <row r="6393" spans="16371:16383" ht="15" customHeight="1">
      <c r="XEQ6393" s="13"/>
      <c r="XER6393" s="1"/>
      <c r="XES6393" s="7"/>
      <c r="XET6393" s="14"/>
      <c r="XEU6393" s="14"/>
      <c r="XEV6393" s="14"/>
      <c r="XFB6393" s="21"/>
      <c r="XFC6393" s="15"/>
    </row>
    <row r="6394" spans="16371:16383" ht="15" customHeight="1">
      <c r="XEQ6394" s="13"/>
      <c r="XER6394" s="1"/>
      <c r="XES6394" s="7"/>
      <c r="XET6394" s="14"/>
      <c r="XEU6394" s="14"/>
      <c r="XEV6394" s="14"/>
      <c r="XFB6394" s="21"/>
      <c r="XFC6394" s="15"/>
    </row>
    <row r="6395" spans="16371:16383" ht="15" customHeight="1">
      <c r="XEQ6395" s="13"/>
      <c r="XER6395" s="1"/>
      <c r="XES6395" s="7"/>
      <c r="XET6395" s="14"/>
      <c r="XEU6395" s="14"/>
      <c r="XEV6395" s="14"/>
      <c r="XFB6395" s="21"/>
      <c r="XFC6395" s="15"/>
    </row>
    <row r="6396" spans="16371:16383" ht="15" customHeight="1">
      <c r="XEQ6396" s="13"/>
      <c r="XER6396" s="1"/>
      <c r="XES6396" s="7"/>
      <c r="XET6396" s="14"/>
      <c r="XEU6396" s="14"/>
      <c r="XEV6396" s="14"/>
      <c r="XFB6396" s="21"/>
      <c r="XFC6396" s="15"/>
    </row>
    <row r="6397" spans="16371:16383" ht="15" customHeight="1">
      <c r="XEQ6397" s="13"/>
      <c r="XER6397" s="1"/>
      <c r="XES6397" s="7"/>
      <c r="XET6397" s="14"/>
      <c r="XEU6397" s="14"/>
      <c r="XEV6397" s="14"/>
      <c r="XFB6397" s="21"/>
      <c r="XFC6397" s="15"/>
    </row>
    <row r="6398" spans="16371:16383" ht="15" customHeight="1">
      <c r="XEQ6398" s="13"/>
      <c r="XER6398" s="1"/>
      <c r="XES6398" s="7"/>
      <c r="XET6398" s="14"/>
      <c r="XEU6398" s="14"/>
      <c r="XEV6398" s="14"/>
      <c r="XFB6398" s="21"/>
      <c r="XFC6398" s="15"/>
    </row>
    <row r="6399" spans="16371:16383" ht="15" customHeight="1">
      <c r="XEQ6399" s="13"/>
      <c r="XER6399" s="1"/>
      <c r="XES6399" s="7"/>
      <c r="XET6399" s="14"/>
      <c r="XEU6399" s="14"/>
      <c r="XEV6399" s="14"/>
      <c r="XFB6399" s="21"/>
      <c r="XFC6399" s="15"/>
    </row>
    <row r="6400" spans="16371:16383" ht="15" customHeight="1">
      <c r="XEQ6400" s="13"/>
      <c r="XER6400" s="1"/>
      <c r="XES6400" s="7"/>
      <c r="XET6400" s="14"/>
      <c r="XEU6400" s="14"/>
      <c r="XEV6400" s="14"/>
      <c r="XFB6400" s="21"/>
      <c r="XFC6400" s="15"/>
    </row>
    <row r="6401" spans="16371:16383" ht="15" customHeight="1">
      <c r="XEQ6401" s="13"/>
      <c r="XER6401" s="1"/>
      <c r="XES6401" s="7"/>
      <c r="XET6401" s="14"/>
      <c r="XEU6401" s="14"/>
      <c r="XEV6401" s="14"/>
      <c r="XFB6401" s="21"/>
      <c r="XFC6401" s="15"/>
    </row>
    <row r="6402" spans="16371:16383" ht="15" customHeight="1">
      <c r="XEQ6402" s="13"/>
      <c r="XER6402" s="1"/>
      <c r="XES6402" s="7"/>
      <c r="XET6402" s="14"/>
      <c r="XEU6402" s="14"/>
      <c r="XEV6402" s="14"/>
      <c r="XFB6402" s="21"/>
      <c r="XFC6402" s="15"/>
    </row>
    <row r="6403" spans="16371:16383" ht="15" customHeight="1">
      <c r="XEQ6403" s="13"/>
      <c r="XER6403" s="1"/>
      <c r="XES6403" s="7"/>
      <c r="XET6403" s="14"/>
      <c r="XEU6403" s="14"/>
      <c r="XEV6403" s="14"/>
      <c r="XFB6403" s="21"/>
      <c r="XFC6403" s="15"/>
    </row>
    <row r="6404" spans="16371:16383" ht="15" customHeight="1">
      <c r="XEQ6404" s="13"/>
      <c r="XER6404" s="1"/>
      <c r="XES6404" s="7"/>
      <c r="XET6404" s="14"/>
      <c r="XEU6404" s="14"/>
      <c r="XEV6404" s="14"/>
      <c r="XFB6404" s="21"/>
      <c r="XFC6404" s="15"/>
    </row>
    <row r="6405" spans="16371:16383" ht="15" customHeight="1">
      <c r="XEQ6405" s="13"/>
      <c r="XER6405" s="1"/>
      <c r="XES6405" s="7"/>
      <c r="XET6405" s="14"/>
      <c r="XEU6405" s="14"/>
      <c r="XEV6405" s="14"/>
      <c r="XFB6405" s="21"/>
      <c r="XFC6405" s="15"/>
    </row>
    <row r="6406" spans="16371:16383" ht="15" customHeight="1">
      <c r="XEQ6406" s="13"/>
      <c r="XER6406" s="1"/>
      <c r="XES6406" s="7"/>
      <c r="XET6406" s="14"/>
      <c r="XEU6406" s="14"/>
      <c r="XEV6406" s="14"/>
      <c r="XFB6406" s="21"/>
      <c r="XFC6406" s="15"/>
    </row>
    <row r="6407" spans="16371:16383" ht="15" customHeight="1">
      <c r="XEQ6407" s="13"/>
      <c r="XER6407" s="1"/>
      <c r="XES6407" s="7"/>
      <c r="XET6407" s="14"/>
      <c r="XEU6407" s="14"/>
      <c r="XEV6407" s="14"/>
      <c r="XFB6407" s="21"/>
      <c r="XFC6407" s="15"/>
    </row>
    <row r="6408" spans="16371:16383" ht="15" customHeight="1">
      <c r="XEQ6408" s="13"/>
      <c r="XER6408" s="1"/>
      <c r="XES6408" s="7"/>
      <c r="XET6408" s="14"/>
      <c r="XEU6408" s="14"/>
      <c r="XEV6408" s="14"/>
      <c r="XFB6408" s="21"/>
      <c r="XFC6408" s="15"/>
    </row>
    <row r="6409" spans="16371:16383" ht="15" customHeight="1">
      <c r="XEQ6409" s="13"/>
      <c r="XER6409" s="1"/>
      <c r="XES6409" s="7"/>
      <c r="XET6409" s="14"/>
      <c r="XEU6409" s="14"/>
      <c r="XEV6409" s="14"/>
      <c r="XFB6409" s="21"/>
      <c r="XFC6409" s="15"/>
    </row>
    <row r="6410" spans="16371:16383" ht="15" customHeight="1">
      <c r="XEQ6410" s="13"/>
      <c r="XER6410" s="1"/>
      <c r="XES6410" s="7"/>
      <c r="XET6410" s="14"/>
      <c r="XEU6410" s="14"/>
      <c r="XEV6410" s="14"/>
      <c r="XFB6410" s="21"/>
      <c r="XFC6410" s="15"/>
    </row>
    <row r="6411" spans="16371:16383" ht="15" customHeight="1">
      <c r="XEQ6411" s="13"/>
      <c r="XER6411" s="1"/>
      <c r="XES6411" s="7"/>
      <c r="XET6411" s="14"/>
      <c r="XEU6411" s="14"/>
      <c r="XEV6411" s="14"/>
      <c r="XFB6411" s="21"/>
      <c r="XFC6411" s="15"/>
    </row>
    <row r="6412" spans="16371:16383" ht="15" customHeight="1">
      <c r="XEQ6412" s="13"/>
      <c r="XER6412" s="1"/>
      <c r="XES6412" s="7"/>
      <c r="XET6412" s="14"/>
      <c r="XEU6412" s="14"/>
      <c r="XEV6412" s="14"/>
      <c r="XFB6412" s="21"/>
      <c r="XFC6412" s="15"/>
    </row>
    <row r="6413" spans="16371:16383" ht="15" customHeight="1">
      <c r="XEQ6413" s="13"/>
      <c r="XER6413" s="1"/>
      <c r="XES6413" s="7"/>
      <c r="XET6413" s="14"/>
      <c r="XEU6413" s="14"/>
      <c r="XEV6413" s="14"/>
      <c r="XFB6413" s="21"/>
      <c r="XFC6413" s="15"/>
    </row>
    <row r="6414" spans="16371:16383" ht="15" customHeight="1">
      <c r="XEQ6414" s="13"/>
      <c r="XER6414" s="1"/>
      <c r="XES6414" s="7"/>
      <c r="XET6414" s="14"/>
      <c r="XEU6414" s="14"/>
      <c r="XEV6414" s="14"/>
      <c r="XFB6414" s="21"/>
      <c r="XFC6414" s="15"/>
    </row>
    <row r="6415" spans="16371:16383" ht="15" customHeight="1">
      <c r="XEQ6415" s="13"/>
      <c r="XER6415" s="1"/>
      <c r="XES6415" s="7"/>
      <c r="XET6415" s="14"/>
      <c r="XEU6415" s="14"/>
      <c r="XEV6415" s="14"/>
      <c r="XFB6415" s="21"/>
      <c r="XFC6415" s="15"/>
    </row>
    <row r="6416" spans="16371:16383" ht="15" customHeight="1">
      <c r="XEQ6416" s="13"/>
      <c r="XER6416" s="1"/>
      <c r="XES6416" s="7"/>
      <c r="XET6416" s="14"/>
      <c r="XEU6416" s="14"/>
      <c r="XEV6416" s="14"/>
      <c r="XFB6416" s="21"/>
      <c r="XFC6416" s="15"/>
    </row>
    <row r="6417" spans="16371:16383" ht="15" customHeight="1">
      <c r="XEQ6417" s="13"/>
      <c r="XER6417" s="1"/>
      <c r="XES6417" s="7"/>
      <c r="XET6417" s="14"/>
      <c r="XEU6417" s="14"/>
      <c r="XEV6417" s="14"/>
      <c r="XFB6417" s="21"/>
      <c r="XFC6417" s="15"/>
    </row>
    <row r="6418" spans="16371:16383" ht="15" customHeight="1">
      <c r="XEQ6418" s="13"/>
      <c r="XER6418" s="1"/>
      <c r="XES6418" s="7"/>
      <c r="XET6418" s="14"/>
      <c r="XEU6418" s="14"/>
      <c r="XEV6418" s="14"/>
      <c r="XFB6418" s="21"/>
      <c r="XFC6418" s="15"/>
    </row>
    <row r="6419" spans="16371:16383" ht="15" customHeight="1">
      <c r="XEQ6419" s="13"/>
      <c r="XER6419" s="1"/>
      <c r="XES6419" s="7"/>
      <c r="XET6419" s="14"/>
      <c r="XEU6419" s="14"/>
      <c r="XEV6419" s="14"/>
      <c r="XFB6419" s="21"/>
      <c r="XFC6419" s="15"/>
    </row>
    <row r="6420" spans="16371:16383" ht="15" customHeight="1">
      <c r="XEQ6420" s="13"/>
      <c r="XER6420" s="1"/>
      <c r="XES6420" s="7"/>
      <c r="XET6420" s="14"/>
      <c r="XEU6420" s="14"/>
      <c r="XEV6420" s="14"/>
      <c r="XFB6420" s="21"/>
      <c r="XFC6420" s="15"/>
    </row>
    <row r="6421" spans="16371:16383" ht="15" customHeight="1">
      <c r="XEQ6421" s="13"/>
      <c r="XER6421" s="1"/>
      <c r="XES6421" s="7"/>
      <c r="XET6421" s="14"/>
      <c r="XEU6421" s="14"/>
      <c r="XEV6421" s="14"/>
      <c r="XFB6421" s="21"/>
      <c r="XFC6421" s="15"/>
    </row>
    <row r="6422" spans="16371:16383" ht="15" customHeight="1">
      <c r="XEQ6422" s="13"/>
      <c r="XER6422" s="1"/>
      <c r="XES6422" s="7"/>
      <c r="XET6422" s="14"/>
      <c r="XEU6422" s="14"/>
      <c r="XEV6422" s="14"/>
      <c r="XFB6422" s="21"/>
      <c r="XFC6422" s="15"/>
    </row>
    <row r="6423" spans="16371:16383" ht="15" customHeight="1">
      <c r="XEQ6423" s="13"/>
      <c r="XER6423" s="1"/>
      <c r="XES6423" s="7"/>
      <c r="XET6423" s="14"/>
      <c r="XEU6423" s="14"/>
      <c r="XEV6423" s="14"/>
      <c r="XFB6423" s="21"/>
      <c r="XFC6423" s="15"/>
    </row>
    <row r="6424" spans="16371:16383" ht="15" customHeight="1">
      <c r="XEQ6424" s="13"/>
      <c r="XER6424" s="1"/>
      <c r="XES6424" s="7"/>
      <c r="XET6424" s="14"/>
      <c r="XEU6424" s="14"/>
      <c r="XEV6424" s="14"/>
      <c r="XFB6424" s="21"/>
      <c r="XFC6424" s="15"/>
    </row>
    <row r="6425" spans="16371:16383" ht="15" customHeight="1">
      <c r="XEQ6425" s="13"/>
      <c r="XER6425" s="1"/>
      <c r="XES6425" s="7"/>
      <c r="XET6425" s="14"/>
      <c r="XEU6425" s="14"/>
      <c r="XEV6425" s="14"/>
      <c r="XFB6425" s="21"/>
      <c r="XFC6425" s="15"/>
    </row>
    <row r="6426" spans="16371:16383" ht="15" customHeight="1">
      <c r="XEQ6426" s="13"/>
      <c r="XER6426" s="1"/>
      <c r="XES6426" s="7"/>
      <c r="XET6426" s="14"/>
      <c r="XEU6426" s="14"/>
      <c r="XEV6426" s="14"/>
      <c r="XFB6426" s="21"/>
      <c r="XFC6426" s="15"/>
    </row>
    <row r="6427" spans="16371:16383" ht="15" customHeight="1">
      <c r="XEQ6427" s="13"/>
      <c r="XER6427" s="1"/>
      <c r="XES6427" s="7"/>
      <c r="XET6427" s="14"/>
      <c r="XEU6427" s="14"/>
      <c r="XEV6427" s="14"/>
      <c r="XFB6427" s="21"/>
      <c r="XFC6427" s="15"/>
    </row>
    <row r="6428" spans="16371:16383" ht="15" customHeight="1">
      <c r="XEQ6428" s="13"/>
      <c r="XER6428" s="1"/>
      <c r="XES6428" s="7"/>
      <c r="XET6428" s="14"/>
      <c r="XEU6428" s="14"/>
      <c r="XEV6428" s="14"/>
      <c r="XFB6428" s="21"/>
      <c r="XFC6428" s="15"/>
    </row>
    <row r="6429" spans="16371:16383" ht="15" customHeight="1">
      <c r="XEQ6429" s="13"/>
      <c r="XER6429" s="1"/>
      <c r="XES6429" s="7"/>
      <c r="XET6429" s="14"/>
      <c r="XEU6429" s="14"/>
      <c r="XEV6429" s="14"/>
      <c r="XFB6429" s="21"/>
      <c r="XFC6429" s="15"/>
    </row>
    <row r="6430" spans="16371:16383" ht="15" customHeight="1">
      <c r="XEQ6430" s="13"/>
      <c r="XER6430" s="1"/>
      <c r="XES6430" s="7"/>
      <c r="XET6430" s="14"/>
      <c r="XEU6430" s="14"/>
      <c r="XEV6430" s="14"/>
      <c r="XFB6430" s="21"/>
      <c r="XFC6430" s="15"/>
    </row>
    <row r="6431" spans="16371:16383" ht="15" customHeight="1">
      <c r="XEQ6431" s="13"/>
      <c r="XER6431" s="1"/>
      <c r="XES6431" s="7"/>
      <c r="XET6431" s="14"/>
      <c r="XEU6431" s="14"/>
      <c r="XEV6431" s="14"/>
      <c r="XFB6431" s="21"/>
      <c r="XFC6431" s="15"/>
    </row>
    <row r="6432" spans="16371:16383" ht="15" customHeight="1">
      <c r="XEQ6432" s="13"/>
      <c r="XER6432" s="1"/>
      <c r="XES6432" s="7"/>
      <c r="XET6432" s="14"/>
      <c r="XEU6432" s="14"/>
      <c r="XEV6432" s="14"/>
      <c r="XFB6432" s="21"/>
      <c r="XFC6432" s="15"/>
    </row>
    <row r="6433" spans="16371:16383" ht="15" customHeight="1">
      <c r="XEQ6433" s="13"/>
      <c r="XER6433" s="1"/>
      <c r="XES6433" s="7"/>
      <c r="XET6433" s="14"/>
      <c r="XEU6433" s="14"/>
      <c r="XEV6433" s="14"/>
      <c r="XFB6433" s="21"/>
      <c r="XFC6433" s="15"/>
    </row>
    <row r="6434" spans="16371:16383" ht="15" customHeight="1">
      <c r="XEQ6434" s="13"/>
      <c r="XER6434" s="1"/>
      <c r="XES6434" s="7"/>
      <c r="XET6434" s="14"/>
      <c r="XEU6434" s="14"/>
      <c r="XEV6434" s="14"/>
      <c r="XFB6434" s="21"/>
      <c r="XFC6434" s="15"/>
    </row>
    <row r="6435" spans="16371:16383" ht="15" customHeight="1">
      <c r="XEQ6435" s="13"/>
      <c r="XER6435" s="1"/>
      <c r="XES6435" s="7"/>
      <c r="XET6435" s="14"/>
      <c r="XEU6435" s="14"/>
      <c r="XEV6435" s="14"/>
      <c r="XFB6435" s="21"/>
      <c r="XFC6435" s="15"/>
    </row>
    <row r="6436" spans="16371:16383" ht="15" customHeight="1">
      <c r="XEQ6436" s="13"/>
      <c r="XER6436" s="1"/>
      <c r="XES6436" s="7"/>
      <c r="XET6436" s="14"/>
      <c r="XEU6436" s="14"/>
      <c r="XEV6436" s="14"/>
      <c r="XFB6436" s="21"/>
      <c r="XFC6436" s="15"/>
    </row>
    <row r="6437" spans="16371:16383" ht="15" customHeight="1">
      <c r="XEQ6437" s="13"/>
      <c r="XER6437" s="1"/>
      <c r="XES6437" s="7"/>
      <c r="XET6437" s="14"/>
      <c r="XEU6437" s="14"/>
      <c r="XEV6437" s="14"/>
      <c r="XFB6437" s="21"/>
      <c r="XFC6437" s="15"/>
    </row>
    <row r="6438" spans="16371:16383" ht="15" customHeight="1">
      <c r="XEQ6438" s="13"/>
      <c r="XER6438" s="1"/>
      <c r="XES6438" s="7"/>
      <c r="XET6438" s="14"/>
      <c r="XEU6438" s="14"/>
      <c r="XEV6438" s="14"/>
      <c r="XFB6438" s="21"/>
      <c r="XFC6438" s="15"/>
    </row>
    <row r="6439" spans="16371:16383" ht="15" customHeight="1">
      <c r="XEQ6439" s="13"/>
      <c r="XER6439" s="1"/>
      <c r="XES6439" s="7"/>
      <c r="XET6439" s="14"/>
      <c r="XEU6439" s="14"/>
      <c r="XEV6439" s="14"/>
      <c r="XFB6439" s="21"/>
      <c r="XFC6439" s="15"/>
    </row>
    <row r="6440" spans="16371:16383" ht="15" customHeight="1">
      <c r="XEQ6440" s="13"/>
      <c r="XER6440" s="1"/>
      <c r="XES6440" s="7"/>
      <c r="XET6440" s="14"/>
      <c r="XEU6440" s="14"/>
      <c r="XEV6440" s="14"/>
      <c r="XFB6440" s="21"/>
      <c r="XFC6440" s="15"/>
    </row>
    <row r="6441" spans="16371:16383" ht="15" customHeight="1">
      <c r="XEQ6441" s="13"/>
      <c r="XER6441" s="1"/>
      <c r="XES6441" s="7"/>
      <c r="XET6441" s="14"/>
      <c r="XEU6441" s="14"/>
      <c r="XEV6441" s="14"/>
      <c r="XFB6441" s="21"/>
      <c r="XFC6441" s="15"/>
    </row>
    <row r="6442" spans="16371:16383" ht="15" customHeight="1">
      <c r="XEQ6442" s="13"/>
      <c r="XER6442" s="1"/>
      <c r="XES6442" s="7"/>
      <c r="XET6442" s="14"/>
      <c r="XEU6442" s="14"/>
      <c r="XEV6442" s="14"/>
      <c r="XFB6442" s="21"/>
      <c r="XFC6442" s="15"/>
    </row>
    <row r="6443" spans="16371:16383" ht="15" customHeight="1">
      <c r="XEQ6443" s="13"/>
      <c r="XER6443" s="1"/>
      <c r="XES6443" s="7"/>
      <c r="XET6443" s="14"/>
      <c r="XEU6443" s="14"/>
      <c r="XEV6443" s="14"/>
      <c r="XFB6443" s="21"/>
      <c r="XFC6443" s="15"/>
    </row>
    <row r="6444" spans="16371:16383" ht="15" customHeight="1">
      <c r="XEQ6444" s="13"/>
      <c r="XER6444" s="1"/>
      <c r="XES6444" s="7"/>
      <c r="XET6444" s="14"/>
      <c r="XEU6444" s="14"/>
      <c r="XEV6444" s="14"/>
      <c r="XFB6444" s="21"/>
      <c r="XFC6444" s="15"/>
    </row>
    <row r="6445" spans="16371:16383" ht="15" customHeight="1">
      <c r="XEQ6445" s="13"/>
      <c r="XER6445" s="1"/>
      <c r="XES6445" s="7"/>
      <c r="XET6445" s="14"/>
      <c r="XEU6445" s="14"/>
      <c r="XEV6445" s="14"/>
      <c r="XFB6445" s="21"/>
      <c r="XFC6445" s="15"/>
    </row>
    <row r="6446" spans="16371:16383" ht="15" customHeight="1">
      <c r="XEQ6446" s="13"/>
      <c r="XER6446" s="1"/>
      <c r="XES6446" s="7"/>
      <c r="XET6446" s="14"/>
      <c r="XEU6446" s="14"/>
      <c r="XEV6446" s="14"/>
      <c r="XFB6446" s="21"/>
      <c r="XFC6446" s="15"/>
    </row>
    <row r="6447" spans="16371:16383" ht="15" customHeight="1">
      <c r="XEQ6447" s="13"/>
      <c r="XER6447" s="1"/>
      <c r="XES6447" s="7"/>
      <c r="XET6447" s="14"/>
      <c r="XEU6447" s="14"/>
      <c r="XEV6447" s="14"/>
      <c r="XFB6447" s="21"/>
      <c r="XFC6447" s="15"/>
    </row>
    <row r="6448" spans="16371:16383" ht="15" customHeight="1">
      <c r="XEQ6448" s="13"/>
      <c r="XER6448" s="1"/>
      <c r="XES6448" s="7"/>
      <c r="XET6448" s="14"/>
      <c r="XEU6448" s="14"/>
      <c r="XEV6448" s="14"/>
      <c r="XFB6448" s="21"/>
      <c r="XFC6448" s="15"/>
    </row>
    <row r="6449" spans="16371:16383" ht="15" customHeight="1">
      <c r="XEQ6449" s="13"/>
      <c r="XER6449" s="1"/>
      <c r="XES6449" s="7"/>
      <c r="XET6449" s="14"/>
      <c r="XEU6449" s="14"/>
      <c r="XEV6449" s="14"/>
      <c r="XFB6449" s="21"/>
      <c r="XFC6449" s="15"/>
    </row>
    <row r="6450" spans="16371:16383" ht="15" customHeight="1">
      <c r="XEQ6450" s="13"/>
      <c r="XER6450" s="1"/>
      <c r="XES6450" s="7"/>
      <c r="XET6450" s="14"/>
      <c r="XEU6450" s="14"/>
      <c r="XEV6450" s="14"/>
      <c r="XFB6450" s="21"/>
      <c r="XFC6450" s="15"/>
    </row>
    <row r="6451" spans="16371:16383" ht="15" customHeight="1">
      <c r="XEQ6451" s="13"/>
      <c r="XER6451" s="1"/>
      <c r="XES6451" s="7"/>
      <c r="XET6451" s="14"/>
      <c r="XEU6451" s="14"/>
      <c r="XEV6451" s="14"/>
      <c r="XFB6451" s="21"/>
      <c r="XFC6451" s="15"/>
    </row>
    <row r="6452" spans="16371:16383" ht="15" customHeight="1">
      <c r="XEQ6452" s="13"/>
      <c r="XER6452" s="1"/>
      <c r="XES6452" s="7"/>
      <c r="XET6452" s="14"/>
      <c r="XEU6452" s="14"/>
      <c r="XEV6452" s="14"/>
      <c r="XFB6452" s="21"/>
      <c r="XFC6452" s="15"/>
    </row>
    <row r="6453" spans="16371:16383" ht="15" customHeight="1">
      <c r="XEQ6453" s="13"/>
      <c r="XER6453" s="1"/>
      <c r="XES6453" s="7"/>
      <c r="XET6453" s="14"/>
      <c r="XEU6453" s="14"/>
      <c r="XEV6453" s="14"/>
      <c r="XFB6453" s="21"/>
      <c r="XFC6453" s="15"/>
    </row>
    <row r="6454" spans="16371:16383" ht="15" customHeight="1">
      <c r="XEQ6454" s="13"/>
      <c r="XER6454" s="1"/>
      <c r="XES6454" s="7"/>
      <c r="XET6454" s="14"/>
      <c r="XEU6454" s="14"/>
      <c r="XEV6454" s="14"/>
      <c r="XFB6454" s="21"/>
      <c r="XFC6454" s="15"/>
    </row>
    <row r="6455" spans="16371:16383" ht="15" customHeight="1">
      <c r="XEQ6455" s="13"/>
      <c r="XER6455" s="1"/>
      <c r="XES6455" s="7"/>
      <c r="XET6455" s="14"/>
      <c r="XEU6455" s="14"/>
      <c r="XEV6455" s="14"/>
      <c r="XFB6455" s="21"/>
      <c r="XFC6455" s="15"/>
    </row>
    <row r="6456" spans="16371:16383" ht="15" customHeight="1">
      <c r="XEQ6456" s="13"/>
      <c r="XER6456" s="1"/>
      <c r="XES6456" s="7"/>
      <c r="XET6456" s="14"/>
      <c r="XEU6456" s="14"/>
      <c r="XEV6456" s="14"/>
      <c r="XFB6456" s="21"/>
      <c r="XFC6456" s="15"/>
    </row>
    <row r="6457" spans="16371:16383" ht="15" customHeight="1">
      <c r="XEQ6457" s="13"/>
      <c r="XER6457" s="1"/>
      <c r="XES6457" s="7"/>
      <c r="XET6457" s="14"/>
      <c r="XEU6457" s="14"/>
      <c r="XEV6457" s="14"/>
      <c r="XFB6457" s="21"/>
      <c r="XFC6457" s="15"/>
    </row>
    <row r="6458" spans="16371:16383" ht="15" customHeight="1">
      <c r="XEQ6458" s="13"/>
      <c r="XER6458" s="1"/>
      <c r="XES6458" s="7"/>
      <c r="XET6458" s="14"/>
      <c r="XEU6458" s="14"/>
      <c r="XEV6458" s="14"/>
      <c r="XFB6458" s="21"/>
      <c r="XFC6458" s="15"/>
    </row>
    <row r="6459" spans="16371:16383" ht="15" customHeight="1">
      <c r="XEQ6459" s="13"/>
      <c r="XER6459" s="1"/>
      <c r="XES6459" s="7"/>
      <c r="XET6459" s="14"/>
      <c r="XEU6459" s="14"/>
      <c r="XEV6459" s="14"/>
      <c r="XFB6459" s="21"/>
      <c r="XFC6459" s="15"/>
    </row>
    <row r="6460" spans="16371:16383" ht="15" customHeight="1">
      <c r="XEQ6460" s="13"/>
      <c r="XER6460" s="1"/>
      <c r="XES6460" s="7"/>
      <c r="XET6460" s="14"/>
      <c r="XEU6460" s="14"/>
      <c r="XEV6460" s="14"/>
      <c r="XFB6460" s="21"/>
      <c r="XFC6460" s="15"/>
    </row>
    <row r="6461" spans="16371:16383" ht="15" customHeight="1">
      <c r="XEQ6461" s="13"/>
      <c r="XER6461" s="1"/>
      <c r="XES6461" s="7"/>
      <c r="XET6461" s="14"/>
      <c r="XEU6461" s="14"/>
      <c r="XEV6461" s="14"/>
      <c r="XFB6461" s="21"/>
      <c r="XFC6461" s="15"/>
    </row>
    <row r="6462" spans="16371:16383" ht="15" customHeight="1">
      <c r="XEQ6462" s="13"/>
      <c r="XER6462" s="1"/>
      <c r="XES6462" s="7"/>
      <c r="XET6462" s="14"/>
      <c r="XEU6462" s="14"/>
      <c r="XEV6462" s="14"/>
      <c r="XFB6462" s="21"/>
      <c r="XFC6462" s="15"/>
    </row>
    <row r="6463" spans="16371:16383" ht="15" customHeight="1">
      <c r="XEQ6463" s="13"/>
      <c r="XER6463" s="1"/>
      <c r="XES6463" s="7"/>
      <c r="XET6463" s="14"/>
      <c r="XEU6463" s="14"/>
      <c r="XEV6463" s="14"/>
      <c r="XFB6463" s="21"/>
      <c r="XFC6463" s="15"/>
    </row>
    <row r="6464" spans="16371:16383" ht="15" customHeight="1">
      <c r="XEQ6464" s="13"/>
      <c r="XER6464" s="1"/>
      <c r="XES6464" s="7"/>
      <c r="XET6464" s="14"/>
      <c r="XEU6464" s="14"/>
      <c r="XEV6464" s="14"/>
      <c r="XFB6464" s="21"/>
      <c r="XFC6464" s="15"/>
    </row>
    <row r="6465" spans="16371:16383" ht="15" customHeight="1">
      <c r="XEQ6465" s="13"/>
      <c r="XER6465" s="1"/>
      <c r="XES6465" s="7"/>
      <c r="XET6465" s="14"/>
      <c r="XEU6465" s="14"/>
      <c r="XEV6465" s="14"/>
      <c r="XFB6465" s="21"/>
      <c r="XFC6465" s="15"/>
    </row>
    <row r="6466" spans="16371:16383" ht="15" customHeight="1">
      <c r="XEQ6466" s="13"/>
      <c r="XER6466" s="1"/>
      <c r="XES6466" s="7"/>
      <c r="XET6466" s="14"/>
      <c r="XEU6466" s="14"/>
      <c r="XEV6466" s="14"/>
      <c r="XFB6466" s="21"/>
      <c r="XFC6466" s="15"/>
    </row>
    <row r="6467" spans="16371:16383" ht="15" customHeight="1">
      <c r="XEQ6467" s="13"/>
      <c r="XER6467" s="1"/>
      <c r="XES6467" s="7"/>
      <c r="XET6467" s="14"/>
      <c r="XEU6467" s="14"/>
      <c r="XEV6467" s="14"/>
      <c r="XFB6467" s="21"/>
      <c r="XFC6467" s="15"/>
    </row>
    <row r="6468" spans="16371:16383" ht="15" customHeight="1">
      <c r="XEQ6468" s="13"/>
      <c r="XER6468" s="1"/>
      <c r="XES6468" s="7"/>
      <c r="XET6468" s="14"/>
      <c r="XEU6468" s="14"/>
      <c r="XEV6468" s="14"/>
      <c r="XFB6468" s="21"/>
      <c r="XFC6468" s="15"/>
    </row>
    <row r="6469" spans="16371:16383" ht="15" customHeight="1">
      <c r="XEQ6469" s="13"/>
      <c r="XER6469" s="1"/>
      <c r="XES6469" s="7"/>
      <c r="XET6469" s="14"/>
      <c r="XEU6469" s="14"/>
      <c r="XEV6469" s="14"/>
      <c r="XFB6469" s="21"/>
      <c r="XFC6469" s="15"/>
    </row>
    <row r="6470" spans="16371:16383" ht="15" customHeight="1">
      <c r="XEQ6470" s="13"/>
      <c r="XER6470" s="1"/>
      <c r="XES6470" s="7"/>
      <c r="XET6470" s="14"/>
      <c r="XEU6470" s="14"/>
      <c r="XEV6470" s="14"/>
      <c r="XFB6470" s="21"/>
      <c r="XFC6470" s="15"/>
    </row>
    <row r="6471" spans="16371:16383" ht="15" customHeight="1">
      <c r="XEQ6471" s="13"/>
      <c r="XER6471" s="1"/>
      <c r="XES6471" s="7"/>
      <c r="XET6471" s="14"/>
      <c r="XEU6471" s="14"/>
      <c r="XEV6471" s="14"/>
      <c r="XFB6471" s="21"/>
      <c r="XFC6471" s="15"/>
    </row>
    <row r="6472" spans="16371:16383" ht="15" customHeight="1">
      <c r="XEQ6472" s="13"/>
      <c r="XER6472" s="1"/>
      <c r="XES6472" s="7"/>
      <c r="XET6472" s="14"/>
      <c r="XEU6472" s="14"/>
      <c r="XEV6472" s="14"/>
      <c r="XFB6472" s="21"/>
      <c r="XFC6472" s="15"/>
    </row>
    <row r="6473" spans="16371:16383" ht="15" customHeight="1">
      <c r="XEQ6473" s="13"/>
      <c r="XER6473" s="1"/>
      <c r="XES6473" s="7"/>
      <c r="XET6473" s="14"/>
      <c r="XEU6473" s="14"/>
      <c r="XEV6473" s="14"/>
      <c r="XFB6473" s="21"/>
      <c r="XFC6473" s="15"/>
    </row>
    <row r="6474" spans="16371:16383" ht="15" customHeight="1">
      <c r="XEQ6474" s="13"/>
      <c r="XER6474" s="1"/>
      <c r="XES6474" s="7"/>
      <c r="XET6474" s="14"/>
      <c r="XEU6474" s="14"/>
      <c r="XEV6474" s="14"/>
      <c r="XFB6474" s="21"/>
      <c r="XFC6474" s="15"/>
    </row>
    <row r="6475" spans="16371:16383" ht="15" customHeight="1">
      <c r="XEQ6475" s="13"/>
      <c r="XER6475" s="1"/>
      <c r="XES6475" s="7"/>
      <c r="XET6475" s="14"/>
      <c r="XEU6475" s="14"/>
      <c r="XEV6475" s="14"/>
      <c r="XFB6475" s="21"/>
      <c r="XFC6475" s="15"/>
    </row>
    <row r="6476" spans="16371:16383" ht="15" customHeight="1">
      <c r="XEQ6476" s="13"/>
      <c r="XER6476" s="1"/>
      <c r="XES6476" s="7"/>
      <c r="XET6476" s="14"/>
      <c r="XEU6476" s="14"/>
      <c r="XEV6476" s="14"/>
      <c r="XFB6476" s="21"/>
      <c r="XFC6476" s="15"/>
    </row>
    <row r="6477" spans="16371:16383" ht="15" customHeight="1">
      <c r="XEQ6477" s="13"/>
      <c r="XER6477" s="1"/>
      <c r="XES6477" s="7"/>
      <c r="XET6477" s="14"/>
      <c r="XEU6477" s="14"/>
      <c r="XEV6477" s="14"/>
      <c r="XFB6477" s="21"/>
      <c r="XFC6477" s="15"/>
    </row>
    <row r="6478" spans="16371:16383" ht="15" customHeight="1">
      <c r="XEQ6478" s="13"/>
      <c r="XER6478" s="1"/>
      <c r="XES6478" s="7"/>
      <c r="XET6478" s="14"/>
      <c r="XEU6478" s="14"/>
      <c r="XEV6478" s="14"/>
      <c r="XFB6478" s="21"/>
      <c r="XFC6478" s="15"/>
    </row>
    <row r="6479" spans="16371:16383" ht="15" customHeight="1">
      <c r="XEQ6479" s="13"/>
      <c r="XER6479" s="1"/>
      <c r="XES6479" s="7"/>
      <c r="XET6479" s="14"/>
      <c r="XEU6479" s="14"/>
      <c r="XEV6479" s="14"/>
      <c r="XFB6479" s="21"/>
      <c r="XFC6479" s="15"/>
    </row>
    <row r="6480" spans="16371:16383" ht="15" customHeight="1">
      <c r="XEQ6480" s="13"/>
      <c r="XER6480" s="1"/>
      <c r="XES6480" s="7"/>
      <c r="XET6480" s="14"/>
      <c r="XEU6480" s="14"/>
      <c r="XEV6480" s="14"/>
      <c r="XFB6480" s="21"/>
      <c r="XFC6480" s="15"/>
    </row>
    <row r="6481" spans="16371:16383" ht="15" customHeight="1">
      <c r="XEQ6481" s="13"/>
      <c r="XER6481" s="1"/>
      <c r="XES6481" s="7"/>
      <c r="XET6481" s="14"/>
      <c r="XEU6481" s="14"/>
      <c r="XEV6481" s="14"/>
      <c r="XFB6481" s="21"/>
      <c r="XFC6481" s="15"/>
    </row>
    <row r="6482" spans="16371:16383" ht="15" customHeight="1">
      <c r="XEQ6482" s="13"/>
      <c r="XER6482" s="1"/>
      <c r="XES6482" s="7"/>
      <c r="XET6482" s="14"/>
      <c r="XEU6482" s="14"/>
      <c r="XEV6482" s="14"/>
      <c r="XFB6482" s="21"/>
      <c r="XFC6482" s="15"/>
    </row>
    <row r="6483" spans="16371:16383" ht="15" customHeight="1">
      <c r="XEQ6483" s="13"/>
      <c r="XER6483" s="1"/>
      <c r="XES6483" s="7"/>
      <c r="XET6483" s="14"/>
      <c r="XEU6483" s="14"/>
      <c r="XEV6483" s="14"/>
      <c r="XFB6483" s="21"/>
      <c r="XFC6483" s="15"/>
    </row>
    <row r="6484" spans="16371:16383" ht="15" customHeight="1">
      <c r="XEQ6484" s="13"/>
      <c r="XER6484" s="1"/>
      <c r="XES6484" s="7"/>
      <c r="XET6484" s="14"/>
      <c r="XEU6484" s="14"/>
      <c r="XEV6484" s="14"/>
      <c r="XFB6484" s="21"/>
      <c r="XFC6484" s="15"/>
    </row>
    <row r="6485" spans="16371:16383" ht="15" customHeight="1">
      <c r="XEQ6485" s="13"/>
      <c r="XER6485" s="1"/>
      <c r="XES6485" s="7"/>
      <c r="XET6485" s="14"/>
      <c r="XEU6485" s="14"/>
      <c r="XEV6485" s="14"/>
      <c r="XFB6485" s="21"/>
      <c r="XFC6485" s="15"/>
    </row>
    <row r="6486" spans="16371:16383" ht="15" customHeight="1">
      <c r="XEQ6486" s="13"/>
      <c r="XER6486" s="1"/>
      <c r="XES6486" s="7"/>
      <c r="XET6486" s="14"/>
      <c r="XEU6486" s="14"/>
      <c r="XEV6486" s="14"/>
      <c r="XFB6486" s="21"/>
      <c r="XFC6486" s="15"/>
    </row>
    <row r="6487" spans="16371:16383" ht="15" customHeight="1">
      <c r="XEQ6487" s="13"/>
      <c r="XER6487" s="1"/>
      <c r="XES6487" s="7"/>
      <c r="XET6487" s="14"/>
      <c r="XEU6487" s="14"/>
      <c r="XEV6487" s="14"/>
      <c r="XFB6487" s="21"/>
      <c r="XFC6487" s="15"/>
    </row>
    <row r="6488" spans="16371:16383" ht="15" customHeight="1">
      <c r="XEQ6488" s="13"/>
      <c r="XER6488" s="1"/>
      <c r="XES6488" s="7"/>
      <c r="XET6488" s="14"/>
      <c r="XEU6488" s="14"/>
      <c r="XEV6488" s="14"/>
      <c r="XFB6488" s="21"/>
      <c r="XFC6488" s="15"/>
    </row>
    <row r="6489" spans="16371:16383" ht="15" customHeight="1">
      <c r="XEQ6489" s="13"/>
      <c r="XER6489" s="1"/>
      <c r="XES6489" s="7"/>
      <c r="XET6489" s="14"/>
      <c r="XEU6489" s="14"/>
      <c r="XEV6489" s="14"/>
      <c r="XFB6489" s="21"/>
      <c r="XFC6489" s="15"/>
    </row>
    <row r="6490" spans="16371:16383" ht="15" customHeight="1">
      <c r="XEQ6490" s="13"/>
      <c r="XER6490" s="1"/>
      <c r="XES6490" s="7"/>
      <c r="XET6490" s="14"/>
      <c r="XEU6490" s="14"/>
      <c r="XEV6490" s="14"/>
      <c r="XFB6490" s="21"/>
      <c r="XFC6490" s="15"/>
    </row>
    <row r="6491" spans="16371:16383" ht="15" customHeight="1">
      <c r="XEQ6491" s="13"/>
      <c r="XER6491" s="1"/>
      <c r="XES6491" s="7"/>
      <c r="XET6491" s="14"/>
      <c r="XEU6491" s="14"/>
      <c r="XEV6491" s="14"/>
      <c r="XFB6491" s="21"/>
      <c r="XFC6491" s="15"/>
    </row>
    <row r="6492" spans="16371:16383" ht="15" customHeight="1">
      <c r="XEQ6492" s="13"/>
      <c r="XER6492" s="1"/>
      <c r="XES6492" s="7"/>
      <c r="XET6492" s="14"/>
      <c r="XEU6492" s="14"/>
      <c r="XEV6492" s="14"/>
      <c r="XFB6492" s="21"/>
      <c r="XFC6492" s="15"/>
    </row>
    <row r="6493" spans="16371:16383" ht="15" customHeight="1">
      <c r="XEQ6493" s="13"/>
      <c r="XER6493" s="1"/>
      <c r="XES6493" s="7"/>
      <c r="XET6493" s="14"/>
      <c r="XEU6493" s="14"/>
      <c r="XEV6493" s="14"/>
      <c r="XFB6493" s="21"/>
      <c r="XFC6493" s="15"/>
    </row>
    <row r="6494" spans="16371:16383" ht="15" customHeight="1">
      <c r="XEQ6494" s="13"/>
      <c r="XER6494" s="1"/>
      <c r="XES6494" s="7"/>
      <c r="XET6494" s="14"/>
      <c r="XEU6494" s="14"/>
      <c r="XEV6494" s="14"/>
      <c r="XFB6494" s="21"/>
      <c r="XFC6494" s="15"/>
    </row>
    <row r="6495" spans="16371:16383" ht="15" customHeight="1">
      <c r="XEQ6495" s="13"/>
      <c r="XER6495" s="1"/>
      <c r="XES6495" s="7"/>
      <c r="XET6495" s="14"/>
      <c r="XEU6495" s="14"/>
      <c r="XEV6495" s="14"/>
      <c r="XFB6495" s="21"/>
      <c r="XFC6495" s="15"/>
    </row>
    <row r="6496" spans="16371:16383" ht="15" customHeight="1">
      <c r="XEQ6496" s="13"/>
      <c r="XER6496" s="1"/>
      <c r="XES6496" s="7"/>
      <c r="XET6496" s="14"/>
      <c r="XEU6496" s="14"/>
      <c r="XEV6496" s="14"/>
      <c r="XFB6496" s="21"/>
      <c r="XFC6496" s="15"/>
    </row>
    <row r="6497" spans="16371:16383" ht="15" customHeight="1">
      <c r="XEQ6497" s="13"/>
      <c r="XER6497" s="1"/>
      <c r="XES6497" s="7"/>
      <c r="XET6497" s="14"/>
      <c r="XEU6497" s="14"/>
      <c r="XEV6497" s="14"/>
      <c r="XFB6497" s="21"/>
      <c r="XFC6497" s="15"/>
    </row>
    <row r="6498" spans="16371:16383" ht="15" customHeight="1">
      <c r="XEQ6498" s="13"/>
      <c r="XER6498" s="1"/>
      <c r="XES6498" s="7"/>
      <c r="XET6498" s="14"/>
      <c r="XEU6498" s="14"/>
      <c r="XEV6498" s="14"/>
      <c r="XFB6498" s="21"/>
      <c r="XFC6498" s="15"/>
    </row>
    <row r="6499" spans="16371:16383" ht="15" customHeight="1">
      <c r="XEQ6499" s="13"/>
      <c r="XER6499" s="1"/>
      <c r="XES6499" s="7"/>
      <c r="XET6499" s="14"/>
      <c r="XEU6499" s="14"/>
      <c r="XEV6499" s="14"/>
      <c r="XFB6499" s="21"/>
      <c r="XFC6499" s="15"/>
    </row>
    <row r="6500" spans="16371:16383" ht="15" customHeight="1">
      <c r="XEQ6500" s="13"/>
      <c r="XER6500" s="1"/>
      <c r="XES6500" s="7"/>
      <c r="XET6500" s="14"/>
      <c r="XEU6500" s="14"/>
      <c r="XEV6500" s="14"/>
      <c r="XFB6500" s="21"/>
      <c r="XFC6500" s="15"/>
    </row>
    <row r="6501" spans="16371:16383" ht="15" customHeight="1">
      <c r="XEQ6501" s="13"/>
      <c r="XER6501" s="1"/>
      <c r="XES6501" s="7"/>
      <c r="XET6501" s="14"/>
      <c r="XEU6501" s="14"/>
      <c r="XEV6501" s="14"/>
      <c r="XFB6501" s="21"/>
      <c r="XFC6501" s="15"/>
    </row>
    <row r="6502" spans="16371:16383" ht="15" customHeight="1">
      <c r="XEQ6502" s="13"/>
      <c r="XER6502" s="1"/>
      <c r="XES6502" s="7"/>
      <c r="XET6502" s="14"/>
      <c r="XEU6502" s="14"/>
      <c r="XEV6502" s="14"/>
      <c r="XFB6502" s="21"/>
      <c r="XFC6502" s="15"/>
    </row>
    <row r="6503" spans="16371:16383" ht="15" customHeight="1">
      <c r="XEQ6503" s="13"/>
      <c r="XER6503" s="1"/>
      <c r="XES6503" s="7"/>
      <c r="XET6503" s="14"/>
      <c r="XEU6503" s="14"/>
      <c r="XEV6503" s="14"/>
      <c r="XFB6503" s="21"/>
      <c r="XFC6503" s="15"/>
    </row>
    <row r="6504" spans="16371:16383" ht="15" customHeight="1">
      <c r="XEQ6504" s="13"/>
      <c r="XER6504" s="1"/>
      <c r="XES6504" s="7"/>
      <c r="XET6504" s="14"/>
      <c r="XEU6504" s="14"/>
      <c r="XEV6504" s="14"/>
      <c r="XFB6504" s="21"/>
      <c r="XFC6504" s="15"/>
    </row>
    <row r="6505" spans="16371:16383" ht="15" customHeight="1">
      <c r="XEQ6505" s="13"/>
      <c r="XER6505" s="1"/>
      <c r="XES6505" s="7"/>
      <c r="XET6505" s="14"/>
      <c r="XEU6505" s="14"/>
      <c r="XEV6505" s="14"/>
      <c r="XFB6505" s="21"/>
      <c r="XFC6505" s="15"/>
    </row>
    <row r="6506" spans="16371:16383" ht="15" customHeight="1">
      <c r="XEQ6506" s="13"/>
      <c r="XER6506" s="1"/>
      <c r="XES6506" s="7"/>
      <c r="XET6506" s="14"/>
      <c r="XEU6506" s="14"/>
      <c r="XEV6506" s="14"/>
      <c r="XFB6506" s="21"/>
      <c r="XFC6506" s="15"/>
    </row>
    <row r="6507" spans="16371:16383" ht="15" customHeight="1">
      <c r="XEQ6507" s="13"/>
      <c r="XER6507" s="1"/>
      <c r="XES6507" s="7"/>
      <c r="XET6507" s="14"/>
      <c r="XEU6507" s="14"/>
      <c r="XEV6507" s="14"/>
      <c r="XFB6507" s="21"/>
      <c r="XFC6507" s="15"/>
    </row>
    <row r="6508" spans="16371:16383" ht="15" customHeight="1">
      <c r="XEQ6508" s="13"/>
      <c r="XER6508" s="1"/>
      <c r="XES6508" s="7"/>
      <c r="XET6508" s="14"/>
      <c r="XEU6508" s="14"/>
      <c r="XEV6508" s="14"/>
      <c r="XFB6508" s="21"/>
      <c r="XFC6508" s="15"/>
    </row>
    <row r="6509" spans="16371:16383" ht="15" customHeight="1">
      <c r="XEQ6509" s="13"/>
      <c r="XER6509" s="1"/>
      <c r="XES6509" s="7"/>
      <c r="XET6509" s="14"/>
      <c r="XEU6509" s="14"/>
      <c r="XEV6509" s="14"/>
      <c r="XFB6509" s="21"/>
      <c r="XFC6509" s="15"/>
    </row>
    <row r="6510" spans="16371:16383" ht="15" customHeight="1">
      <c r="XEQ6510" s="13"/>
      <c r="XER6510" s="1"/>
      <c r="XES6510" s="7"/>
      <c r="XET6510" s="14"/>
      <c r="XEU6510" s="14"/>
      <c r="XEV6510" s="14"/>
      <c r="XFB6510" s="21"/>
      <c r="XFC6510" s="15"/>
    </row>
    <row r="6511" spans="16371:16383" ht="15" customHeight="1">
      <c r="XEQ6511" s="13"/>
      <c r="XER6511" s="1"/>
      <c r="XES6511" s="7"/>
      <c r="XET6511" s="14"/>
      <c r="XEU6511" s="14"/>
      <c r="XEV6511" s="14"/>
      <c r="XFB6511" s="21"/>
      <c r="XFC6511" s="15"/>
    </row>
    <row r="6512" spans="16371:16383" ht="15" customHeight="1">
      <c r="XEQ6512" s="13"/>
      <c r="XER6512" s="1"/>
      <c r="XES6512" s="7"/>
      <c r="XET6512" s="14"/>
      <c r="XEU6512" s="14"/>
      <c r="XEV6512" s="14"/>
      <c r="XFB6512" s="21"/>
      <c r="XFC6512" s="15"/>
    </row>
    <row r="6513" spans="16371:16383" ht="15" customHeight="1">
      <c r="XEQ6513" s="13"/>
      <c r="XER6513" s="1"/>
      <c r="XES6513" s="7"/>
      <c r="XET6513" s="14"/>
      <c r="XEU6513" s="14"/>
      <c r="XEV6513" s="14"/>
      <c r="XFB6513" s="21"/>
      <c r="XFC6513" s="15"/>
    </row>
    <row r="6514" spans="16371:16383" ht="15" customHeight="1">
      <c r="XEQ6514" s="13"/>
      <c r="XER6514" s="1"/>
      <c r="XES6514" s="7"/>
      <c r="XET6514" s="14"/>
      <c r="XEU6514" s="14"/>
      <c r="XEV6514" s="14"/>
      <c r="XFB6514" s="21"/>
      <c r="XFC6514" s="15"/>
    </row>
    <row r="6515" spans="16371:16383" ht="15" customHeight="1">
      <c r="XEQ6515" s="13"/>
      <c r="XER6515" s="1"/>
      <c r="XES6515" s="7"/>
      <c r="XET6515" s="14"/>
      <c r="XEU6515" s="14"/>
      <c r="XEV6515" s="14"/>
      <c r="XFB6515" s="21"/>
      <c r="XFC6515" s="15"/>
    </row>
    <row r="6516" spans="16371:16383" ht="15" customHeight="1">
      <c r="XEQ6516" s="13"/>
      <c r="XER6516" s="1"/>
      <c r="XES6516" s="7"/>
      <c r="XET6516" s="14"/>
      <c r="XEU6516" s="14"/>
      <c r="XEV6516" s="14"/>
      <c r="XFB6516" s="21"/>
      <c r="XFC6516" s="15"/>
    </row>
    <row r="6517" spans="16371:16383" ht="15" customHeight="1">
      <c r="XEQ6517" s="13"/>
      <c r="XER6517" s="1"/>
      <c r="XES6517" s="7"/>
      <c r="XET6517" s="14"/>
      <c r="XEU6517" s="14"/>
      <c r="XEV6517" s="14"/>
      <c r="XFB6517" s="21"/>
      <c r="XFC6517" s="15"/>
    </row>
    <row r="6518" spans="16371:16383" ht="15" customHeight="1">
      <c r="XEQ6518" s="13"/>
      <c r="XER6518" s="1"/>
      <c r="XES6518" s="7"/>
      <c r="XET6518" s="14"/>
      <c r="XEU6518" s="14"/>
      <c r="XEV6518" s="14"/>
      <c r="XFB6518" s="21"/>
      <c r="XFC6518" s="15"/>
    </row>
    <row r="6519" spans="16371:16383" ht="15" customHeight="1">
      <c r="XEQ6519" s="13"/>
      <c r="XER6519" s="1"/>
      <c r="XES6519" s="7"/>
      <c r="XET6519" s="14"/>
      <c r="XEU6519" s="14"/>
      <c r="XEV6519" s="14"/>
      <c r="XFB6519" s="21"/>
      <c r="XFC6519" s="15"/>
    </row>
    <row r="6520" spans="16371:16383" ht="15" customHeight="1">
      <c r="XEQ6520" s="13"/>
      <c r="XER6520" s="1"/>
      <c r="XES6520" s="7"/>
      <c r="XET6520" s="14"/>
      <c r="XEU6520" s="14"/>
      <c r="XEV6520" s="14"/>
      <c r="XFB6520" s="21"/>
      <c r="XFC6520" s="15"/>
    </row>
    <row r="6521" spans="16371:16383" ht="15" customHeight="1">
      <c r="XEQ6521" s="13"/>
      <c r="XER6521" s="1"/>
      <c r="XES6521" s="7"/>
      <c r="XET6521" s="14"/>
      <c r="XEU6521" s="14"/>
      <c r="XEV6521" s="14"/>
      <c r="XFB6521" s="21"/>
      <c r="XFC6521" s="15"/>
    </row>
    <row r="6522" spans="16371:16383" ht="15" customHeight="1">
      <c r="XEQ6522" s="13"/>
      <c r="XER6522" s="1"/>
      <c r="XES6522" s="7"/>
      <c r="XET6522" s="14"/>
      <c r="XEU6522" s="14"/>
      <c r="XEV6522" s="14"/>
      <c r="XFB6522" s="21"/>
      <c r="XFC6522" s="15"/>
    </row>
    <row r="6523" spans="16371:16383" ht="15" customHeight="1">
      <c r="XEQ6523" s="13"/>
      <c r="XER6523" s="1"/>
      <c r="XES6523" s="7"/>
      <c r="XET6523" s="14"/>
      <c r="XEU6523" s="14"/>
      <c r="XEV6523" s="14"/>
      <c r="XFB6523" s="21"/>
      <c r="XFC6523" s="15"/>
    </row>
    <row r="6524" spans="16371:16383" ht="15" customHeight="1">
      <c r="XEQ6524" s="13"/>
      <c r="XER6524" s="1"/>
      <c r="XES6524" s="7"/>
      <c r="XET6524" s="14"/>
      <c r="XEU6524" s="14"/>
      <c r="XEV6524" s="14"/>
      <c r="XFB6524" s="21"/>
      <c r="XFC6524" s="15"/>
    </row>
    <row r="6525" spans="16371:16383" ht="15" customHeight="1">
      <c r="XEQ6525" s="13"/>
      <c r="XER6525" s="1"/>
      <c r="XES6525" s="7"/>
      <c r="XET6525" s="14"/>
      <c r="XEU6525" s="14"/>
      <c r="XEV6525" s="14"/>
      <c r="XFB6525" s="21"/>
      <c r="XFC6525" s="15"/>
    </row>
    <row r="6526" spans="16371:16383" ht="15" customHeight="1">
      <c r="XEQ6526" s="13"/>
      <c r="XER6526" s="1"/>
      <c r="XES6526" s="7"/>
      <c r="XET6526" s="14"/>
      <c r="XEU6526" s="14"/>
      <c r="XEV6526" s="14"/>
      <c r="XFB6526" s="21"/>
      <c r="XFC6526" s="15"/>
    </row>
    <row r="6527" spans="16371:16383" ht="15" customHeight="1">
      <c r="XEQ6527" s="13"/>
      <c r="XER6527" s="1"/>
      <c r="XES6527" s="7"/>
      <c r="XET6527" s="14"/>
      <c r="XEU6527" s="14"/>
      <c r="XEV6527" s="14"/>
      <c r="XFB6527" s="21"/>
      <c r="XFC6527" s="15"/>
    </row>
    <row r="6528" spans="16371:16383" ht="15" customHeight="1">
      <c r="XEQ6528" s="13"/>
      <c r="XER6528" s="1"/>
      <c r="XES6528" s="7"/>
      <c r="XET6528" s="14"/>
      <c r="XEU6528" s="14"/>
      <c r="XEV6528" s="14"/>
      <c r="XFB6528" s="21"/>
      <c r="XFC6528" s="15"/>
    </row>
    <row r="6529" spans="16371:16383" ht="15" customHeight="1">
      <c r="XEQ6529" s="13"/>
      <c r="XER6529" s="1"/>
      <c r="XES6529" s="7"/>
      <c r="XET6529" s="14"/>
      <c r="XEU6529" s="14"/>
      <c r="XEV6529" s="14"/>
      <c r="XFB6529" s="21"/>
      <c r="XFC6529" s="15"/>
    </row>
    <row r="6530" spans="16371:16383" ht="15" customHeight="1">
      <c r="XEQ6530" s="13"/>
      <c r="XER6530" s="1"/>
      <c r="XES6530" s="7"/>
      <c r="XET6530" s="14"/>
      <c r="XEU6530" s="14"/>
      <c r="XEV6530" s="14"/>
      <c r="XFB6530" s="21"/>
      <c r="XFC6530" s="15"/>
    </row>
    <row r="6531" spans="16371:16383" ht="15" customHeight="1">
      <c r="XEQ6531" s="13"/>
      <c r="XER6531" s="1"/>
      <c r="XES6531" s="7"/>
      <c r="XET6531" s="14"/>
      <c r="XEU6531" s="14"/>
      <c r="XEV6531" s="14"/>
      <c r="XFB6531" s="21"/>
      <c r="XFC6531" s="15"/>
    </row>
    <row r="6532" spans="16371:16383" ht="15" customHeight="1">
      <c r="XEQ6532" s="13"/>
      <c r="XER6532" s="1"/>
      <c r="XES6532" s="7"/>
      <c r="XET6532" s="14"/>
      <c r="XEU6532" s="14"/>
      <c r="XEV6532" s="14"/>
      <c r="XFB6532" s="21"/>
      <c r="XFC6532" s="15"/>
    </row>
    <row r="6533" spans="16371:16383" ht="15" customHeight="1">
      <c r="XEQ6533" s="13"/>
      <c r="XER6533" s="1"/>
      <c r="XES6533" s="7"/>
      <c r="XET6533" s="14"/>
      <c r="XEU6533" s="14"/>
      <c r="XEV6533" s="14"/>
      <c r="XFB6533" s="21"/>
      <c r="XFC6533" s="15"/>
    </row>
    <row r="6534" spans="16371:16383" ht="15" customHeight="1">
      <c r="XEQ6534" s="13"/>
      <c r="XER6534" s="1"/>
      <c r="XES6534" s="7"/>
      <c r="XET6534" s="14"/>
      <c r="XEU6534" s="14"/>
      <c r="XEV6534" s="14"/>
      <c r="XFB6534" s="21"/>
      <c r="XFC6534" s="15"/>
    </row>
    <row r="6535" spans="16371:16383" ht="15" customHeight="1">
      <c r="XEQ6535" s="13"/>
      <c r="XER6535" s="1"/>
      <c r="XES6535" s="7"/>
      <c r="XET6535" s="14"/>
      <c r="XEU6535" s="14"/>
      <c r="XEV6535" s="14"/>
      <c r="XFB6535" s="21"/>
      <c r="XFC6535" s="15"/>
    </row>
    <row r="6536" spans="16371:16383" ht="15" customHeight="1">
      <c r="XEQ6536" s="13"/>
      <c r="XER6536" s="1"/>
      <c r="XES6536" s="7"/>
      <c r="XET6536" s="14"/>
      <c r="XEU6536" s="14"/>
      <c r="XEV6536" s="14"/>
      <c r="XFB6536" s="21"/>
      <c r="XFC6536" s="15"/>
    </row>
    <row r="6537" spans="16371:16383" ht="15" customHeight="1">
      <c r="XEQ6537" s="13"/>
      <c r="XER6537" s="1"/>
      <c r="XES6537" s="7"/>
      <c r="XET6537" s="14"/>
      <c r="XEU6537" s="14"/>
      <c r="XEV6537" s="14"/>
      <c r="XFB6537" s="21"/>
      <c r="XFC6537" s="15"/>
    </row>
    <row r="6538" spans="16371:16383" ht="15" customHeight="1">
      <c r="XEQ6538" s="13"/>
      <c r="XER6538" s="1"/>
      <c r="XES6538" s="7"/>
      <c r="XET6538" s="14"/>
      <c r="XEU6538" s="14"/>
      <c r="XEV6538" s="14"/>
      <c r="XFB6538" s="21"/>
      <c r="XFC6538" s="15"/>
    </row>
    <row r="6539" spans="16371:16383" ht="15" customHeight="1">
      <c r="XEQ6539" s="13"/>
      <c r="XER6539" s="1"/>
      <c r="XES6539" s="7"/>
      <c r="XET6539" s="14"/>
      <c r="XEU6539" s="14"/>
      <c r="XEV6539" s="14"/>
      <c r="XFB6539" s="21"/>
      <c r="XFC6539" s="15"/>
    </row>
    <row r="6540" spans="16371:16383" ht="15" customHeight="1">
      <c r="XEQ6540" s="13"/>
      <c r="XER6540" s="1"/>
      <c r="XES6540" s="7"/>
      <c r="XET6540" s="14"/>
      <c r="XEU6540" s="14"/>
      <c r="XEV6540" s="14"/>
      <c r="XFB6540" s="21"/>
      <c r="XFC6540" s="15"/>
    </row>
    <row r="6541" spans="16371:16383" ht="15" customHeight="1">
      <c r="XEQ6541" s="13"/>
      <c r="XER6541" s="1"/>
      <c r="XES6541" s="7"/>
      <c r="XET6541" s="14"/>
      <c r="XEU6541" s="14"/>
      <c r="XEV6541" s="14"/>
      <c r="XFB6541" s="21"/>
      <c r="XFC6541" s="15"/>
    </row>
    <row r="6542" spans="16371:16383" ht="15" customHeight="1">
      <c r="XEQ6542" s="13"/>
      <c r="XER6542" s="1"/>
      <c r="XES6542" s="7"/>
      <c r="XET6542" s="14"/>
      <c r="XEU6542" s="14"/>
      <c r="XEV6542" s="14"/>
      <c r="XFB6542" s="21"/>
      <c r="XFC6542" s="15"/>
    </row>
    <row r="6543" spans="16371:16383" ht="15" customHeight="1">
      <c r="XEQ6543" s="13"/>
      <c r="XER6543" s="1"/>
      <c r="XES6543" s="7"/>
      <c r="XET6543" s="14"/>
      <c r="XEU6543" s="14"/>
      <c r="XEV6543" s="14"/>
      <c r="XFB6543" s="21"/>
      <c r="XFC6543" s="15"/>
    </row>
    <row r="6544" spans="16371:16383" ht="15" customHeight="1">
      <c r="XEQ6544" s="13"/>
      <c r="XER6544" s="1"/>
      <c r="XES6544" s="7"/>
      <c r="XET6544" s="14"/>
      <c r="XEU6544" s="14"/>
      <c r="XEV6544" s="14"/>
      <c r="XFB6544" s="21"/>
      <c r="XFC6544" s="15"/>
    </row>
    <row r="6545" spans="16371:16383" ht="15" customHeight="1">
      <c r="XEQ6545" s="13"/>
      <c r="XER6545" s="1"/>
      <c r="XES6545" s="7"/>
      <c r="XET6545" s="14"/>
      <c r="XEU6545" s="14"/>
      <c r="XEV6545" s="14"/>
      <c r="XFB6545" s="21"/>
      <c r="XFC6545" s="15"/>
    </row>
    <row r="6546" spans="16371:16383" ht="15" customHeight="1">
      <c r="XEQ6546" s="13"/>
      <c r="XER6546" s="1"/>
      <c r="XES6546" s="7"/>
      <c r="XET6546" s="14"/>
      <c r="XEU6546" s="14"/>
      <c r="XEV6546" s="14"/>
      <c r="XFB6546" s="21"/>
      <c r="XFC6546" s="15"/>
    </row>
    <row r="6547" spans="16371:16383" ht="15" customHeight="1">
      <c r="XEQ6547" s="13"/>
      <c r="XER6547" s="1"/>
      <c r="XES6547" s="7"/>
      <c r="XET6547" s="14"/>
      <c r="XEU6547" s="14"/>
      <c r="XEV6547" s="14"/>
      <c r="XFB6547" s="21"/>
      <c r="XFC6547" s="15"/>
    </row>
    <row r="6548" spans="16371:16383" ht="15" customHeight="1">
      <c r="XEQ6548" s="13"/>
      <c r="XER6548" s="1"/>
      <c r="XES6548" s="7"/>
      <c r="XET6548" s="14"/>
      <c r="XEU6548" s="14"/>
      <c r="XEV6548" s="14"/>
      <c r="XFB6548" s="21"/>
      <c r="XFC6548" s="15"/>
    </row>
    <row r="6549" spans="16371:16383" ht="15" customHeight="1">
      <c r="XEQ6549" s="13"/>
      <c r="XER6549" s="1"/>
      <c r="XES6549" s="7"/>
      <c r="XET6549" s="14"/>
      <c r="XEU6549" s="14"/>
      <c r="XEV6549" s="14"/>
      <c r="XFB6549" s="21"/>
      <c r="XFC6549" s="15"/>
    </row>
    <row r="6550" spans="16371:16383" ht="15" customHeight="1">
      <c r="XEQ6550" s="13"/>
      <c r="XER6550" s="1"/>
      <c r="XES6550" s="7"/>
      <c r="XET6550" s="14"/>
      <c r="XEU6550" s="14"/>
      <c r="XEV6550" s="14"/>
      <c r="XFB6550" s="21"/>
      <c r="XFC6550" s="15"/>
    </row>
    <row r="6551" spans="16371:16383" ht="15" customHeight="1">
      <c r="XEQ6551" s="13"/>
      <c r="XER6551" s="1"/>
      <c r="XES6551" s="7"/>
      <c r="XET6551" s="14"/>
      <c r="XEU6551" s="14"/>
      <c r="XEV6551" s="14"/>
      <c r="XFB6551" s="21"/>
      <c r="XFC6551" s="15"/>
    </row>
    <row r="6552" spans="16371:16383" ht="15" customHeight="1">
      <c r="XEQ6552" s="13"/>
      <c r="XER6552" s="1"/>
      <c r="XES6552" s="7"/>
      <c r="XET6552" s="14"/>
      <c r="XEU6552" s="14"/>
      <c r="XEV6552" s="14"/>
      <c r="XFB6552" s="21"/>
      <c r="XFC6552" s="15"/>
    </row>
    <row r="6553" spans="16371:16383" ht="15" customHeight="1">
      <c r="XEQ6553" s="13"/>
      <c r="XER6553" s="1"/>
      <c r="XES6553" s="7"/>
      <c r="XET6553" s="14"/>
      <c r="XEU6553" s="14"/>
      <c r="XEV6553" s="14"/>
      <c r="XFB6553" s="21"/>
      <c r="XFC6553" s="15"/>
    </row>
    <row r="6554" spans="16371:16383" ht="15" customHeight="1">
      <c r="XEQ6554" s="13"/>
      <c r="XER6554" s="1"/>
      <c r="XES6554" s="7"/>
      <c r="XET6554" s="14"/>
      <c r="XEU6554" s="14"/>
      <c r="XEV6554" s="14"/>
      <c r="XFB6554" s="21"/>
      <c r="XFC6554" s="15"/>
    </row>
    <row r="6555" spans="16371:16383" ht="15" customHeight="1">
      <c r="XEQ6555" s="13"/>
      <c r="XER6555" s="1"/>
      <c r="XES6555" s="7"/>
      <c r="XET6555" s="14"/>
      <c r="XEU6555" s="14"/>
      <c r="XEV6555" s="14"/>
      <c r="XFB6555" s="21"/>
      <c r="XFC6555" s="15"/>
    </row>
    <row r="6556" spans="16371:16383" ht="15" customHeight="1">
      <c r="XEQ6556" s="13"/>
      <c r="XER6556" s="1"/>
      <c r="XES6556" s="7"/>
      <c r="XET6556" s="14"/>
      <c r="XEU6556" s="14"/>
      <c r="XEV6556" s="14"/>
      <c r="XFB6556" s="21"/>
      <c r="XFC6556" s="15"/>
    </row>
    <row r="6557" spans="16371:16383" ht="15" customHeight="1">
      <c r="XEQ6557" s="13"/>
      <c r="XER6557" s="1"/>
      <c r="XES6557" s="7"/>
      <c r="XET6557" s="14"/>
      <c r="XEU6557" s="14"/>
      <c r="XEV6557" s="14"/>
      <c r="XFB6557" s="21"/>
      <c r="XFC6557" s="15"/>
    </row>
    <row r="6558" spans="16371:16383" ht="15" customHeight="1">
      <c r="XEQ6558" s="13"/>
      <c r="XER6558" s="1"/>
      <c r="XES6558" s="7"/>
      <c r="XET6558" s="14"/>
      <c r="XEU6558" s="14"/>
      <c r="XEV6558" s="14"/>
      <c r="XFB6558" s="21"/>
      <c r="XFC6558" s="15"/>
    </row>
    <row r="6559" spans="16371:16383" ht="15" customHeight="1">
      <c r="XEQ6559" s="13"/>
      <c r="XER6559" s="1"/>
      <c r="XES6559" s="7"/>
      <c r="XET6559" s="14"/>
      <c r="XEU6559" s="14"/>
      <c r="XEV6559" s="14"/>
      <c r="XFB6559" s="21"/>
      <c r="XFC6559" s="15"/>
    </row>
    <row r="6560" spans="16371:16383" ht="15" customHeight="1">
      <c r="XEQ6560" s="13"/>
      <c r="XER6560" s="1"/>
      <c r="XES6560" s="7"/>
      <c r="XET6560" s="14"/>
      <c r="XEU6560" s="14"/>
      <c r="XEV6560" s="14"/>
      <c r="XFB6560" s="21"/>
      <c r="XFC6560" s="15"/>
    </row>
    <row r="6561" spans="16371:16383" ht="15" customHeight="1">
      <c r="XEQ6561" s="13"/>
      <c r="XER6561" s="1"/>
      <c r="XES6561" s="7"/>
      <c r="XET6561" s="14"/>
      <c r="XEU6561" s="14"/>
      <c r="XEV6561" s="14"/>
      <c r="XFB6561" s="21"/>
      <c r="XFC6561" s="15"/>
    </row>
    <row r="6562" spans="16371:16383" ht="15" customHeight="1">
      <c r="XEQ6562" s="13"/>
      <c r="XER6562" s="1"/>
      <c r="XES6562" s="7"/>
      <c r="XET6562" s="14"/>
      <c r="XEU6562" s="14"/>
      <c r="XEV6562" s="14"/>
      <c r="XFB6562" s="21"/>
      <c r="XFC6562" s="15"/>
    </row>
    <row r="6563" spans="16371:16383" ht="15" customHeight="1">
      <c r="XEQ6563" s="13"/>
      <c r="XER6563" s="1"/>
      <c r="XES6563" s="7"/>
      <c r="XET6563" s="14"/>
      <c r="XEU6563" s="14"/>
      <c r="XEV6563" s="14"/>
      <c r="XFB6563" s="21"/>
      <c r="XFC6563" s="15"/>
    </row>
    <row r="6564" spans="16371:16383" ht="15" customHeight="1">
      <c r="XEQ6564" s="13"/>
      <c r="XER6564" s="1"/>
      <c r="XES6564" s="7"/>
      <c r="XET6564" s="14"/>
      <c r="XEU6564" s="14"/>
      <c r="XEV6564" s="14"/>
      <c r="XFB6564" s="21"/>
      <c r="XFC6564" s="15"/>
    </row>
    <row r="6565" spans="16371:16383" ht="15" customHeight="1">
      <c r="XEQ6565" s="13"/>
      <c r="XER6565" s="1"/>
      <c r="XES6565" s="7"/>
      <c r="XET6565" s="14"/>
      <c r="XEU6565" s="14"/>
      <c r="XEV6565" s="14"/>
      <c r="XFB6565" s="21"/>
      <c r="XFC6565" s="15"/>
    </row>
    <row r="6566" spans="16371:16383" ht="15" customHeight="1">
      <c r="XEQ6566" s="13"/>
      <c r="XER6566" s="1"/>
      <c r="XES6566" s="7"/>
      <c r="XET6566" s="14"/>
      <c r="XEU6566" s="14"/>
      <c r="XEV6566" s="14"/>
      <c r="XFB6566" s="21"/>
      <c r="XFC6566" s="15"/>
    </row>
    <row r="6567" spans="16371:16383" ht="15" customHeight="1">
      <c r="XEQ6567" s="13"/>
      <c r="XER6567" s="1"/>
      <c r="XES6567" s="7"/>
      <c r="XET6567" s="14"/>
      <c r="XEU6567" s="14"/>
      <c r="XEV6567" s="14"/>
      <c r="XFB6567" s="21"/>
      <c r="XFC6567" s="15"/>
    </row>
    <row r="6568" spans="16371:16383" ht="15" customHeight="1">
      <c r="XEQ6568" s="13"/>
      <c r="XER6568" s="1"/>
      <c r="XES6568" s="7"/>
      <c r="XET6568" s="14"/>
      <c r="XEU6568" s="14"/>
      <c r="XEV6568" s="14"/>
      <c r="XFB6568" s="21"/>
      <c r="XFC6568" s="15"/>
    </row>
    <row r="6569" spans="16371:16383" ht="15" customHeight="1">
      <c r="XEQ6569" s="13"/>
      <c r="XER6569" s="1"/>
      <c r="XES6569" s="7"/>
      <c r="XET6569" s="14"/>
      <c r="XEU6569" s="14"/>
      <c r="XEV6569" s="14"/>
      <c r="XFB6569" s="21"/>
      <c r="XFC6569" s="15"/>
    </row>
    <row r="6570" spans="16371:16383" ht="15" customHeight="1">
      <c r="XEQ6570" s="13"/>
      <c r="XER6570" s="1"/>
      <c r="XES6570" s="7"/>
      <c r="XET6570" s="14"/>
      <c r="XEU6570" s="14"/>
      <c r="XEV6570" s="14"/>
      <c r="XFB6570" s="21"/>
      <c r="XFC6570" s="15"/>
    </row>
    <row r="6571" spans="16371:16383" ht="15" customHeight="1">
      <c r="XEQ6571" s="13"/>
      <c r="XER6571" s="1"/>
      <c r="XES6571" s="7"/>
      <c r="XET6571" s="14"/>
      <c r="XEU6571" s="14"/>
      <c r="XEV6571" s="14"/>
      <c r="XFB6571" s="21"/>
      <c r="XFC6571" s="15"/>
    </row>
    <row r="6572" spans="16371:16383" ht="15" customHeight="1">
      <c r="XEQ6572" s="13"/>
      <c r="XER6572" s="1"/>
      <c r="XES6572" s="7"/>
      <c r="XET6572" s="14"/>
      <c r="XEU6572" s="14"/>
      <c r="XEV6572" s="14"/>
      <c r="XFB6572" s="21"/>
      <c r="XFC6572" s="15"/>
    </row>
    <row r="6573" spans="16371:16383" ht="15" customHeight="1">
      <c r="XEQ6573" s="13"/>
      <c r="XER6573" s="1"/>
      <c r="XES6573" s="7"/>
      <c r="XET6573" s="14"/>
      <c r="XEU6573" s="14"/>
      <c r="XEV6573" s="14"/>
      <c r="XFB6573" s="21"/>
      <c r="XFC6573" s="15"/>
    </row>
    <row r="6574" spans="16371:16383" ht="15" customHeight="1">
      <c r="XEQ6574" s="13"/>
      <c r="XER6574" s="1"/>
      <c r="XES6574" s="7"/>
      <c r="XET6574" s="14"/>
      <c r="XEU6574" s="14"/>
      <c r="XEV6574" s="14"/>
      <c r="XFB6574" s="21"/>
      <c r="XFC6574" s="15"/>
    </row>
    <row r="6575" spans="16371:16383" ht="15" customHeight="1">
      <c r="XEQ6575" s="13"/>
      <c r="XER6575" s="1"/>
      <c r="XES6575" s="7"/>
      <c r="XET6575" s="14"/>
      <c r="XEU6575" s="14"/>
      <c r="XEV6575" s="14"/>
      <c r="XFB6575" s="21"/>
      <c r="XFC6575" s="15"/>
    </row>
    <row r="6576" spans="16371:16383" ht="15" customHeight="1">
      <c r="XEQ6576" s="13"/>
      <c r="XER6576" s="1"/>
      <c r="XES6576" s="7"/>
      <c r="XET6576" s="14"/>
      <c r="XEU6576" s="14"/>
      <c r="XEV6576" s="14"/>
      <c r="XFB6576" s="21"/>
      <c r="XFC6576" s="15"/>
    </row>
    <row r="6577" spans="16371:16383" ht="15" customHeight="1">
      <c r="XEQ6577" s="13"/>
      <c r="XER6577" s="1"/>
      <c r="XES6577" s="7"/>
      <c r="XET6577" s="14"/>
      <c r="XEU6577" s="14"/>
      <c r="XEV6577" s="14"/>
      <c r="XFB6577" s="21"/>
      <c r="XFC6577" s="15"/>
    </row>
    <row r="6578" spans="16371:16383" ht="15" customHeight="1">
      <c r="XEQ6578" s="13"/>
      <c r="XER6578" s="1"/>
      <c r="XES6578" s="7"/>
      <c r="XET6578" s="14"/>
      <c r="XEU6578" s="14"/>
      <c r="XEV6578" s="14"/>
      <c r="XFB6578" s="21"/>
      <c r="XFC6578" s="15"/>
    </row>
    <row r="6579" spans="16371:16383" ht="15" customHeight="1">
      <c r="XEQ6579" s="13"/>
      <c r="XER6579" s="1"/>
      <c r="XES6579" s="7"/>
      <c r="XET6579" s="14"/>
      <c r="XEU6579" s="14"/>
      <c r="XEV6579" s="14"/>
      <c r="XFB6579" s="21"/>
      <c r="XFC6579" s="15"/>
    </row>
    <row r="6580" spans="16371:16383" ht="15" customHeight="1">
      <c r="XEQ6580" s="13"/>
      <c r="XER6580" s="1"/>
      <c r="XES6580" s="7"/>
      <c r="XET6580" s="14"/>
      <c r="XEU6580" s="14"/>
      <c r="XEV6580" s="14"/>
      <c r="XFB6580" s="21"/>
      <c r="XFC6580" s="15"/>
    </row>
    <row r="6581" spans="16371:16383" ht="15" customHeight="1">
      <c r="XEQ6581" s="13"/>
      <c r="XER6581" s="1"/>
      <c r="XES6581" s="7"/>
      <c r="XET6581" s="14"/>
      <c r="XEU6581" s="14"/>
      <c r="XEV6581" s="14"/>
      <c r="XFB6581" s="21"/>
      <c r="XFC6581" s="15"/>
    </row>
    <row r="6582" spans="16371:16383" ht="15" customHeight="1">
      <c r="XEQ6582" s="13"/>
      <c r="XER6582" s="1"/>
      <c r="XES6582" s="7"/>
      <c r="XET6582" s="14"/>
      <c r="XEU6582" s="14"/>
      <c r="XEV6582" s="14"/>
      <c r="XFB6582" s="21"/>
      <c r="XFC6582" s="15"/>
    </row>
    <row r="6583" spans="16371:16383" ht="15" customHeight="1">
      <c r="XEQ6583" s="13"/>
      <c r="XER6583" s="1"/>
      <c r="XES6583" s="7"/>
      <c r="XET6583" s="14"/>
      <c r="XEU6583" s="14"/>
      <c r="XEV6583" s="14"/>
      <c r="XFB6583" s="21"/>
      <c r="XFC6583" s="15"/>
    </row>
    <row r="6584" spans="16371:16383" ht="15" customHeight="1">
      <c r="XEQ6584" s="13"/>
      <c r="XER6584" s="1"/>
      <c r="XES6584" s="7"/>
      <c r="XET6584" s="14"/>
      <c r="XEU6584" s="14"/>
      <c r="XEV6584" s="14"/>
      <c r="XFB6584" s="21"/>
      <c r="XFC6584" s="15"/>
    </row>
    <row r="6585" spans="16371:16383" ht="15" customHeight="1">
      <c r="XEQ6585" s="13"/>
      <c r="XER6585" s="1"/>
      <c r="XES6585" s="7"/>
      <c r="XET6585" s="14"/>
      <c r="XEU6585" s="14"/>
      <c r="XEV6585" s="14"/>
      <c r="XFB6585" s="21"/>
      <c r="XFC6585" s="15"/>
    </row>
    <row r="6586" spans="16371:16383" ht="15" customHeight="1">
      <c r="XEQ6586" s="13"/>
      <c r="XER6586" s="1"/>
      <c r="XES6586" s="7"/>
      <c r="XET6586" s="14"/>
      <c r="XEU6586" s="14"/>
      <c r="XEV6586" s="14"/>
      <c r="XFB6586" s="21"/>
      <c r="XFC6586" s="15"/>
    </row>
    <row r="6587" spans="16371:16383" ht="15" customHeight="1">
      <c r="XEQ6587" s="13"/>
      <c r="XER6587" s="1"/>
      <c r="XES6587" s="7"/>
      <c r="XET6587" s="14"/>
      <c r="XEU6587" s="14"/>
      <c r="XEV6587" s="14"/>
      <c r="XFB6587" s="21"/>
      <c r="XFC6587" s="15"/>
    </row>
    <row r="6588" spans="16371:16383" ht="15" customHeight="1">
      <c r="XEQ6588" s="13"/>
      <c r="XER6588" s="1"/>
      <c r="XES6588" s="7"/>
      <c r="XET6588" s="14"/>
      <c r="XEU6588" s="14"/>
      <c r="XEV6588" s="14"/>
      <c r="XFB6588" s="21"/>
      <c r="XFC6588" s="15"/>
    </row>
    <row r="6589" spans="16371:16383" ht="15" customHeight="1">
      <c r="XEQ6589" s="13"/>
      <c r="XER6589" s="1"/>
      <c r="XES6589" s="7"/>
      <c r="XET6589" s="14"/>
      <c r="XEU6589" s="14"/>
      <c r="XEV6589" s="14"/>
      <c r="XFB6589" s="21"/>
      <c r="XFC6589" s="15"/>
    </row>
    <row r="6590" spans="16371:16383" ht="15" customHeight="1">
      <c r="XEQ6590" s="13"/>
      <c r="XER6590" s="1"/>
      <c r="XES6590" s="7"/>
      <c r="XET6590" s="14"/>
      <c r="XEU6590" s="14"/>
      <c r="XEV6590" s="14"/>
      <c r="XFB6590" s="21"/>
      <c r="XFC6590" s="15"/>
    </row>
    <row r="6591" spans="16371:16383" ht="15" customHeight="1">
      <c r="XEQ6591" s="13"/>
      <c r="XER6591" s="1"/>
      <c r="XES6591" s="7"/>
      <c r="XET6591" s="14"/>
      <c r="XEU6591" s="14"/>
      <c r="XEV6591" s="14"/>
      <c r="XFB6591" s="21"/>
      <c r="XFC6591" s="15"/>
    </row>
    <row r="6592" spans="16371:16383" ht="15" customHeight="1">
      <c r="XEQ6592" s="13"/>
      <c r="XER6592" s="1"/>
      <c r="XES6592" s="7"/>
      <c r="XET6592" s="14"/>
      <c r="XEU6592" s="14"/>
      <c r="XEV6592" s="14"/>
      <c r="XFB6592" s="21"/>
      <c r="XFC6592" s="15"/>
    </row>
    <row r="6593" spans="16371:16383" ht="15" customHeight="1">
      <c r="XEQ6593" s="13"/>
      <c r="XER6593" s="1"/>
      <c r="XES6593" s="7"/>
      <c r="XET6593" s="14"/>
      <c r="XEU6593" s="14"/>
      <c r="XEV6593" s="14"/>
      <c r="XFB6593" s="21"/>
      <c r="XFC6593" s="15"/>
    </row>
    <row r="6594" spans="16371:16383" ht="15" customHeight="1">
      <c r="XEQ6594" s="13"/>
      <c r="XER6594" s="1"/>
      <c r="XES6594" s="7"/>
      <c r="XET6594" s="14"/>
      <c r="XEU6594" s="14"/>
      <c r="XEV6594" s="14"/>
      <c r="XFB6594" s="21"/>
      <c r="XFC6594" s="15"/>
    </row>
    <row r="6595" spans="16371:16383" ht="15" customHeight="1">
      <c r="XEQ6595" s="13"/>
      <c r="XER6595" s="1"/>
      <c r="XES6595" s="7"/>
      <c r="XET6595" s="14"/>
      <c r="XEU6595" s="14"/>
      <c r="XEV6595" s="14"/>
      <c r="XFB6595" s="21"/>
      <c r="XFC6595" s="15"/>
    </row>
    <row r="6596" spans="16371:16383" ht="15" customHeight="1">
      <c r="XEQ6596" s="13"/>
      <c r="XER6596" s="1"/>
      <c r="XES6596" s="7"/>
      <c r="XET6596" s="14"/>
      <c r="XEU6596" s="14"/>
      <c r="XEV6596" s="14"/>
      <c r="XFB6596" s="21"/>
      <c r="XFC6596" s="15"/>
    </row>
    <row r="6597" spans="16371:16383" ht="15" customHeight="1">
      <c r="XEQ6597" s="13"/>
      <c r="XER6597" s="1"/>
      <c r="XES6597" s="7"/>
      <c r="XET6597" s="14"/>
      <c r="XEU6597" s="14"/>
      <c r="XEV6597" s="14"/>
      <c r="XFB6597" s="21"/>
      <c r="XFC6597" s="15"/>
    </row>
    <row r="6598" spans="16371:16383" ht="15" customHeight="1">
      <c r="XEQ6598" s="13"/>
      <c r="XER6598" s="1"/>
      <c r="XES6598" s="7"/>
      <c r="XET6598" s="14"/>
      <c r="XEU6598" s="14"/>
      <c r="XEV6598" s="14"/>
      <c r="XFB6598" s="21"/>
      <c r="XFC6598" s="15"/>
    </row>
    <row r="6599" spans="16371:16383" ht="15" customHeight="1">
      <c r="XEQ6599" s="13"/>
      <c r="XER6599" s="1"/>
      <c r="XES6599" s="7"/>
      <c r="XET6599" s="14"/>
      <c r="XEU6599" s="14"/>
      <c r="XEV6599" s="14"/>
      <c r="XFB6599" s="21"/>
      <c r="XFC6599" s="15"/>
    </row>
    <row r="6600" spans="16371:16383" ht="15" customHeight="1">
      <c r="XEQ6600" s="13"/>
      <c r="XER6600" s="1"/>
      <c r="XES6600" s="7"/>
      <c r="XET6600" s="14"/>
      <c r="XEU6600" s="14"/>
      <c r="XEV6600" s="14"/>
      <c r="XFB6600" s="21"/>
      <c r="XFC6600" s="15"/>
    </row>
    <row r="6601" spans="16371:16383" ht="15" customHeight="1">
      <c r="XEQ6601" s="13"/>
      <c r="XER6601" s="1"/>
      <c r="XES6601" s="7"/>
      <c r="XET6601" s="14"/>
      <c r="XEU6601" s="14"/>
      <c r="XEV6601" s="14"/>
      <c r="XFB6601" s="21"/>
      <c r="XFC6601" s="15"/>
    </row>
    <row r="6602" spans="16371:16383" ht="15" customHeight="1">
      <c r="XEQ6602" s="13"/>
      <c r="XER6602" s="1"/>
      <c r="XES6602" s="7"/>
      <c r="XET6602" s="14"/>
      <c r="XEU6602" s="14"/>
      <c r="XEV6602" s="14"/>
      <c r="XFB6602" s="21"/>
      <c r="XFC6602" s="15"/>
    </row>
    <row r="6603" spans="16371:16383" ht="15" customHeight="1">
      <c r="XEQ6603" s="13"/>
      <c r="XER6603" s="1"/>
      <c r="XES6603" s="7"/>
      <c r="XET6603" s="14"/>
      <c r="XEU6603" s="14"/>
      <c r="XEV6603" s="14"/>
      <c r="XFB6603" s="21"/>
      <c r="XFC6603" s="15"/>
    </row>
    <row r="6604" spans="16371:16383" ht="15" customHeight="1">
      <c r="XEQ6604" s="13"/>
      <c r="XER6604" s="1"/>
      <c r="XES6604" s="7"/>
      <c r="XET6604" s="14"/>
      <c r="XEU6604" s="14"/>
      <c r="XEV6604" s="14"/>
      <c r="XFB6604" s="21"/>
      <c r="XFC6604" s="15"/>
    </row>
    <row r="6605" spans="16371:16383" ht="15" customHeight="1">
      <c r="XEQ6605" s="13"/>
      <c r="XER6605" s="1"/>
      <c r="XES6605" s="7"/>
      <c r="XET6605" s="14"/>
      <c r="XEU6605" s="14"/>
      <c r="XEV6605" s="14"/>
      <c r="XFB6605" s="21"/>
      <c r="XFC6605" s="15"/>
    </row>
    <row r="6606" spans="16371:16383" ht="15" customHeight="1">
      <c r="XEQ6606" s="13"/>
      <c r="XER6606" s="1"/>
      <c r="XES6606" s="7"/>
      <c r="XET6606" s="14"/>
      <c r="XEU6606" s="14"/>
      <c r="XEV6606" s="14"/>
      <c r="XFB6606" s="21"/>
      <c r="XFC6606" s="15"/>
    </row>
    <row r="6607" spans="16371:16383" ht="15" customHeight="1">
      <c r="XEQ6607" s="13"/>
      <c r="XER6607" s="1"/>
      <c r="XES6607" s="7"/>
      <c r="XET6607" s="14"/>
      <c r="XEU6607" s="14"/>
      <c r="XEV6607" s="14"/>
      <c r="XFB6607" s="21"/>
      <c r="XFC6607" s="15"/>
    </row>
    <row r="6608" spans="16371:16383" ht="15" customHeight="1">
      <c r="XEQ6608" s="13"/>
      <c r="XER6608" s="1"/>
      <c r="XES6608" s="7"/>
      <c r="XET6608" s="14"/>
      <c r="XEU6608" s="14"/>
      <c r="XEV6608" s="14"/>
      <c r="XFB6608" s="21"/>
      <c r="XFC6608" s="15"/>
    </row>
    <row r="6609" spans="16371:16383" ht="15" customHeight="1">
      <c r="XEQ6609" s="13"/>
      <c r="XER6609" s="1"/>
      <c r="XES6609" s="7"/>
      <c r="XET6609" s="14"/>
      <c r="XEU6609" s="14"/>
      <c r="XEV6609" s="14"/>
      <c r="XFB6609" s="21"/>
      <c r="XFC6609" s="15"/>
    </row>
    <row r="6610" spans="16371:16383" ht="15" customHeight="1">
      <c r="XEQ6610" s="13"/>
      <c r="XER6610" s="1"/>
      <c r="XES6610" s="7"/>
      <c r="XET6610" s="14"/>
      <c r="XEU6610" s="14"/>
      <c r="XEV6610" s="14"/>
      <c r="XFB6610" s="21"/>
      <c r="XFC6610" s="15"/>
    </row>
    <row r="6611" spans="16371:16383" ht="15" customHeight="1">
      <c r="XEQ6611" s="13"/>
      <c r="XER6611" s="1"/>
      <c r="XES6611" s="7"/>
      <c r="XET6611" s="14"/>
      <c r="XEU6611" s="14"/>
      <c r="XEV6611" s="14"/>
      <c r="XFB6611" s="21"/>
      <c r="XFC6611" s="15"/>
    </row>
    <row r="6612" spans="16371:16383" ht="15" customHeight="1">
      <c r="XEQ6612" s="13"/>
      <c r="XER6612" s="1"/>
      <c r="XES6612" s="7"/>
      <c r="XET6612" s="14"/>
      <c r="XEU6612" s="14"/>
      <c r="XEV6612" s="14"/>
      <c r="XFB6612" s="21"/>
      <c r="XFC6612" s="15"/>
    </row>
    <row r="6613" spans="16371:16383" ht="15" customHeight="1">
      <c r="XEQ6613" s="13"/>
      <c r="XER6613" s="1"/>
      <c r="XES6613" s="7"/>
      <c r="XET6613" s="14"/>
      <c r="XEU6613" s="14"/>
      <c r="XEV6613" s="14"/>
      <c r="XFB6613" s="21"/>
      <c r="XFC6613" s="15"/>
    </row>
    <row r="6614" spans="16371:16383" ht="15" customHeight="1">
      <c r="XEQ6614" s="13"/>
      <c r="XER6614" s="1"/>
      <c r="XES6614" s="7"/>
      <c r="XET6614" s="14"/>
      <c r="XEU6614" s="14"/>
      <c r="XEV6614" s="14"/>
      <c r="XFB6614" s="21"/>
      <c r="XFC6614" s="15"/>
    </row>
    <row r="6615" spans="16371:16383" ht="15" customHeight="1">
      <c r="XEQ6615" s="13"/>
      <c r="XER6615" s="1"/>
      <c r="XES6615" s="7"/>
      <c r="XET6615" s="14"/>
      <c r="XEU6615" s="14"/>
      <c r="XEV6615" s="14"/>
      <c r="XFB6615" s="21"/>
      <c r="XFC6615" s="15"/>
    </row>
    <row r="6616" spans="16371:16383" ht="15" customHeight="1">
      <c r="XEQ6616" s="13"/>
      <c r="XER6616" s="1"/>
      <c r="XES6616" s="7"/>
      <c r="XET6616" s="14"/>
      <c r="XEU6616" s="14"/>
      <c r="XEV6616" s="14"/>
      <c r="XFB6616" s="21"/>
      <c r="XFC6616" s="15"/>
    </row>
    <row r="6617" spans="16371:16383" ht="15" customHeight="1">
      <c r="XEQ6617" s="13"/>
      <c r="XER6617" s="1"/>
      <c r="XES6617" s="7"/>
      <c r="XET6617" s="14"/>
      <c r="XEU6617" s="14"/>
      <c r="XEV6617" s="14"/>
      <c r="XFB6617" s="21"/>
      <c r="XFC6617" s="15"/>
    </row>
    <row r="6618" spans="16371:16383" ht="15" customHeight="1">
      <c r="XEQ6618" s="13"/>
      <c r="XER6618" s="1"/>
      <c r="XES6618" s="7"/>
      <c r="XET6618" s="14"/>
      <c r="XEU6618" s="14"/>
      <c r="XEV6618" s="14"/>
      <c r="XFB6618" s="21"/>
      <c r="XFC6618" s="15"/>
    </row>
    <row r="6619" spans="16371:16383" ht="15" customHeight="1">
      <c r="XEQ6619" s="13"/>
      <c r="XER6619" s="1"/>
      <c r="XES6619" s="7"/>
      <c r="XET6619" s="14"/>
      <c r="XEU6619" s="14"/>
      <c r="XEV6619" s="14"/>
      <c r="XFB6619" s="21"/>
      <c r="XFC6619" s="15"/>
    </row>
    <row r="6620" spans="16371:16383" ht="15" customHeight="1">
      <c r="XEQ6620" s="13"/>
      <c r="XER6620" s="1"/>
      <c r="XES6620" s="7"/>
      <c r="XET6620" s="14"/>
      <c r="XEU6620" s="14"/>
      <c r="XEV6620" s="14"/>
      <c r="XFB6620" s="21"/>
      <c r="XFC6620" s="15"/>
    </row>
    <row r="6621" spans="16371:16383" ht="15" customHeight="1">
      <c r="XEQ6621" s="13"/>
      <c r="XER6621" s="1"/>
      <c r="XES6621" s="7"/>
      <c r="XET6621" s="14"/>
      <c r="XEU6621" s="14"/>
      <c r="XEV6621" s="14"/>
      <c r="XFB6621" s="21"/>
      <c r="XFC6621" s="15"/>
    </row>
    <row r="6622" spans="16371:16383" ht="15" customHeight="1">
      <c r="XEQ6622" s="13"/>
      <c r="XER6622" s="1"/>
      <c r="XES6622" s="7"/>
      <c r="XET6622" s="14"/>
      <c r="XEU6622" s="14"/>
      <c r="XEV6622" s="14"/>
      <c r="XFB6622" s="21"/>
      <c r="XFC6622" s="15"/>
    </row>
    <row r="6623" spans="16371:16383" ht="15" customHeight="1">
      <c r="XEQ6623" s="13"/>
      <c r="XER6623" s="1"/>
      <c r="XES6623" s="7"/>
      <c r="XET6623" s="14"/>
      <c r="XEU6623" s="14"/>
      <c r="XEV6623" s="14"/>
      <c r="XFB6623" s="21"/>
      <c r="XFC6623" s="15"/>
    </row>
    <row r="6624" spans="16371:16383" ht="15" customHeight="1">
      <c r="XEQ6624" s="13"/>
      <c r="XER6624" s="1"/>
      <c r="XES6624" s="7"/>
      <c r="XET6624" s="14"/>
      <c r="XEU6624" s="14"/>
      <c r="XEV6624" s="14"/>
      <c r="XFB6624" s="21"/>
      <c r="XFC6624" s="15"/>
    </row>
    <row r="6625" spans="16371:16383" ht="15" customHeight="1">
      <c r="XEQ6625" s="13"/>
      <c r="XER6625" s="1"/>
      <c r="XES6625" s="7"/>
      <c r="XET6625" s="14"/>
      <c r="XEU6625" s="14"/>
      <c r="XEV6625" s="14"/>
      <c r="XFB6625" s="21"/>
      <c r="XFC6625" s="15"/>
    </row>
    <row r="6626" spans="16371:16383" ht="15" customHeight="1">
      <c r="XEQ6626" s="13"/>
      <c r="XER6626" s="1"/>
      <c r="XES6626" s="7"/>
      <c r="XET6626" s="14"/>
      <c r="XEU6626" s="14"/>
      <c r="XEV6626" s="14"/>
      <c r="XFB6626" s="21"/>
      <c r="XFC6626" s="15"/>
    </row>
    <row r="6627" spans="16371:16383" ht="15" customHeight="1">
      <c r="XEQ6627" s="13"/>
      <c r="XER6627" s="1"/>
      <c r="XES6627" s="7"/>
      <c r="XET6627" s="14"/>
      <c r="XEU6627" s="14"/>
      <c r="XEV6627" s="14"/>
      <c r="XFB6627" s="21"/>
      <c r="XFC6627" s="15"/>
    </row>
    <row r="6628" spans="16371:16383" ht="15" customHeight="1">
      <c r="XEQ6628" s="13"/>
      <c r="XER6628" s="1"/>
      <c r="XES6628" s="7"/>
      <c r="XET6628" s="14"/>
      <c r="XEU6628" s="14"/>
      <c r="XEV6628" s="14"/>
      <c r="XFB6628" s="21"/>
      <c r="XFC6628" s="15"/>
    </row>
    <row r="6629" spans="16371:16383" ht="15" customHeight="1">
      <c r="XEQ6629" s="13"/>
      <c r="XER6629" s="1"/>
      <c r="XES6629" s="7"/>
      <c r="XET6629" s="14"/>
      <c r="XEU6629" s="14"/>
      <c r="XEV6629" s="14"/>
      <c r="XFB6629" s="21"/>
      <c r="XFC6629" s="15"/>
    </row>
    <row r="6630" spans="16371:16383" ht="15" customHeight="1">
      <c r="XEQ6630" s="13"/>
      <c r="XER6630" s="1"/>
      <c r="XES6630" s="7"/>
      <c r="XET6630" s="14"/>
      <c r="XEU6630" s="14"/>
      <c r="XEV6630" s="14"/>
      <c r="XFB6630" s="21"/>
      <c r="XFC6630" s="15"/>
    </row>
    <row r="6631" spans="16371:16383" ht="15" customHeight="1">
      <c r="XEQ6631" s="13"/>
      <c r="XER6631" s="1"/>
      <c r="XES6631" s="7"/>
      <c r="XET6631" s="14"/>
      <c r="XEU6631" s="14"/>
      <c r="XEV6631" s="14"/>
      <c r="XFB6631" s="21"/>
      <c r="XFC6631" s="15"/>
    </row>
    <row r="6632" spans="16371:16383" ht="15" customHeight="1">
      <c r="XEQ6632" s="13"/>
      <c r="XER6632" s="1"/>
      <c r="XES6632" s="7"/>
      <c r="XET6632" s="14"/>
      <c r="XEU6632" s="14"/>
      <c r="XEV6632" s="14"/>
      <c r="XFB6632" s="21"/>
      <c r="XFC6632" s="15"/>
    </row>
    <row r="6633" spans="16371:16383" ht="15" customHeight="1">
      <c r="XEQ6633" s="13"/>
      <c r="XER6633" s="1"/>
      <c r="XES6633" s="7"/>
      <c r="XET6633" s="14"/>
      <c r="XEU6633" s="14"/>
      <c r="XEV6633" s="14"/>
      <c r="XFB6633" s="21"/>
      <c r="XFC6633" s="15"/>
    </row>
    <row r="6634" spans="16371:16383" ht="15" customHeight="1">
      <c r="XEQ6634" s="13"/>
      <c r="XER6634" s="1"/>
      <c r="XES6634" s="7"/>
      <c r="XET6634" s="14"/>
      <c r="XEU6634" s="14"/>
      <c r="XEV6634" s="14"/>
      <c r="XFB6634" s="21"/>
      <c r="XFC6634" s="15"/>
    </row>
    <row r="6635" spans="16371:16383" ht="15" customHeight="1">
      <c r="XEQ6635" s="13"/>
      <c r="XER6635" s="1"/>
      <c r="XES6635" s="7"/>
      <c r="XET6635" s="14"/>
      <c r="XEU6635" s="14"/>
      <c r="XEV6635" s="14"/>
      <c r="XFB6635" s="21"/>
      <c r="XFC6635" s="15"/>
    </row>
    <row r="6636" spans="16371:16383" ht="15" customHeight="1">
      <c r="XEQ6636" s="13"/>
      <c r="XER6636" s="1"/>
      <c r="XES6636" s="7"/>
      <c r="XET6636" s="14"/>
      <c r="XEU6636" s="14"/>
      <c r="XEV6636" s="14"/>
      <c r="XFB6636" s="21"/>
      <c r="XFC6636" s="15"/>
    </row>
    <row r="6637" spans="16371:16383" ht="15" customHeight="1">
      <c r="XEQ6637" s="13"/>
      <c r="XER6637" s="1"/>
      <c r="XES6637" s="7"/>
      <c r="XET6637" s="14"/>
      <c r="XEU6637" s="14"/>
      <c r="XEV6637" s="14"/>
      <c r="XFB6637" s="21"/>
      <c r="XFC6637" s="15"/>
    </row>
    <row r="6638" spans="16371:16383" ht="15" customHeight="1">
      <c r="XEQ6638" s="13"/>
      <c r="XER6638" s="1"/>
      <c r="XES6638" s="7"/>
      <c r="XET6638" s="14"/>
      <c r="XEU6638" s="14"/>
      <c r="XEV6638" s="14"/>
      <c r="XFB6638" s="21"/>
      <c r="XFC6638" s="15"/>
    </row>
    <row r="6639" spans="16371:16383" ht="15" customHeight="1">
      <c r="XEQ6639" s="13"/>
      <c r="XER6639" s="1"/>
      <c r="XES6639" s="7"/>
      <c r="XET6639" s="14"/>
      <c r="XEU6639" s="14"/>
      <c r="XEV6639" s="14"/>
      <c r="XFB6639" s="21"/>
      <c r="XFC6639" s="15"/>
    </row>
    <row r="6640" spans="16371:16383" ht="15" customHeight="1">
      <c r="XEQ6640" s="13"/>
      <c r="XER6640" s="1"/>
      <c r="XES6640" s="7"/>
      <c r="XET6640" s="14"/>
      <c r="XEU6640" s="14"/>
      <c r="XEV6640" s="14"/>
      <c r="XFB6640" s="21"/>
      <c r="XFC6640" s="15"/>
    </row>
    <row r="6641" spans="16371:16383" ht="15" customHeight="1">
      <c r="XEQ6641" s="13"/>
      <c r="XER6641" s="1"/>
      <c r="XES6641" s="7"/>
      <c r="XET6641" s="14"/>
      <c r="XEU6641" s="14"/>
      <c r="XEV6641" s="14"/>
      <c r="XFB6641" s="21"/>
      <c r="XFC6641" s="15"/>
    </row>
    <row r="6642" spans="16371:16383" ht="15" customHeight="1">
      <c r="XEQ6642" s="13"/>
      <c r="XER6642" s="1"/>
      <c r="XES6642" s="7"/>
      <c r="XET6642" s="14"/>
      <c r="XEU6642" s="14"/>
      <c r="XEV6642" s="14"/>
      <c r="XFB6642" s="21"/>
      <c r="XFC6642" s="15"/>
    </row>
    <row r="6643" spans="16371:16383" ht="15" customHeight="1">
      <c r="XEQ6643" s="13"/>
      <c r="XER6643" s="1"/>
      <c r="XES6643" s="7"/>
      <c r="XET6643" s="14"/>
      <c r="XEU6643" s="14"/>
      <c r="XEV6643" s="14"/>
      <c r="XFB6643" s="21"/>
      <c r="XFC6643" s="15"/>
    </row>
    <row r="6644" spans="16371:16383" ht="15" customHeight="1">
      <c r="XEQ6644" s="13"/>
      <c r="XER6644" s="1"/>
      <c r="XES6644" s="7"/>
      <c r="XET6644" s="14"/>
      <c r="XEU6644" s="14"/>
      <c r="XEV6644" s="14"/>
      <c r="XFB6644" s="21"/>
      <c r="XFC6644" s="15"/>
    </row>
    <row r="6645" spans="16371:16383" ht="15" customHeight="1">
      <c r="XEQ6645" s="13"/>
      <c r="XER6645" s="1"/>
      <c r="XES6645" s="7"/>
      <c r="XET6645" s="14"/>
      <c r="XEU6645" s="14"/>
      <c r="XEV6645" s="14"/>
      <c r="XFB6645" s="21"/>
      <c r="XFC6645" s="15"/>
    </row>
    <row r="6646" spans="16371:16383" ht="15" customHeight="1">
      <c r="XEQ6646" s="13"/>
      <c r="XER6646" s="1"/>
      <c r="XES6646" s="7"/>
      <c r="XET6646" s="14"/>
      <c r="XEU6646" s="14"/>
      <c r="XEV6646" s="14"/>
      <c r="XFB6646" s="21"/>
      <c r="XFC6646" s="15"/>
    </row>
    <row r="6647" spans="16371:16383" ht="15" customHeight="1">
      <c r="XEQ6647" s="13"/>
      <c r="XER6647" s="1"/>
      <c r="XES6647" s="7"/>
      <c r="XET6647" s="14"/>
      <c r="XEU6647" s="14"/>
      <c r="XEV6647" s="14"/>
      <c r="XFB6647" s="21"/>
      <c r="XFC6647" s="15"/>
    </row>
    <row r="6648" spans="16371:16383" ht="15" customHeight="1">
      <c r="XEQ6648" s="13"/>
      <c r="XER6648" s="1"/>
      <c r="XES6648" s="7"/>
      <c r="XET6648" s="14"/>
      <c r="XEU6648" s="14"/>
      <c r="XEV6648" s="14"/>
      <c r="XFB6648" s="21"/>
      <c r="XFC6648" s="15"/>
    </row>
    <row r="6649" spans="16371:16383" ht="15" customHeight="1">
      <c r="XEQ6649" s="13"/>
      <c r="XER6649" s="1"/>
      <c r="XES6649" s="7"/>
      <c r="XET6649" s="14"/>
      <c r="XEU6649" s="14"/>
      <c r="XEV6649" s="14"/>
      <c r="XFB6649" s="21"/>
      <c r="XFC6649" s="15"/>
    </row>
    <row r="6650" spans="16371:16383" ht="15" customHeight="1">
      <c r="XEQ6650" s="13"/>
      <c r="XER6650" s="1"/>
      <c r="XES6650" s="7"/>
      <c r="XET6650" s="14"/>
      <c r="XEU6650" s="14"/>
      <c r="XEV6650" s="14"/>
      <c r="XFB6650" s="21"/>
      <c r="XFC6650" s="15"/>
    </row>
    <row r="6651" spans="16371:16383" ht="15" customHeight="1">
      <c r="XEQ6651" s="13"/>
      <c r="XER6651" s="1"/>
      <c r="XES6651" s="7"/>
      <c r="XET6651" s="14"/>
      <c r="XEU6651" s="14"/>
      <c r="XEV6651" s="14"/>
      <c r="XFB6651" s="21"/>
      <c r="XFC6651" s="15"/>
    </row>
    <row r="6652" spans="16371:16383" ht="15" customHeight="1">
      <c r="XEQ6652" s="13"/>
      <c r="XER6652" s="1"/>
      <c r="XES6652" s="7"/>
      <c r="XET6652" s="14"/>
      <c r="XEU6652" s="14"/>
      <c r="XEV6652" s="14"/>
      <c r="XFB6652" s="21"/>
      <c r="XFC6652" s="15"/>
    </row>
    <row r="6653" spans="16371:16383" ht="15" customHeight="1">
      <c r="XEQ6653" s="13"/>
      <c r="XER6653" s="1"/>
      <c r="XES6653" s="7"/>
      <c r="XET6653" s="14"/>
      <c r="XEU6653" s="14"/>
      <c r="XEV6653" s="14"/>
      <c r="XFB6653" s="21"/>
      <c r="XFC6653" s="15"/>
    </row>
    <row r="6654" spans="16371:16383" ht="15" customHeight="1">
      <c r="XEQ6654" s="13"/>
      <c r="XER6654" s="1"/>
      <c r="XES6654" s="7"/>
      <c r="XET6654" s="14"/>
      <c r="XEU6654" s="14"/>
      <c r="XEV6654" s="14"/>
      <c r="XFB6654" s="21"/>
      <c r="XFC6654" s="15"/>
    </row>
    <row r="6655" spans="16371:16383" ht="15" customHeight="1">
      <c r="XEQ6655" s="13"/>
      <c r="XER6655" s="1"/>
      <c r="XES6655" s="7"/>
      <c r="XET6655" s="14"/>
      <c r="XEU6655" s="14"/>
      <c r="XEV6655" s="14"/>
      <c r="XFB6655" s="21"/>
      <c r="XFC6655" s="15"/>
    </row>
    <row r="6656" spans="16371:16383" ht="15" customHeight="1">
      <c r="XEQ6656" s="13"/>
      <c r="XER6656" s="1"/>
      <c r="XES6656" s="7"/>
      <c r="XET6656" s="14"/>
      <c r="XEU6656" s="14"/>
      <c r="XEV6656" s="14"/>
      <c r="XFB6656" s="21"/>
      <c r="XFC6656" s="15"/>
    </row>
    <row r="6657" spans="16371:16383" ht="15" customHeight="1">
      <c r="XEQ6657" s="13"/>
      <c r="XER6657" s="1"/>
      <c r="XES6657" s="7"/>
      <c r="XET6657" s="14"/>
      <c r="XEU6657" s="14"/>
      <c r="XEV6657" s="14"/>
      <c r="XFB6657" s="21"/>
      <c r="XFC6657" s="15"/>
    </row>
    <row r="6658" spans="16371:16383" ht="15" customHeight="1">
      <c r="XEQ6658" s="13"/>
      <c r="XER6658" s="1"/>
      <c r="XES6658" s="7"/>
      <c r="XET6658" s="14"/>
      <c r="XEU6658" s="14"/>
      <c r="XEV6658" s="14"/>
      <c r="XFB6658" s="21"/>
      <c r="XFC6658" s="15"/>
    </row>
    <row r="6659" spans="16371:16383" ht="15" customHeight="1">
      <c r="XEQ6659" s="13"/>
      <c r="XER6659" s="1"/>
      <c r="XES6659" s="7"/>
      <c r="XET6659" s="14"/>
      <c r="XEU6659" s="14"/>
      <c r="XEV6659" s="14"/>
      <c r="XFB6659" s="21"/>
      <c r="XFC6659" s="15"/>
    </row>
    <row r="6660" spans="16371:16383" ht="15" customHeight="1">
      <c r="XEQ6660" s="13"/>
      <c r="XER6660" s="1"/>
      <c r="XES6660" s="7"/>
      <c r="XET6660" s="14"/>
      <c r="XEU6660" s="14"/>
      <c r="XEV6660" s="14"/>
      <c r="XFB6660" s="21"/>
      <c r="XFC6660" s="15"/>
    </row>
    <row r="6661" spans="16371:16383" ht="15" customHeight="1">
      <c r="XEQ6661" s="13"/>
      <c r="XER6661" s="1"/>
      <c r="XES6661" s="7"/>
      <c r="XET6661" s="14"/>
      <c r="XEU6661" s="14"/>
      <c r="XEV6661" s="14"/>
      <c r="XFB6661" s="21"/>
      <c r="XFC6661" s="15"/>
    </row>
    <row r="6662" spans="16371:16383" ht="15" customHeight="1">
      <c r="XEQ6662" s="13"/>
      <c r="XER6662" s="1"/>
      <c r="XES6662" s="7"/>
      <c r="XET6662" s="14"/>
      <c r="XEU6662" s="14"/>
      <c r="XEV6662" s="14"/>
      <c r="XFB6662" s="21"/>
      <c r="XFC6662" s="15"/>
    </row>
    <row r="6663" spans="16371:16383" ht="15" customHeight="1">
      <c r="XEQ6663" s="13"/>
      <c r="XER6663" s="1"/>
      <c r="XES6663" s="7"/>
      <c r="XET6663" s="14"/>
      <c r="XEU6663" s="14"/>
      <c r="XEV6663" s="14"/>
      <c r="XFB6663" s="21"/>
      <c r="XFC6663" s="15"/>
    </row>
    <row r="6664" spans="16371:16383" ht="15" customHeight="1">
      <c r="XEQ6664" s="13"/>
      <c r="XER6664" s="1"/>
      <c r="XES6664" s="7"/>
      <c r="XET6664" s="14"/>
      <c r="XEU6664" s="14"/>
      <c r="XEV6664" s="14"/>
      <c r="XFB6664" s="21"/>
      <c r="XFC6664" s="15"/>
    </row>
    <row r="6665" spans="16371:16383" ht="15" customHeight="1">
      <c r="XEQ6665" s="13"/>
      <c r="XER6665" s="1"/>
      <c r="XES6665" s="7"/>
      <c r="XET6665" s="14"/>
      <c r="XEU6665" s="14"/>
      <c r="XEV6665" s="14"/>
      <c r="XFB6665" s="21"/>
      <c r="XFC6665" s="15"/>
    </row>
    <row r="6666" spans="16371:16383" ht="15" customHeight="1">
      <c r="XEQ6666" s="13"/>
      <c r="XER6666" s="1"/>
      <c r="XES6666" s="7"/>
      <c r="XET6666" s="14"/>
      <c r="XEU6666" s="14"/>
      <c r="XEV6666" s="14"/>
      <c r="XFB6666" s="21"/>
      <c r="XFC6666" s="15"/>
    </row>
    <row r="6667" spans="16371:16383" ht="15" customHeight="1">
      <c r="XEQ6667" s="13"/>
      <c r="XER6667" s="1"/>
      <c r="XES6667" s="7"/>
      <c r="XET6667" s="14"/>
      <c r="XEU6667" s="14"/>
      <c r="XEV6667" s="14"/>
      <c r="XFB6667" s="21"/>
      <c r="XFC6667" s="15"/>
    </row>
    <row r="6668" spans="16371:16383" ht="15" customHeight="1">
      <c r="XEQ6668" s="13"/>
      <c r="XER6668" s="1"/>
      <c r="XES6668" s="7"/>
      <c r="XET6668" s="14"/>
      <c r="XEU6668" s="14"/>
      <c r="XEV6668" s="14"/>
      <c r="XFB6668" s="21"/>
      <c r="XFC6668" s="15"/>
    </row>
    <row r="6669" spans="16371:16383" ht="15" customHeight="1">
      <c r="XEQ6669" s="13"/>
      <c r="XER6669" s="1"/>
      <c r="XES6669" s="7"/>
      <c r="XET6669" s="14"/>
      <c r="XEU6669" s="14"/>
      <c r="XEV6669" s="14"/>
      <c r="XFB6669" s="21"/>
      <c r="XFC6669" s="15"/>
    </row>
    <row r="6670" spans="16371:16383" ht="15" customHeight="1">
      <c r="XEQ6670" s="13"/>
      <c r="XER6670" s="1"/>
      <c r="XES6670" s="7"/>
      <c r="XET6670" s="14"/>
      <c r="XEU6670" s="14"/>
      <c r="XEV6670" s="14"/>
      <c r="XFB6670" s="21"/>
      <c r="XFC6670" s="15"/>
    </row>
    <row r="6671" spans="16371:16383" ht="15" customHeight="1">
      <c r="XEQ6671" s="13"/>
      <c r="XER6671" s="1"/>
      <c r="XES6671" s="7"/>
      <c r="XET6671" s="14"/>
      <c r="XEU6671" s="14"/>
      <c r="XEV6671" s="14"/>
      <c r="XFB6671" s="21"/>
      <c r="XFC6671" s="15"/>
    </row>
    <row r="6672" spans="16371:16383" ht="15" customHeight="1">
      <c r="XEQ6672" s="13"/>
      <c r="XER6672" s="1"/>
      <c r="XES6672" s="7"/>
      <c r="XET6672" s="14"/>
      <c r="XEU6672" s="14"/>
      <c r="XEV6672" s="14"/>
      <c r="XFB6672" s="21"/>
      <c r="XFC6672" s="15"/>
    </row>
    <row r="6673" spans="16371:16383" ht="15" customHeight="1">
      <c r="XEQ6673" s="13"/>
      <c r="XER6673" s="1"/>
      <c r="XES6673" s="7"/>
      <c r="XET6673" s="14"/>
      <c r="XEU6673" s="14"/>
      <c r="XEV6673" s="14"/>
      <c r="XFB6673" s="21"/>
      <c r="XFC6673" s="15"/>
    </row>
    <row r="6674" spans="16371:16383" ht="15" customHeight="1">
      <c r="XEQ6674" s="13"/>
      <c r="XER6674" s="1"/>
      <c r="XES6674" s="7"/>
      <c r="XET6674" s="14"/>
      <c r="XEU6674" s="14"/>
      <c r="XEV6674" s="14"/>
      <c r="XFB6674" s="21"/>
      <c r="XFC6674" s="15"/>
    </row>
    <row r="6675" spans="16371:16383" ht="15" customHeight="1">
      <c r="XEQ6675" s="13"/>
      <c r="XER6675" s="1"/>
      <c r="XES6675" s="7"/>
      <c r="XET6675" s="14"/>
      <c r="XEU6675" s="14"/>
      <c r="XEV6675" s="14"/>
      <c r="XFB6675" s="21"/>
      <c r="XFC6675" s="15"/>
    </row>
    <row r="6676" spans="16371:16383" ht="15" customHeight="1">
      <c r="XEQ6676" s="13"/>
      <c r="XER6676" s="1"/>
      <c r="XES6676" s="7"/>
      <c r="XET6676" s="14"/>
      <c r="XEU6676" s="14"/>
      <c r="XEV6676" s="14"/>
      <c r="XFB6676" s="21"/>
      <c r="XFC6676" s="15"/>
    </row>
    <row r="6677" spans="16371:16383" ht="15" customHeight="1">
      <c r="XEQ6677" s="13"/>
      <c r="XER6677" s="1"/>
      <c r="XES6677" s="7"/>
      <c r="XET6677" s="14"/>
      <c r="XEU6677" s="14"/>
      <c r="XEV6677" s="14"/>
      <c r="XFB6677" s="21"/>
      <c r="XFC6677" s="15"/>
    </row>
    <row r="6678" spans="16371:16383" ht="15" customHeight="1">
      <c r="XEQ6678" s="13"/>
      <c r="XER6678" s="1"/>
      <c r="XES6678" s="7"/>
      <c r="XET6678" s="14"/>
      <c r="XEU6678" s="14"/>
      <c r="XEV6678" s="14"/>
      <c r="XFB6678" s="21"/>
      <c r="XFC6678" s="15"/>
    </row>
    <row r="6679" spans="16371:16383" ht="15" customHeight="1">
      <c r="XEQ6679" s="13"/>
      <c r="XER6679" s="1"/>
      <c r="XES6679" s="7"/>
      <c r="XET6679" s="14"/>
      <c r="XEU6679" s="14"/>
      <c r="XEV6679" s="14"/>
      <c r="XFB6679" s="21"/>
      <c r="XFC6679" s="15"/>
    </row>
    <row r="6680" spans="16371:16383" ht="15" customHeight="1">
      <c r="XEQ6680" s="13"/>
      <c r="XER6680" s="1"/>
      <c r="XES6680" s="7"/>
      <c r="XET6680" s="14"/>
      <c r="XEU6680" s="14"/>
      <c r="XEV6680" s="14"/>
      <c r="XFB6680" s="21"/>
      <c r="XFC6680" s="15"/>
    </row>
    <row r="6681" spans="16371:16383" ht="15" customHeight="1">
      <c r="XEQ6681" s="13"/>
      <c r="XER6681" s="1"/>
      <c r="XES6681" s="7"/>
      <c r="XET6681" s="14"/>
      <c r="XEU6681" s="14"/>
      <c r="XEV6681" s="14"/>
      <c r="XFB6681" s="21"/>
      <c r="XFC6681" s="15"/>
    </row>
    <row r="6682" spans="16371:16383" ht="15" customHeight="1">
      <c r="XEQ6682" s="13"/>
      <c r="XER6682" s="1"/>
      <c r="XES6682" s="7"/>
      <c r="XET6682" s="14"/>
      <c r="XEU6682" s="14"/>
      <c r="XEV6682" s="14"/>
      <c r="XFB6682" s="21"/>
      <c r="XFC6682" s="15"/>
    </row>
    <row r="6683" spans="16371:16383" ht="15" customHeight="1">
      <c r="XEQ6683" s="13"/>
      <c r="XER6683" s="1"/>
      <c r="XES6683" s="7"/>
      <c r="XET6683" s="14"/>
      <c r="XEU6683" s="14"/>
      <c r="XEV6683" s="14"/>
      <c r="XFB6683" s="21"/>
      <c r="XFC6683" s="15"/>
    </row>
    <row r="6684" spans="16371:16383" ht="15" customHeight="1">
      <c r="XEQ6684" s="13"/>
      <c r="XER6684" s="1"/>
      <c r="XES6684" s="7"/>
      <c r="XET6684" s="14"/>
      <c r="XEU6684" s="14"/>
      <c r="XEV6684" s="14"/>
      <c r="XFB6684" s="21"/>
      <c r="XFC6684" s="15"/>
    </row>
    <row r="6685" spans="16371:16383" ht="15" customHeight="1">
      <c r="XEQ6685" s="13"/>
      <c r="XER6685" s="1"/>
      <c r="XES6685" s="7"/>
      <c r="XET6685" s="14"/>
      <c r="XEU6685" s="14"/>
      <c r="XEV6685" s="14"/>
      <c r="XFB6685" s="21"/>
      <c r="XFC6685" s="15"/>
    </row>
    <row r="6686" spans="16371:16383" ht="15" customHeight="1">
      <c r="XEQ6686" s="13"/>
      <c r="XER6686" s="1"/>
      <c r="XES6686" s="7"/>
      <c r="XET6686" s="14"/>
      <c r="XEU6686" s="14"/>
      <c r="XEV6686" s="14"/>
      <c r="XFB6686" s="21"/>
      <c r="XFC6686" s="15"/>
    </row>
    <row r="6687" spans="16371:16383" ht="15" customHeight="1">
      <c r="XEQ6687" s="13"/>
      <c r="XER6687" s="1"/>
      <c r="XES6687" s="7"/>
      <c r="XET6687" s="14"/>
      <c r="XEU6687" s="14"/>
      <c r="XEV6687" s="14"/>
      <c r="XFB6687" s="21"/>
      <c r="XFC6687" s="15"/>
    </row>
    <row r="6688" spans="16371:16383" ht="15" customHeight="1">
      <c r="XEQ6688" s="13"/>
      <c r="XER6688" s="1"/>
      <c r="XES6688" s="7"/>
      <c r="XET6688" s="14"/>
      <c r="XEU6688" s="14"/>
      <c r="XEV6688" s="14"/>
      <c r="XFB6688" s="21"/>
      <c r="XFC6688" s="15"/>
    </row>
    <row r="6689" spans="16371:16383" ht="15" customHeight="1">
      <c r="XEQ6689" s="13"/>
      <c r="XER6689" s="1"/>
      <c r="XES6689" s="7"/>
      <c r="XET6689" s="14"/>
      <c r="XEU6689" s="14"/>
      <c r="XEV6689" s="14"/>
      <c r="XFB6689" s="21"/>
      <c r="XFC6689" s="15"/>
    </row>
    <row r="6690" spans="16371:16383" ht="15" customHeight="1">
      <c r="XEQ6690" s="13"/>
      <c r="XER6690" s="1"/>
      <c r="XES6690" s="7"/>
      <c r="XET6690" s="14"/>
      <c r="XEU6690" s="14"/>
      <c r="XEV6690" s="14"/>
      <c r="XFB6690" s="21"/>
      <c r="XFC6690" s="15"/>
    </row>
    <row r="6691" spans="16371:16383" ht="15" customHeight="1">
      <c r="XEQ6691" s="13"/>
      <c r="XER6691" s="1"/>
      <c r="XES6691" s="7"/>
      <c r="XET6691" s="14"/>
      <c r="XEU6691" s="14"/>
      <c r="XEV6691" s="14"/>
      <c r="XFB6691" s="21"/>
      <c r="XFC6691" s="15"/>
    </row>
    <row r="6692" spans="16371:16383" ht="15" customHeight="1">
      <c r="XEQ6692" s="13"/>
      <c r="XER6692" s="1"/>
      <c r="XES6692" s="7"/>
      <c r="XET6692" s="14"/>
      <c r="XEU6692" s="14"/>
      <c r="XEV6692" s="14"/>
      <c r="XFB6692" s="21"/>
      <c r="XFC6692" s="15"/>
    </row>
    <row r="6693" spans="16371:16383" ht="15" customHeight="1">
      <c r="XEQ6693" s="13"/>
      <c r="XER6693" s="1"/>
      <c r="XES6693" s="7"/>
      <c r="XET6693" s="14"/>
      <c r="XEU6693" s="14"/>
      <c r="XEV6693" s="14"/>
      <c r="XFB6693" s="21"/>
      <c r="XFC6693" s="15"/>
    </row>
    <row r="6694" spans="16371:16383" ht="15" customHeight="1">
      <c r="XEQ6694" s="13"/>
      <c r="XER6694" s="1"/>
      <c r="XES6694" s="7"/>
      <c r="XET6694" s="14"/>
      <c r="XEU6694" s="14"/>
      <c r="XEV6694" s="14"/>
      <c r="XFB6694" s="21"/>
      <c r="XFC6694" s="15"/>
    </row>
    <row r="6695" spans="16371:16383" ht="15" customHeight="1">
      <c r="XEQ6695" s="13"/>
      <c r="XER6695" s="1"/>
      <c r="XES6695" s="7"/>
      <c r="XET6695" s="14"/>
      <c r="XEU6695" s="14"/>
      <c r="XEV6695" s="14"/>
      <c r="XFB6695" s="21"/>
      <c r="XFC6695" s="15"/>
    </row>
    <row r="6696" spans="16371:16383" ht="15" customHeight="1">
      <c r="XEQ6696" s="13"/>
      <c r="XER6696" s="1"/>
      <c r="XES6696" s="7"/>
      <c r="XET6696" s="14"/>
      <c r="XEU6696" s="14"/>
      <c r="XEV6696" s="14"/>
      <c r="XFB6696" s="21"/>
      <c r="XFC6696" s="15"/>
    </row>
    <row r="6697" spans="16371:16383" ht="15" customHeight="1">
      <c r="XEQ6697" s="13"/>
      <c r="XER6697" s="1"/>
      <c r="XES6697" s="7"/>
      <c r="XET6697" s="14"/>
      <c r="XEU6697" s="14"/>
      <c r="XEV6697" s="14"/>
      <c r="XFB6697" s="21"/>
      <c r="XFC6697" s="15"/>
    </row>
    <row r="6698" spans="16371:16383" ht="15" customHeight="1">
      <c r="XEQ6698" s="13"/>
      <c r="XER6698" s="1"/>
      <c r="XES6698" s="7"/>
      <c r="XET6698" s="14"/>
      <c r="XEU6698" s="14"/>
      <c r="XEV6698" s="14"/>
      <c r="XFB6698" s="21"/>
      <c r="XFC6698" s="15"/>
    </row>
    <row r="6699" spans="16371:16383" ht="15" customHeight="1">
      <c r="XEQ6699" s="13"/>
      <c r="XER6699" s="1"/>
      <c r="XES6699" s="7"/>
      <c r="XET6699" s="14"/>
      <c r="XEU6699" s="14"/>
      <c r="XEV6699" s="14"/>
      <c r="XFB6699" s="21"/>
      <c r="XFC6699" s="15"/>
    </row>
    <row r="6700" spans="16371:16383" ht="15" customHeight="1">
      <c r="XEQ6700" s="13"/>
      <c r="XER6700" s="1"/>
      <c r="XES6700" s="7"/>
      <c r="XET6700" s="14"/>
      <c r="XEU6700" s="14"/>
      <c r="XEV6700" s="14"/>
      <c r="XFB6700" s="21"/>
      <c r="XFC6700" s="15"/>
    </row>
    <row r="6701" spans="16371:16383" ht="15" customHeight="1">
      <c r="XEQ6701" s="13"/>
      <c r="XER6701" s="1"/>
      <c r="XES6701" s="7"/>
      <c r="XET6701" s="14"/>
      <c r="XEU6701" s="14"/>
      <c r="XEV6701" s="14"/>
      <c r="XFB6701" s="21"/>
      <c r="XFC6701" s="15"/>
    </row>
    <row r="6702" spans="16371:16383" ht="15" customHeight="1">
      <c r="XEQ6702" s="13"/>
      <c r="XER6702" s="1"/>
      <c r="XES6702" s="7"/>
      <c r="XET6702" s="14"/>
      <c r="XEU6702" s="14"/>
      <c r="XEV6702" s="14"/>
      <c r="XFB6702" s="21"/>
      <c r="XFC6702" s="15"/>
    </row>
    <row r="6703" spans="16371:16383" ht="15" customHeight="1">
      <c r="XEQ6703" s="13"/>
      <c r="XER6703" s="1"/>
      <c r="XES6703" s="7"/>
      <c r="XET6703" s="14"/>
      <c r="XEU6703" s="14"/>
      <c r="XEV6703" s="14"/>
      <c r="XFB6703" s="21"/>
      <c r="XFC6703" s="15"/>
    </row>
    <row r="6704" spans="16371:16383" ht="15" customHeight="1">
      <c r="XEQ6704" s="13"/>
      <c r="XER6704" s="1"/>
      <c r="XES6704" s="7"/>
      <c r="XET6704" s="14"/>
      <c r="XEU6704" s="14"/>
      <c r="XEV6704" s="14"/>
      <c r="XFB6704" s="21"/>
      <c r="XFC6704" s="15"/>
    </row>
    <row r="6705" spans="16371:16383" ht="15" customHeight="1">
      <c r="XEQ6705" s="13"/>
      <c r="XER6705" s="1"/>
      <c r="XES6705" s="7"/>
      <c r="XET6705" s="14"/>
      <c r="XEU6705" s="14"/>
      <c r="XEV6705" s="14"/>
      <c r="XFB6705" s="21"/>
      <c r="XFC6705" s="15"/>
    </row>
    <row r="6706" spans="16371:16383" ht="15" customHeight="1">
      <c r="XEQ6706" s="13"/>
      <c r="XER6706" s="1"/>
      <c r="XES6706" s="7"/>
      <c r="XET6706" s="14"/>
      <c r="XEU6706" s="14"/>
      <c r="XEV6706" s="14"/>
      <c r="XFB6706" s="21"/>
      <c r="XFC6706" s="15"/>
    </row>
    <row r="6707" spans="16371:16383" ht="15" customHeight="1">
      <c r="XEQ6707" s="13"/>
      <c r="XER6707" s="1"/>
      <c r="XES6707" s="7"/>
      <c r="XET6707" s="14"/>
      <c r="XEU6707" s="14"/>
      <c r="XEV6707" s="14"/>
      <c r="XFB6707" s="21"/>
      <c r="XFC6707" s="15"/>
    </row>
    <row r="6708" spans="16371:16383" ht="15" customHeight="1">
      <c r="XEQ6708" s="13"/>
      <c r="XER6708" s="1"/>
      <c r="XES6708" s="7"/>
      <c r="XET6708" s="14"/>
      <c r="XEU6708" s="14"/>
      <c r="XEV6708" s="14"/>
      <c r="XFB6708" s="21"/>
      <c r="XFC6708" s="15"/>
    </row>
    <row r="6709" spans="16371:16383" ht="15" customHeight="1">
      <c r="XEQ6709" s="13"/>
      <c r="XER6709" s="1"/>
      <c r="XES6709" s="7"/>
      <c r="XET6709" s="14"/>
      <c r="XEU6709" s="14"/>
      <c r="XEV6709" s="14"/>
      <c r="XFB6709" s="21"/>
      <c r="XFC6709" s="15"/>
    </row>
    <row r="6710" spans="16371:16383" ht="15" customHeight="1">
      <c r="XEQ6710" s="13"/>
      <c r="XER6710" s="1"/>
      <c r="XES6710" s="7"/>
      <c r="XET6710" s="14"/>
      <c r="XEU6710" s="14"/>
      <c r="XEV6710" s="14"/>
      <c r="XFB6710" s="21"/>
      <c r="XFC6710" s="15"/>
    </row>
    <row r="6711" spans="16371:16383" ht="15" customHeight="1">
      <c r="XEQ6711" s="13"/>
      <c r="XER6711" s="1"/>
      <c r="XES6711" s="7"/>
      <c r="XET6711" s="14"/>
      <c r="XEU6711" s="14"/>
      <c r="XEV6711" s="14"/>
      <c r="XFB6711" s="21"/>
      <c r="XFC6711" s="15"/>
    </row>
    <row r="6712" spans="16371:16383" ht="15" customHeight="1">
      <c r="XEQ6712" s="13"/>
      <c r="XER6712" s="1"/>
      <c r="XES6712" s="7"/>
      <c r="XET6712" s="14"/>
      <c r="XEU6712" s="14"/>
      <c r="XEV6712" s="14"/>
      <c r="XFB6712" s="21"/>
      <c r="XFC6712" s="15"/>
    </row>
    <row r="6713" spans="16371:16383" ht="15" customHeight="1">
      <c r="XEQ6713" s="13"/>
      <c r="XER6713" s="1"/>
      <c r="XES6713" s="7"/>
      <c r="XET6713" s="14"/>
      <c r="XEU6713" s="14"/>
      <c r="XEV6713" s="14"/>
      <c r="XFB6713" s="21"/>
      <c r="XFC6713" s="15"/>
    </row>
    <row r="6714" spans="16371:16383" ht="15" customHeight="1">
      <c r="XEQ6714" s="13"/>
      <c r="XER6714" s="1"/>
      <c r="XES6714" s="7"/>
      <c r="XET6714" s="14"/>
      <c r="XEU6714" s="14"/>
      <c r="XEV6714" s="14"/>
      <c r="XFB6714" s="21"/>
      <c r="XFC6714" s="15"/>
    </row>
    <row r="6715" spans="16371:16383" ht="15" customHeight="1">
      <c r="XEQ6715" s="13"/>
      <c r="XER6715" s="1"/>
      <c r="XES6715" s="7"/>
      <c r="XET6715" s="14"/>
      <c r="XEU6715" s="14"/>
      <c r="XEV6715" s="14"/>
      <c r="XFB6715" s="21"/>
      <c r="XFC6715" s="15"/>
    </row>
    <row r="6716" spans="16371:16383" ht="15" customHeight="1">
      <c r="XEQ6716" s="13"/>
      <c r="XER6716" s="1"/>
      <c r="XES6716" s="7"/>
      <c r="XET6716" s="14"/>
      <c r="XEU6716" s="14"/>
      <c r="XEV6716" s="14"/>
      <c r="XFB6716" s="21"/>
      <c r="XFC6716" s="15"/>
    </row>
    <row r="6717" spans="16371:16383" ht="15" customHeight="1">
      <c r="XEQ6717" s="13"/>
      <c r="XER6717" s="1"/>
      <c r="XES6717" s="7"/>
      <c r="XET6717" s="14"/>
      <c r="XEU6717" s="14"/>
      <c r="XEV6717" s="14"/>
      <c r="XFB6717" s="21"/>
      <c r="XFC6717" s="15"/>
    </row>
    <row r="6718" spans="16371:16383" ht="15" customHeight="1">
      <c r="XEQ6718" s="13"/>
      <c r="XER6718" s="1"/>
      <c r="XES6718" s="7"/>
      <c r="XET6718" s="14"/>
      <c r="XEU6718" s="14"/>
      <c r="XEV6718" s="14"/>
      <c r="XFB6718" s="21"/>
      <c r="XFC6718" s="15"/>
    </row>
    <row r="6719" spans="16371:16383" ht="15" customHeight="1">
      <c r="XEQ6719" s="13"/>
      <c r="XER6719" s="1"/>
      <c r="XES6719" s="7"/>
      <c r="XET6719" s="14"/>
      <c r="XEU6719" s="14"/>
      <c r="XEV6719" s="14"/>
      <c r="XFB6719" s="21"/>
      <c r="XFC6719" s="15"/>
    </row>
    <row r="6720" spans="16371:16383" ht="15" customHeight="1">
      <c r="XEQ6720" s="13"/>
      <c r="XER6720" s="1"/>
      <c r="XES6720" s="7"/>
      <c r="XET6720" s="14"/>
      <c r="XEU6720" s="14"/>
      <c r="XEV6720" s="14"/>
      <c r="XFB6720" s="21"/>
      <c r="XFC6720" s="15"/>
    </row>
    <row r="6721" spans="16371:16383" ht="15" customHeight="1">
      <c r="XEQ6721" s="13"/>
      <c r="XER6721" s="1"/>
      <c r="XES6721" s="7"/>
      <c r="XET6721" s="14"/>
      <c r="XEU6721" s="14"/>
      <c r="XEV6721" s="14"/>
      <c r="XFB6721" s="21"/>
      <c r="XFC6721" s="15"/>
    </row>
    <row r="6722" spans="16371:16383" ht="15" customHeight="1">
      <c r="XEQ6722" s="13"/>
      <c r="XER6722" s="1"/>
      <c r="XES6722" s="7"/>
      <c r="XET6722" s="14"/>
      <c r="XEU6722" s="14"/>
      <c r="XEV6722" s="14"/>
      <c r="XFB6722" s="21"/>
      <c r="XFC6722" s="15"/>
    </row>
    <row r="6723" spans="16371:16383" ht="15" customHeight="1">
      <c r="XEQ6723" s="13"/>
      <c r="XER6723" s="1"/>
      <c r="XES6723" s="7"/>
      <c r="XET6723" s="14"/>
      <c r="XEU6723" s="14"/>
      <c r="XEV6723" s="14"/>
      <c r="XFB6723" s="21"/>
      <c r="XFC6723" s="15"/>
    </row>
    <row r="6724" spans="16371:16383" ht="15" customHeight="1">
      <c r="XEQ6724" s="13"/>
      <c r="XER6724" s="1"/>
      <c r="XES6724" s="7"/>
      <c r="XET6724" s="14"/>
      <c r="XEU6724" s="14"/>
      <c r="XEV6724" s="14"/>
      <c r="XFB6724" s="21"/>
      <c r="XFC6724" s="15"/>
    </row>
    <row r="6725" spans="16371:16383" ht="15" customHeight="1">
      <c r="XEQ6725" s="13"/>
      <c r="XER6725" s="1"/>
      <c r="XES6725" s="7"/>
      <c r="XET6725" s="14"/>
      <c r="XEU6725" s="14"/>
      <c r="XEV6725" s="14"/>
      <c r="XFB6725" s="21"/>
      <c r="XFC6725" s="15"/>
    </row>
    <row r="6726" spans="16371:16383" ht="15" customHeight="1">
      <c r="XEQ6726" s="13"/>
      <c r="XER6726" s="1"/>
      <c r="XES6726" s="7"/>
      <c r="XET6726" s="14"/>
      <c r="XEU6726" s="14"/>
      <c r="XEV6726" s="14"/>
      <c r="XFB6726" s="21"/>
      <c r="XFC6726" s="15"/>
    </row>
    <row r="6727" spans="16371:16383" ht="15" customHeight="1">
      <c r="XEQ6727" s="13"/>
      <c r="XER6727" s="1"/>
      <c r="XES6727" s="7"/>
      <c r="XET6727" s="14"/>
      <c r="XEU6727" s="14"/>
      <c r="XEV6727" s="14"/>
      <c r="XFB6727" s="21"/>
      <c r="XFC6727" s="15"/>
    </row>
    <row r="6728" spans="16371:16383" ht="15" customHeight="1">
      <c r="XEQ6728" s="13"/>
      <c r="XER6728" s="1"/>
      <c r="XES6728" s="7"/>
      <c r="XET6728" s="14"/>
      <c r="XEU6728" s="14"/>
      <c r="XEV6728" s="14"/>
      <c r="XFB6728" s="21"/>
      <c r="XFC6728" s="15"/>
    </row>
    <row r="6729" spans="16371:16383" ht="15" customHeight="1">
      <c r="XEQ6729" s="13"/>
      <c r="XER6729" s="1"/>
      <c r="XES6729" s="7"/>
      <c r="XET6729" s="14"/>
      <c r="XEU6729" s="14"/>
      <c r="XEV6729" s="14"/>
      <c r="XFB6729" s="21"/>
      <c r="XFC6729" s="15"/>
    </row>
    <row r="6730" spans="16371:16383" ht="15" customHeight="1">
      <c r="XEQ6730" s="13"/>
      <c r="XER6730" s="1"/>
      <c r="XES6730" s="7"/>
      <c r="XET6730" s="14"/>
      <c r="XEU6730" s="14"/>
      <c r="XEV6730" s="14"/>
      <c r="XFB6730" s="21"/>
      <c r="XFC6730" s="15"/>
    </row>
    <row r="6731" spans="16371:16383" ht="15" customHeight="1">
      <c r="XEQ6731" s="13"/>
      <c r="XER6731" s="1"/>
      <c r="XES6731" s="7"/>
      <c r="XET6731" s="14"/>
      <c r="XEU6731" s="14"/>
      <c r="XEV6731" s="14"/>
      <c r="XFB6731" s="21"/>
      <c r="XFC6731" s="15"/>
    </row>
    <row r="6732" spans="16371:16383" ht="15" customHeight="1">
      <c r="XEQ6732" s="13"/>
      <c r="XER6732" s="1"/>
      <c r="XES6732" s="7"/>
      <c r="XET6732" s="14"/>
      <c r="XEU6732" s="14"/>
      <c r="XEV6732" s="14"/>
      <c r="XFB6732" s="21"/>
      <c r="XFC6732" s="15"/>
    </row>
    <row r="6733" spans="16371:16383" ht="15" customHeight="1">
      <c r="XEQ6733" s="13"/>
      <c r="XER6733" s="1"/>
      <c r="XES6733" s="7"/>
      <c r="XET6733" s="14"/>
      <c r="XEU6733" s="14"/>
      <c r="XEV6733" s="14"/>
      <c r="XFB6733" s="21"/>
      <c r="XFC6733" s="15"/>
    </row>
    <row r="6734" spans="16371:16383" ht="15" customHeight="1">
      <c r="XEQ6734" s="13"/>
      <c r="XER6734" s="1"/>
      <c r="XES6734" s="7"/>
      <c r="XET6734" s="14"/>
      <c r="XEU6734" s="14"/>
      <c r="XEV6734" s="14"/>
      <c r="XFB6734" s="21"/>
      <c r="XFC6734" s="15"/>
    </row>
    <row r="6735" spans="16371:16383" ht="15" customHeight="1">
      <c r="XEQ6735" s="13"/>
      <c r="XER6735" s="1"/>
      <c r="XES6735" s="7"/>
      <c r="XET6735" s="14"/>
      <c r="XEU6735" s="14"/>
      <c r="XEV6735" s="14"/>
      <c r="XFB6735" s="21"/>
      <c r="XFC6735" s="15"/>
    </row>
    <row r="6736" spans="16371:16383" ht="15" customHeight="1">
      <c r="XEQ6736" s="13"/>
      <c r="XER6736" s="1"/>
      <c r="XES6736" s="7"/>
      <c r="XET6736" s="14"/>
      <c r="XEU6736" s="14"/>
      <c r="XEV6736" s="14"/>
      <c r="XFB6736" s="21"/>
      <c r="XFC6736" s="15"/>
    </row>
    <row r="6737" spans="16371:16383" ht="15" customHeight="1">
      <c r="XEQ6737" s="13"/>
      <c r="XER6737" s="1"/>
      <c r="XES6737" s="7"/>
      <c r="XET6737" s="14"/>
      <c r="XEU6737" s="14"/>
      <c r="XEV6737" s="14"/>
      <c r="XFB6737" s="21"/>
      <c r="XFC6737" s="15"/>
    </row>
    <row r="6738" spans="16371:16383" ht="15" customHeight="1">
      <c r="XEQ6738" s="13"/>
      <c r="XER6738" s="1"/>
      <c r="XES6738" s="7"/>
      <c r="XET6738" s="14"/>
      <c r="XEU6738" s="14"/>
      <c r="XEV6738" s="14"/>
      <c r="XFB6738" s="21"/>
      <c r="XFC6738" s="15"/>
    </row>
    <row r="6739" spans="16371:16383" ht="15" customHeight="1">
      <c r="XEQ6739" s="13"/>
      <c r="XER6739" s="1"/>
      <c r="XES6739" s="7"/>
      <c r="XET6739" s="14"/>
      <c r="XEU6739" s="14"/>
      <c r="XEV6739" s="14"/>
      <c r="XFB6739" s="21"/>
      <c r="XFC6739" s="15"/>
    </row>
    <row r="6740" spans="16371:16383" ht="15" customHeight="1">
      <c r="XEQ6740" s="13"/>
      <c r="XER6740" s="1"/>
      <c r="XES6740" s="7"/>
      <c r="XET6740" s="14"/>
      <c r="XEU6740" s="14"/>
      <c r="XEV6740" s="14"/>
      <c r="XFB6740" s="21"/>
      <c r="XFC6740" s="15"/>
    </row>
    <row r="6741" spans="16371:16383" ht="15" customHeight="1">
      <c r="XEQ6741" s="13"/>
      <c r="XER6741" s="1"/>
      <c r="XES6741" s="7"/>
      <c r="XET6741" s="14"/>
      <c r="XEU6741" s="14"/>
      <c r="XEV6741" s="14"/>
      <c r="XFB6741" s="21"/>
      <c r="XFC6741" s="15"/>
    </row>
    <row r="6742" spans="16371:16383" ht="15" customHeight="1">
      <c r="XEQ6742" s="13"/>
      <c r="XER6742" s="1"/>
      <c r="XES6742" s="7"/>
      <c r="XET6742" s="14"/>
      <c r="XEU6742" s="14"/>
      <c r="XEV6742" s="14"/>
      <c r="XFB6742" s="21"/>
      <c r="XFC6742" s="15"/>
    </row>
    <row r="6743" spans="16371:16383" ht="15" customHeight="1">
      <c r="XEQ6743" s="13"/>
      <c r="XER6743" s="1"/>
      <c r="XES6743" s="7"/>
      <c r="XET6743" s="14"/>
      <c r="XEU6743" s="14"/>
      <c r="XEV6743" s="14"/>
      <c r="XFB6743" s="21"/>
      <c r="XFC6743" s="15"/>
    </row>
    <row r="6744" spans="16371:16383" ht="15" customHeight="1">
      <c r="XEQ6744" s="13"/>
      <c r="XER6744" s="1"/>
      <c r="XES6744" s="7"/>
      <c r="XET6744" s="14"/>
      <c r="XEU6744" s="14"/>
      <c r="XEV6744" s="14"/>
      <c r="XFB6744" s="21"/>
      <c r="XFC6744" s="15"/>
    </row>
    <row r="6745" spans="16371:16383" ht="15" customHeight="1">
      <c r="XEQ6745" s="13"/>
      <c r="XER6745" s="1"/>
      <c r="XES6745" s="7"/>
      <c r="XET6745" s="14"/>
      <c r="XEU6745" s="14"/>
      <c r="XEV6745" s="14"/>
      <c r="XFB6745" s="21"/>
      <c r="XFC6745" s="15"/>
    </row>
    <row r="6746" spans="16371:16383" ht="15" customHeight="1">
      <c r="XEQ6746" s="13"/>
      <c r="XER6746" s="1"/>
      <c r="XES6746" s="7"/>
      <c r="XET6746" s="14"/>
      <c r="XEU6746" s="14"/>
      <c r="XEV6746" s="14"/>
      <c r="XFB6746" s="21"/>
      <c r="XFC6746" s="15"/>
    </row>
    <row r="6747" spans="16371:16383" ht="15" customHeight="1">
      <c r="XEQ6747" s="13"/>
      <c r="XER6747" s="1"/>
      <c r="XES6747" s="7"/>
      <c r="XET6747" s="14"/>
      <c r="XEU6747" s="14"/>
      <c r="XEV6747" s="14"/>
      <c r="XFB6747" s="21"/>
      <c r="XFC6747" s="15"/>
    </row>
    <row r="6748" spans="16371:16383" ht="15" customHeight="1">
      <c r="XEQ6748" s="13"/>
      <c r="XER6748" s="1"/>
      <c r="XES6748" s="7"/>
      <c r="XET6748" s="14"/>
      <c r="XEU6748" s="14"/>
      <c r="XEV6748" s="14"/>
      <c r="XFB6748" s="21"/>
      <c r="XFC6748" s="15"/>
    </row>
    <row r="6749" spans="16371:16383" ht="15" customHeight="1">
      <c r="XEQ6749" s="13"/>
      <c r="XER6749" s="1"/>
      <c r="XES6749" s="7"/>
      <c r="XET6749" s="14"/>
      <c r="XEU6749" s="14"/>
      <c r="XEV6749" s="14"/>
      <c r="XFB6749" s="21"/>
      <c r="XFC6749" s="15"/>
    </row>
    <row r="6750" spans="16371:16383" ht="15" customHeight="1">
      <c r="XEQ6750" s="13"/>
      <c r="XER6750" s="1"/>
      <c r="XES6750" s="7"/>
      <c r="XET6750" s="14"/>
      <c r="XEU6750" s="14"/>
      <c r="XEV6750" s="14"/>
      <c r="XFB6750" s="21"/>
      <c r="XFC6750" s="15"/>
    </row>
    <row r="6751" spans="16371:16383" ht="15" customHeight="1">
      <c r="XEQ6751" s="13"/>
      <c r="XER6751" s="1"/>
      <c r="XES6751" s="7"/>
      <c r="XET6751" s="14"/>
      <c r="XEU6751" s="14"/>
      <c r="XEV6751" s="14"/>
      <c r="XFB6751" s="21"/>
      <c r="XFC6751" s="15"/>
    </row>
    <row r="6752" spans="16371:16383" ht="15" customHeight="1">
      <c r="XEQ6752" s="13"/>
      <c r="XER6752" s="1"/>
      <c r="XES6752" s="7"/>
      <c r="XET6752" s="14"/>
      <c r="XEU6752" s="14"/>
      <c r="XEV6752" s="14"/>
      <c r="XFB6752" s="21"/>
      <c r="XFC6752" s="15"/>
    </row>
    <row r="6753" spans="16371:16383" ht="15" customHeight="1">
      <c r="XEQ6753" s="13"/>
      <c r="XER6753" s="1"/>
      <c r="XES6753" s="7"/>
      <c r="XET6753" s="14"/>
      <c r="XEU6753" s="14"/>
      <c r="XEV6753" s="14"/>
      <c r="XFB6753" s="21"/>
      <c r="XFC6753" s="15"/>
    </row>
    <row r="6754" spans="16371:16383" ht="15" customHeight="1">
      <c r="XEQ6754" s="13"/>
      <c r="XER6754" s="1"/>
      <c r="XES6754" s="7"/>
      <c r="XET6754" s="14"/>
      <c r="XEU6754" s="14"/>
      <c r="XEV6754" s="14"/>
      <c r="XFB6754" s="21"/>
      <c r="XFC6754" s="15"/>
    </row>
    <row r="6755" spans="16371:16383" ht="15" customHeight="1">
      <c r="XEQ6755" s="13"/>
      <c r="XER6755" s="1"/>
      <c r="XES6755" s="7"/>
      <c r="XET6755" s="14"/>
      <c r="XEU6755" s="14"/>
      <c r="XEV6755" s="14"/>
      <c r="XFB6755" s="21"/>
      <c r="XFC6755" s="15"/>
    </row>
    <row r="6756" spans="16371:16383" ht="15" customHeight="1">
      <c r="XEQ6756" s="13"/>
      <c r="XER6756" s="1"/>
      <c r="XES6756" s="7"/>
      <c r="XET6756" s="14"/>
      <c r="XEU6756" s="14"/>
      <c r="XEV6756" s="14"/>
      <c r="XFB6756" s="21"/>
      <c r="XFC6756" s="15"/>
    </row>
    <row r="6757" spans="16371:16383" ht="15" customHeight="1">
      <c r="XEQ6757" s="13"/>
      <c r="XER6757" s="1"/>
      <c r="XES6757" s="7"/>
      <c r="XET6757" s="14"/>
      <c r="XEU6757" s="14"/>
      <c r="XEV6757" s="14"/>
      <c r="XFB6757" s="21"/>
      <c r="XFC6757" s="15"/>
    </row>
    <row r="6758" spans="16371:16383" ht="15" customHeight="1">
      <c r="XEQ6758" s="13"/>
      <c r="XER6758" s="1"/>
      <c r="XES6758" s="7"/>
      <c r="XET6758" s="14"/>
      <c r="XEU6758" s="14"/>
      <c r="XEV6758" s="14"/>
      <c r="XFB6758" s="21"/>
      <c r="XFC6758" s="15"/>
    </row>
    <row r="6759" spans="16371:16383" ht="15" customHeight="1">
      <c r="XEQ6759" s="13"/>
      <c r="XER6759" s="1"/>
      <c r="XES6759" s="7"/>
      <c r="XET6759" s="14"/>
      <c r="XEU6759" s="14"/>
      <c r="XEV6759" s="14"/>
      <c r="XFB6759" s="21"/>
      <c r="XFC6759" s="15"/>
    </row>
    <row r="6760" spans="16371:16383" ht="15" customHeight="1">
      <c r="XEQ6760" s="13"/>
      <c r="XER6760" s="1"/>
      <c r="XES6760" s="7"/>
      <c r="XET6760" s="14"/>
      <c r="XEU6760" s="14"/>
      <c r="XEV6760" s="14"/>
      <c r="XFB6760" s="21"/>
      <c r="XFC6760" s="15"/>
    </row>
    <row r="6761" spans="16371:16383" ht="15" customHeight="1">
      <c r="XEQ6761" s="13"/>
      <c r="XER6761" s="1"/>
      <c r="XES6761" s="7"/>
      <c r="XET6761" s="14"/>
      <c r="XEU6761" s="14"/>
      <c r="XEV6761" s="14"/>
      <c r="XFB6761" s="21"/>
      <c r="XFC6761" s="15"/>
    </row>
    <row r="6762" spans="16371:16383" ht="15" customHeight="1">
      <c r="XEQ6762" s="13"/>
      <c r="XER6762" s="1"/>
      <c r="XES6762" s="7"/>
      <c r="XET6762" s="14"/>
      <c r="XEU6762" s="14"/>
      <c r="XEV6762" s="14"/>
      <c r="XFB6762" s="21"/>
      <c r="XFC6762" s="15"/>
    </row>
    <row r="6763" spans="16371:16383" ht="15" customHeight="1">
      <c r="XEQ6763" s="13"/>
      <c r="XER6763" s="1"/>
      <c r="XES6763" s="7"/>
      <c r="XET6763" s="14"/>
      <c r="XEU6763" s="14"/>
      <c r="XEV6763" s="14"/>
      <c r="XFB6763" s="21"/>
      <c r="XFC6763" s="15"/>
    </row>
    <row r="6764" spans="16371:16383" ht="15" customHeight="1">
      <c r="XEQ6764" s="13"/>
      <c r="XER6764" s="1"/>
      <c r="XES6764" s="7"/>
      <c r="XET6764" s="14"/>
      <c r="XEU6764" s="14"/>
      <c r="XEV6764" s="14"/>
      <c r="XFB6764" s="21"/>
      <c r="XFC6764" s="15"/>
    </row>
    <row r="6765" spans="16371:16383" ht="15" customHeight="1">
      <c r="XEQ6765" s="13"/>
      <c r="XER6765" s="1"/>
      <c r="XES6765" s="7"/>
      <c r="XET6765" s="14"/>
      <c r="XEU6765" s="14"/>
      <c r="XEV6765" s="14"/>
      <c r="XFB6765" s="21"/>
      <c r="XFC6765" s="15"/>
    </row>
    <row r="6766" spans="16371:16383" ht="15" customHeight="1">
      <c r="XEQ6766" s="13"/>
      <c r="XER6766" s="1"/>
      <c r="XES6766" s="7"/>
      <c r="XET6766" s="14"/>
      <c r="XEU6766" s="14"/>
      <c r="XEV6766" s="14"/>
      <c r="XFB6766" s="21"/>
      <c r="XFC6766" s="15"/>
    </row>
    <row r="6767" spans="16371:16383" ht="15" customHeight="1">
      <c r="XEQ6767" s="13"/>
      <c r="XER6767" s="1"/>
      <c r="XES6767" s="7"/>
      <c r="XET6767" s="14"/>
      <c r="XEU6767" s="14"/>
      <c r="XEV6767" s="14"/>
      <c r="XFB6767" s="21"/>
      <c r="XFC6767" s="15"/>
    </row>
    <row r="6768" spans="16371:16383" ht="15" customHeight="1">
      <c r="XEQ6768" s="13"/>
      <c r="XER6768" s="1"/>
      <c r="XES6768" s="7"/>
      <c r="XET6768" s="14"/>
      <c r="XEU6768" s="14"/>
      <c r="XEV6768" s="14"/>
      <c r="XFB6768" s="21"/>
      <c r="XFC6768" s="15"/>
    </row>
    <row r="6769" spans="16371:16383" ht="15" customHeight="1">
      <c r="XEQ6769" s="13"/>
      <c r="XER6769" s="1"/>
      <c r="XES6769" s="7"/>
      <c r="XET6769" s="14"/>
      <c r="XEU6769" s="14"/>
      <c r="XEV6769" s="14"/>
      <c r="XFB6769" s="21"/>
      <c r="XFC6769" s="15"/>
    </row>
    <row r="6770" spans="16371:16383" ht="15" customHeight="1">
      <c r="XEQ6770" s="13"/>
      <c r="XER6770" s="1"/>
      <c r="XES6770" s="7"/>
      <c r="XET6770" s="14"/>
      <c r="XEU6770" s="14"/>
      <c r="XEV6770" s="14"/>
      <c r="XFB6770" s="21"/>
      <c r="XFC6770" s="15"/>
    </row>
    <row r="6771" spans="16371:16383" ht="15" customHeight="1">
      <c r="XEQ6771" s="13"/>
      <c r="XER6771" s="1"/>
      <c r="XES6771" s="7"/>
      <c r="XET6771" s="14"/>
      <c r="XEU6771" s="14"/>
      <c r="XEV6771" s="14"/>
      <c r="XFB6771" s="21"/>
      <c r="XFC6771" s="15"/>
    </row>
    <row r="6772" spans="16371:16383" ht="15" customHeight="1">
      <c r="XEQ6772" s="13"/>
      <c r="XER6772" s="1"/>
      <c r="XES6772" s="7"/>
      <c r="XET6772" s="14"/>
      <c r="XEU6772" s="14"/>
      <c r="XEV6772" s="14"/>
      <c r="XFB6772" s="21"/>
      <c r="XFC6772" s="15"/>
    </row>
    <row r="6773" spans="16371:16383" ht="15" customHeight="1">
      <c r="XEQ6773" s="13"/>
      <c r="XER6773" s="1"/>
      <c r="XES6773" s="7"/>
      <c r="XET6773" s="14"/>
      <c r="XEU6773" s="14"/>
      <c r="XEV6773" s="14"/>
      <c r="XFB6773" s="21"/>
      <c r="XFC6773" s="15"/>
    </row>
    <row r="6774" spans="16371:16383" ht="15" customHeight="1">
      <c r="XEQ6774" s="13"/>
      <c r="XER6774" s="1"/>
      <c r="XES6774" s="7"/>
      <c r="XET6774" s="14"/>
      <c r="XEU6774" s="14"/>
      <c r="XEV6774" s="14"/>
      <c r="XFB6774" s="21"/>
      <c r="XFC6774" s="15"/>
    </row>
    <row r="6775" spans="16371:16383" ht="15" customHeight="1">
      <c r="XEQ6775" s="13"/>
      <c r="XER6775" s="1"/>
      <c r="XES6775" s="7"/>
      <c r="XET6775" s="14"/>
      <c r="XEU6775" s="14"/>
      <c r="XEV6775" s="14"/>
      <c r="XFB6775" s="21"/>
      <c r="XFC6775" s="15"/>
    </row>
    <row r="6776" spans="16371:16383" ht="15" customHeight="1">
      <c r="XEQ6776" s="13"/>
      <c r="XER6776" s="1"/>
      <c r="XES6776" s="7"/>
      <c r="XET6776" s="14"/>
      <c r="XEU6776" s="14"/>
      <c r="XEV6776" s="14"/>
      <c r="XFB6776" s="21"/>
      <c r="XFC6776" s="15"/>
    </row>
    <row r="6777" spans="16371:16383" ht="15" customHeight="1">
      <c r="XEQ6777" s="13"/>
      <c r="XER6777" s="1"/>
      <c r="XES6777" s="7"/>
      <c r="XET6777" s="14"/>
      <c r="XEU6777" s="14"/>
      <c r="XEV6777" s="14"/>
      <c r="XFB6777" s="21"/>
      <c r="XFC6777" s="15"/>
    </row>
    <row r="6778" spans="16371:16383" ht="15" customHeight="1">
      <c r="XEQ6778" s="13"/>
      <c r="XER6778" s="1"/>
      <c r="XES6778" s="7"/>
      <c r="XET6778" s="14"/>
      <c r="XEU6778" s="14"/>
      <c r="XEV6778" s="14"/>
      <c r="XFB6778" s="21"/>
      <c r="XFC6778" s="15"/>
    </row>
    <row r="6779" spans="16371:16383" ht="15" customHeight="1">
      <c r="XEQ6779" s="13"/>
      <c r="XER6779" s="1"/>
      <c r="XES6779" s="7"/>
      <c r="XET6779" s="14"/>
      <c r="XEU6779" s="14"/>
      <c r="XEV6779" s="14"/>
      <c r="XFB6779" s="21"/>
      <c r="XFC6779" s="15"/>
    </row>
    <row r="6780" spans="16371:16383" ht="15" customHeight="1">
      <c r="XEQ6780" s="13"/>
      <c r="XER6780" s="1"/>
      <c r="XES6780" s="7"/>
      <c r="XET6780" s="14"/>
      <c r="XEU6780" s="14"/>
      <c r="XEV6780" s="14"/>
      <c r="XFB6780" s="21"/>
      <c r="XFC6780" s="15"/>
    </row>
    <row r="6781" spans="16371:16383" ht="15" customHeight="1">
      <c r="XEQ6781" s="13"/>
      <c r="XER6781" s="1"/>
      <c r="XES6781" s="7"/>
      <c r="XET6781" s="14"/>
      <c r="XEU6781" s="14"/>
      <c r="XEV6781" s="14"/>
      <c r="XFB6781" s="21"/>
      <c r="XFC6781" s="15"/>
    </row>
    <row r="6782" spans="16371:16383" ht="15" customHeight="1">
      <c r="XEQ6782" s="13"/>
      <c r="XER6782" s="1"/>
      <c r="XES6782" s="7"/>
      <c r="XET6782" s="14"/>
      <c r="XEU6782" s="14"/>
      <c r="XEV6782" s="14"/>
      <c r="XFB6782" s="21"/>
      <c r="XFC6782" s="15"/>
    </row>
    <row r="6783" spans="16371:16383" ht="15" customHeight="1">
      <c r="XEQ6783" s="13"/>
      <c r="XER6783" s="1"/>
      <c r="XES6783" s="7"/>
      <c r="XET6783" s="14"/>
      <c r="XEU6783" s="14"/>
      <c r="XEV6783" s="14"/>
      <c r="XFB6783" s="21"/>
      <c r="XFC6783" s="15"/>
    </row>
    <row r="6784" spans="16371:16383" ht="15" customHeight="1">
      <c r="XEQ6784" s="13"/>
      <c r="XER6784" s="1"/>
      <c r="XES6784" s="7"/>
      <c r="XET6784" s="14"/>
      <c r="XEU6784" s="14"/>
      <c r="XEV6784" s="14"/>
      <c r="XFB6784" s="21"/>
      <c r="XFC6784" s="15"/>
    </row>
    <row r="6785" spans="16371:16383" ht="15" customHeight="1">
      <c r="XEQ6785" s="13"/>
      <c r="XER6785" s="1"/>
      <c r="XES6785" s="7"/>
      <c r="XET6785" s="14"/>
      <c r="XEU6785" s="14"/>
      <c r="XEV6785" s="14"/>
      <c r="XFB6785" s="21"/>
      <c r="XFC6785" s="15"/>
    </row>
    <row r="6786" spans="16371:16383" ht="15" customHeight="1">
      <c r="XEQ6786" s="13"/>
      <c r="XER6786" s="1"/>
      <c r="XES6786" s="7"/>
      <c r="XET6786" s="14"/>
      <c r="XEU6786" s="14"/>
      <c r="XEV6786" s="14"/>
      <c r="XFB6786" s="21"/>
      <c r="XFC6786" s="15"/>
    </row>
    <row r="6787" spans="16371:16383" ht="15" customHeight="1">
      <c r="XEQ6787" s="13"/>
      <c r="XER6787" s="1"/>
      <c r="XES6787" s="7"/>
      <c r="XET6787" s="14"/>
      <c r="XEU6787" s="14"/>
      <c r="XEV6787" s="14"/>
      <c r="XFB6787" s="21"/>
      <c r="XFC6787" s="15"/>
    </row>
    <row r="6788" spans="16371:16383" ht="15" customHeight="1">
      <c r="XEQ6788" s="13"/>
      <c r="XER6788" s="1"/>
      <c r="XES6788" s="7"/>
      <c r="XET6788" s="14"/>
      <c r="XEU6788" s="14"/>
      <c r="XEV6788" s="14"/>
      <c r="XFB6788" s="21"/>
      <c r="XFC6788" s="15"/>
    </row>
    <row r="6789" spans="16371:16383" ht="15" customHeight="1">
      <c r="XEQ6789" s="13"/>
      <c r="XER6789" s="1"/>
      <c r="XES6789" s="7"/>
      <c r="XET6789" s="14"/>
      <c r="XEU6789" s="14"/>
      <c r="XEV6789" s="14"/>
      <c r="XFB6789" s="21"/>
      <c r="XFC6789" s="15"/>
    </row>
    <row r="6790" spans="16371:16383" ht="15" customHeight="1">
      <c r="XEQ6790" s="13"/>
      <c r="XER6790" s="1"/>
      <c r="XES6790" s="7"/>
      <c r="XET6790" s="14"/>
      <c r="XEU6790" s="14"/>
      <c r="XEV6790" s="14"/>
      <c r="XFB6790" s="21"/>
      <c r="XFC6790" s="15"/>
    </row>
    <row r="6791" spans="16371:16383" ht="15" customHeight="1">
      <c r="XEQ6791" s="13"/>
      <c r="XER6791" s="1"/>
      <c r="XES6791" s="7"/>
      <c r="XET6791" s="14"/>
      <c r="XEU6791" s="14"/>
      <c r="XEV6791" s="14"/>
      <c r="XFB6791" s="21"/>
      <c r="XFC6791" s="15"/>
    </row>
    <row r="6792" spans="16371:16383" ht="15" customHeight="1">
      <c r="XEQ6792" s="13"/>
      <c r="XER6792" s="1"/>
      <c r="XES6792" s="7"/>
      <c r="XET6792" s="14"/>
      <c r="XEU6792" s="14"/>
      <c r="XEV6792" s="14"/>
      <c r="XFB6792" s="21"/>
      <c r="XFC6792" s="15"/>
    </row>
    <row r="6793" spans="16371:16383" ht="15" customHeight="1">
      <c r="XEQ6793" s="13"/>
      <c r="XER6793" s="1"/>
      <c r="XES6793" s="7"/>
      <c r="XET6793" s="14"/>
      <c r="XEU6793" s="14"/>
      <c r="XEV6793" s="14"/>
      <c r="XFB6793" s="21"/>
      <c r="XFC6793" s="15"/>
    </row>
    <row r="6794" spans="16371:16383" ht="15" customHeight="1">
      <c r="XEQ6794" s="13"/>
      <c r="XER6794" s="1"/>
      <c r="XES6794" s="7"/>
      <c r="XET6794" s="14"/>
      <c r="XEU6794" s="14"/>
      <c r="XEV6794" s="14"/>
      <c r="XFB6794" s="21"/>
      <c r="XFC6794" s="15"/>
    </row>
    <row r="6795" spans="16371:16383" ht="15" customHeight="1">
      <c r="XEQ6795" s="13"/>
      <c r="XER6795" s="1"/>
      <c r="XES6795" s="7"/>
      <c r="XET6795" s="14"/>
      <c r="XEU6795" s="14"/>
      <c r="XEV6795" s="14"/>
      <c r="XFB6795" s="21"/>
      <c r="XFC6795" s="15"/>
    </row>
    <row r="6796" spans="16371:16383" ht="15" customHeight="1">
      <c r="XEQ6796" s="13"/>
      <c r="XER6796" s="1"/>
      <c r="XES6796" s="7"/>
      <c r="XET6796" s="14"/>
      <c r="XEU6796" s="14"/>
      <c r="XEV6796" s="14"/>
      <c r="XFB6796" s="21"/>
      <c r="XFC6796" s="15"/>
    </row>
    <row r="6797" spans="16371:16383" ht="15" customHeight="1">
      <c r="XEQ6797" s="13"/>
      <c r="XER6797" s="1"/>
      <c r="XES6797" s="7"/>
      <c r="XET6797" s="14"/>
      <c r="XEU6797" s="14"/>
      <c r="XEV6797" s="14"/>
      <c r="XFB6797" s="21"/>
      <c r="XFC6797" s="15"/>
    </row>
    <row r="6798" spans="16371:16383" ht="15" customHeight="1">
      <c r="XEQ6798" s="13"/>
      <c r="XER6798" s="1"/>
      <c r="XES6798" s="7"/>
      <c r="XET6798" s="14"/>
      <c r="XEU6798" s="14"/>
      <c r="XEV6798" s="14"/>
      <c r="XFB6798" s="21"/>
      <c r="XFC6798" s="15"/>
    </row>
    <row r="6799" spans="16371:16383" ht="15" customHeight="1">
      <c r="XEQ6799" s="13"/>
      <c r="XER6799" s="1"/>
      <c r="XES6799" s="7"/>
      <c r="XET6799" s="14"/>
      <c r="XEU6799" s="14"/>
      <c r="XEV6799" s="14"/>
      <c r="XFB6799" s="21"/>
      <c r="XFC6799" s="15"/>
    </row>
    <row r="6800" spans="16371:16383" ht="15" customHeight="1">
      <c r="XEQ6800" s="13"/>
      <c r="XER6800" s="1"/>
      <c r="XES6800" s="7"/>
      <c r="XET6800" s="14"/>
      <c r="XEU6800" s="14"/>
      <c r="XEV6800" s="14"/>
      <c r="XFB6800" s="21"/>
      <c r="XFC6800" s="15"/>
    </row>
    <row r="6801" spans="16371:16383" ht="15" customHeight="1">
      <c r="XEQ6801" s="13"/>
      <c r="XER6801" s="1"/>
      <c r="XES6801" s="7"/>
      <c r="XET6801" s="14"/>
      <c r="XEU6801" s="14"/>
      <c r="XEV6801" s="14"/>
      <c r="XFB6801" s="21"/>
      <c r="XFC6801" s="15"/>
    </row>
    <row r="6802" spans="16371:16383" ht="15" customHeight="1">
      <c r="XEQ6802" s="13"/>
      <c r="XER6802" s="1"/>
      <c r="XES6802" s="7"/>
      <c r="XET6802" s="14"/>
      <c r="XEU6802" s="14"/>
      <c r="XEV6802" s="14"/>
      <c r="XFB6802" s="21"/>
      <c r="XFC6802" s="15"/>
    </row>
    <row r="6803" spans="16371:16383" ht="15" customHeight="1">
      <c r="XEQ6803" s="13"/>
      <c r="XER6803" s="1"/>
      <c r="XES6803" s="7"/>
      <c r="XET6803" s="14"/>
      <c r="XEU6803" s="14"/>
      <c r="XEV6803" s="14"/>
      <c r="XFB6803" s="21"/>
      <c r="XFC6803" s="15"/>
    </row>
    <row r="6804" spans="16371:16383" ht="15" customHeight="1">
      <c r="XEQ6804" s="13"/>
      <c r="XER6804" s="1"/>
      <c r="XES6804" s="7"/>
      <c r="XET6804" s="14"/>
      <c r="XEU6804" s="14"/>
      <c r="XEV6804" s="14"/>
      <c r="XFB6804" s="21"/>
      <c r="XFC6804" s="15"/>
    </row>
    <row r="6805" spans="16371:16383" ht="15" customHeight="1">
      <c r="XEQ6805" s="13"/>
      <c r="XER6805" s="1"/>
      <c r="XES6805" s="7"/>
      <c r="XET6805" s="14"/>
      <c r="XEU6805" s="14"/>
      <c r="XEV6805" s="14"/>
      <c r="XFB6805" s="21"/>
      <c r="XFC6805" s="15"/>
    </row>
    <row r="6806" spans="16371:16383" ht="15" customHeight="1">
      <c r="XEQ6806" s="13"/>
      <c r="XER6806" s="1"/>
      <c r="XES6806" s="7"/>
      <c r="XET6806" s="14"/>
      <c r="XEU6806" s="14"/>
      <c r="XEV6806" s="14"/>
      <c r="XFB6806" s="21"/>
      <c r="XFC6806" s="15"/>
    </row>
    <row r="6807" spans="16371:16383" ht="15" customHeight="1">
      <c r="XEQ6807" s="13"/>
      <c r="XER6807" s="1"/>
      <c r="XES6807" s="7"/>
      <c r="XET6807" s="14"/>
      <c r="XEU6807" s="14"/>
      <c r="XEV6807" s="14"/>
      <c r="XFB6807" s="21"/>
      <c r="XFC6807" s="15"/>
    </row>
    <row r="6808" spans="16371:16383" ht="15" customHeight="1">
      <c r="XEQ6808" s="13"/>
      <c r="XER6808" s="1"/>
      <c r="XES6808" s="7"/>
      <c r="XET6808" s="14"/>
      <c r="XEU6808" s="14"/>
      <c r="XEV6808" s="14"/>
      <c r="XFB6808" s="21"/>
      <c r="XFC6808" s="15"/>
    </row>
    <row r="6809" spans="16371:16383" ht="15" customHeight="1">
      <c r="XEQ6809" s="13"/>
      <c r="XER6809" s="1"/>
      <c r="XES6809" s="7"/>
      <c r="XET6809" s="14"/>
      <c r="XEU6809" s="14"/>
      <c r="XEV6809" s="14"/>
      <c r="XFB6809" s="21"/>
      <c r="XFC6809" s="15"/>
    </row>
    <row r="6810" spans="16371:16383" ht="15" customHeight="1">
      <c r="XEQ6810" s="13"/>
      <c r="XER6810" s="1"/>
      <c r="XES6810" s="7"/>
      <c r="XET6810" s="14"/>
      <c r="XEU6810" s="14"/>
      <c r="XEV6810" s="14"/>
      <c r="XFB6810" s="21"/>
      <c r="XFC6810" s="15"/>
    </row>
    <row r="6811" spans="16371:16383" ht="15" customHeight="1">
      <c r="XEQ6811" s="13"/>
      <c r="XER6811" s="1"/>
      <c r="XES6811" s="7"/>
      <c r="XET6811" s="14"/>
      <c r="XEU6811" s="14"/>
      <c r="XEV6811" s="14"/>
      <c r="XFB6811" s="21"/>
      <c r="XFC6811" s="15"/>
    </row>
    <row r="6812" spans="16371:16383" ht="15" customHeight="1">
      <c r="XEQ6812" s="13"/>
      <c r="XER6812" s="1"/>
      <c r="XES6812" s="7"/>
      <c r="XET6812" s="14"/>
      <c r="XEU6812" s="14"/>
      <c r="XEV6812" s="14"/>
      <c r="XFB6812" s="21"/>
      <c r="XFC6812" s="15"/>
    </row>
    <row r="6813" spans="16371:16383" ht="15" customHeight="1">
      <c r="XEQ6813" s="13"/>
      <c r="XER6813" s="1"/>
      <c r="XES6813" s="7"/>
      <c r="XET6813" s="14"/>
      <c r="XEU6813" s="14"/>
      <c r="XEV6813" s="14"/>
      <c r="XFB6813" s="21"/>
      <c r="XFC6813" s="15"/>
    </row>
    <row r="6814" spans="16371:16383" ht="15" customHeight="1">
      <c r="XEQ6814" s="13"/>
      <c r="XER6814" s="1"/>
      <c r="XES6814" s="7"/>
      <c r="XET6814" s="14"/>
      <c r="XEU6814" s="14"/>
      <c r="XEV6814" s="14"/>
      <c r="XFB6814" s="21"/>
      <c r="XFC6814" s="15"/>
    </row>
    <row r="6815" spans="16371:16383" ht="15" customHeight="1">
      <c r="XEQ6815" s="13"/>
      <c r="XER6815" s="1"/>
      <c r="XES6815" s="7"/>
      <c r="XET6815" s="14"/>
      <c r="XEU6815" s="14"/>
      <c r="XEV6815" s="14"/>
      <c r="XFB6815" s="21"/>
      <c r="XFC6815" s="15"/>
    </row>
    <row r="6816" spans="16371:16383" ht="15" customHeight="1">
      <c r="XEQ6816" s="13"/>
      <c r="XER6816" s="1"/>
      <c r="XES6816" s="7"/>
      <c r="XET6816" s="14"/>
      <c r="XEU6816" s="14"/>
      <c r="XEV6816" s="14"/>
      <c r="XFB6816" s="21"/>
      <c r="XFC6816" s="15"/>
    </row>
    <row r="6817" spans="16371:16383" ht="15" customHeight="1">
      <c r="XEQ6817" s="13"/>
      <c r="XER6817" s="1"/>
      <c r="XES6817" s="7"/>
      <c r="XET6817" s="14"/>
      <c r="XEU6817" s="14"/>
      <c r="XEV6817" s="14"/>
      <c r="XFB6817" s="21"/>
      <c r="XFC6817" s="15"/>
    </row>
    <row r="6818" spans="16371:16383" ht="15" customHeight="1">
      <c r="XEQ6818" s="13"/>
      <c r="XER6818" s="1"/>
      <c r="XES6818" s="7"/>
      <c r="XET6818" s="14"/>
      <c r="XEU6818" s="14"/>
      <c r="XEV6818" s="14"/>
      <c r="XFB6818" s="21"/>
      <c r="XFC6818" s="15"/>
    </row>
    <row r="6819" spans="16371:16383" ht="15" customHeight="1">
      <c r="XEQ6819" s="13"/>
      <c r="XER6819" s="1"/>
      <c r="XES6819" s="7"/>
      <c r="XET6819" s="14"/>
      <c r="XEU6819" s="14"/>
      <c r="XEV6819" s="14"/>
      <c r="XFB6819" s="21"/>
      <c r="XFC6819" s="15"/>
    </row>
    <row r="6820" spans="16371:16383" ht="15" customHeight="1">
      <c r="XEQ6820" s="13"/>
      <c r="XER6820" s="1"/>
      <c r="XES6820" s="7"/>
      <c r="XET6820" s="14"/>
      <c r="XEU6820" s="14"/>
      <c r="XEV6820" s="14"/>
      <c r="XFB6820" s="21"/>
      <c r="XFC6820" s="15"/>
    </row>
    <row r="6821" spans="16371:16383" ht="15" customHeight="1">
      <c r="XEQ6821" s="13"/>
      <c r="XER6821" s="1"/>
      <c r="XES6821" s="7"/>
      <c r="XET6821" s="14"/>
      <c r="XEU6821" s="14"/>
      <c r="XEV6821" s="14"/>
      <c r="XFB6821" s="21"/>
      <c r="XFC6821" s="15"/>
    </row>
    <row r="6822" spans="16371:16383" ht="15" customHeight="1">
      <c r="XEQ6822" s="13"/>
      <c r="XER6822" s="1"/>
      <c r="XES6822" s="7"/>
      <c r="XET6822" s="14"/>
      <c r="XEU6822" s="14"/>
      <c r="XEV6822" s="14"/>
      <c r="XFB6822" s="21"/>
      <c r="XFC6822" s="15"/>
    </row>
    <row r="6823" spans="16371:16383" ht="15" customHeight="1">
      <c r="XEQ6823" s="13"/>
      <c r="XER6823" s="1"/>
      <c r="XES6823" s="7"/>
      <c r="XET6823" s="14"/>
      <c r="XEU6823" s="14"/>
      <c r="XEV6823" s="14"/>
      <c r="XFB6823" s="21"/>
      <c r="XFC6823" s="15"/>
    </row>
    <row r="6824" spans="16371:16383" ht="15" customHeight="1">
      <c r="XEQ6824" s="13"/>
      <c r="XER6824" s="1"/>
      <c r="XES6824" s="7"/>
      <c r="XET6824" s="14"/>
      <c r="XEU6824" s="14"/>
      <c r="XEV6824" s="14"/>
      <c r="XFB6824" s="21"/>
      <c r="XFC6824" s="15"/>
    </row>
    <row r="6825" spans="16371:16383" ht="15" customHeight="1">
      <c r="XEQ6825" s="13"/>
      <c r="XER6825" s="1"/>
      <c r="XES6825" s="7"/>
      <c r="XET6825" s="14"/>
      <c r="XEU6825" s="14"/>
      <c r="XEV6825" s="14"/>
      <c r="XFB6825" s="21"/>
      <c r="XFC6825" s="15"/>
    </row>
    <row r="6826" spans="16371:16383" ht="15" customHeight="1">
      <c r="XEQ6826" s="13"/>
      <c r="XER6826" s="1"/>
      <c r="XES6826" s="7"/>
      <c r="XET6826" s="14"/>
      <c r="XEU6826" s="14"/>
      <c r="XEV6826" s="14"/>
      <c r="XFB6826" s="21"/>
      <c r="XFC6826" s="15"/>
    </row>
    <row r="6827" spans="16371:16383" ht="15" customHeight="1">
      <c r="XEQ6827" s="13"/>
      <c r="XER6827" s="1"/>
      <c r="XES6827" s="7"/>
      <c r="XET6827" s="14"/>
      <c r="XEU6827" s="14"/>
      <c r="XEV6827" s="14"/>
      <c r="XFB6827" s="21"/>
      <c r="XFC6827" s="15"/>
    </row>
    <row r="6828" spans="16371:16383" ht="15" customHeight="1">
      <c r="XEQ6828" s="13"/>
      <c r="XER6828" s="1"/>
      <c r="XES6828" s="7"/>
      <c r="XET6828" s="14"/>
      <c r="XEU6828" s="14"/>
      <c r="XEV6828" s="14"/>
      <c r="XFB6828" s="21"/>
      <c r="XFC6828" s="15"/>
    </row>
    <row r="6829" spans="16371:16383" ht="15" customHeight="1">
      <c r="XEQ6829" s="13"/>
      <c r="XER6829" s="1"/>
      <c r="XES6829" s="7"/>
      <c r="XET6829" s="14"/>
      <c r="XEU6829" s="14"/>
      <c r="XEV6829" s="14"/>
      <c r="XFB6829" s="21"/>
      <c r="XFC6829" s="15"/>
    </row>
    <row r="6830" spans="16371:16383" ht="15" customHeight="1">
      <c r="XEQ6830" s="13"/>
      <c r="XER6830" s="1"/>
      <c r="XES6830" s="7"/>
      <c r="XET6830" s="14"/>
      <c r="XEU6830" s="14"/>
      <c r="XEV6830" s="14"/>
      <c r="XFB6830" s="21"/>
      <c r="XFC6830" s="15"/>
    </row>
    <row r="6831" spans="16371:16383" ht="15" customHeight="1">
      <c r="XEQ6831" s="13"/>
      <c r="XER6831" s="1"/>
      <c r="XES6831" s="7"/>
      <c r="XET6831" s="14"/>
      <c r="XEU6831" s="14"/>
      <c r="XEV6831" s="14"/>
      <c r="XFB6831" s="21"/>
      <c r="XFC6831" s="15"/>
    </row>
    <row r="6832" spans="16371:16383" ht="15" customHeight="1">
      <c r="XEQ6832" s="13"/>
      <c r="XER6832" s="1"/>
      <c r="XES6832" s="7"/>
      <c r="XET6832" s="14"/>
      <c r="XEU6832" s="14"/>
      <c r="XEV6832" s="14"/>
      <c r="XFB6832" s="21"/>
      <c r="XFC6832" s="15"/>
    </row>
    <row r="6833" spans="16371:16383" ht="15" customHeight="1">
      <c r="XEQ6833" s="13"/>
      <c r="XER6833" s="1"/>
      <c r="XES6833" s="7"/>
      <c r="XET6833" s="14"/>
      <c r="XEU6833" s="14"/>
      <c r="XEV6833" s="14"/>
      <c r="XFB6833" s="21"/>
      <c r="XFC6833" s="15"/>
    </row>
    <row r="6834" spans="16371:16383" ht="15" customHeight="1">
      <c r="XEQ6834" s="13"/>
      <c r="XER6834" s="1"/>
      <c r="XES6834" s="7"/>
      <c r="XET6834" s="14"/>
      <c r="XEU6834" s="14"/>
      <c r="XEV6834" s="14"/>
      <c r="XFB6834" s="21"/>
      <c r="XFC6834" s="15"/>
    </row>
    <row r="6835" spans="16371:16383" ht="15" customHeight="1">
      <c r="XEQ6835" s="13"/>
      <c r="XER6835" s="1"/>
      <c r="XES6835" s="7"/>
      <c r="XET6835" s="14"/>
      <c r="XEU6835" s="14"/>
      <c r="XEV6835" s="14"/>
      <c r="XFB6835" s="21"/>
      <c r="XFC6835" s="15"/>
    </row>
    <row r="6836" spans="16371:16383" ht="15" customHeight="1">
      <c r="XEQ6836" s="13"/>
      <c r="XER6836" s="1"/>
      <c r="XES6836" s="7"/>
      <c r="XET6836" s="14"/>
      <c r="XEU6836" s="14"/>
      <c r="XEV6836" s="14"/>
      <c r="XFB6836" s="21"/>
      <c r="XFC6836" s="15"/>
    </row>
    <row r="6837" spans="16371:16383" ht="15" customHeight="1">
      <c r="XEQ6837" s="13"/>
      <c r="XER6837" s="1"/>
      <c r="XES6837" s="7"/>
      <c r="XET6837" s="14"/>
      <c r="XEU6837" s="14"/>
      <c r="XEV6837" s="14"/>
      <c r="XFB6837" s="21"/>
      <c r="XFC6837" s="15"/>
    </row>
    <row r="6838" spans="16371:16383" ht="15" customHeight="1">
      <c r="XEQ6838" s="13"/>
      <c r="XER6838" s="1"/>
      <c r="XES6838" s="7"/>
      <c r="XET6838" s="14"/>
      <c r="XEU6838" s="14"/>
      <c r="XEV6838" s="14"/>
      <c r="XFB6838" s="21"/>
      <c r="XFC6838" s="15"/>
    </row>
    <row r="6839" spans="16371:16383" ht="15" customHeight="1">
      <c r="XEQ6839" s="13"/>
      <c r="XER6839" s="1"/>
      <c r="XES6839" s="7"/>
      <c r="XET6839" s="14"/>
      <c r="XEU6839" s="14"/>
      <c r="XEV6839" s="14"/>
      <c r="XFB6839" s="21"/>
      <c r="XFC6839" s="15"/>
    </row>
    <row r="6840" spans="16371:16383" ht="15" customHeight="1">
      <c r="XEQ6840" s="13"/>
      <c r="XER6840" s="1"/>
      <c r="XES6840" s="7"/>
      <c r="XET6840" s="14"/>
      <c r="XEU6840" s="14"/>
      <c r="XEV6840" s="14"/>
      <c r="XFB6840" s="21"/>
      <c r="XFC6840" s="15"/>
    </row>
    <row r="6841" spans="16371:16383" ht="15" customHeight="1">
      <c r="XEQ6841" s="13"/>
      <c r="XER6841" s="1"/>
      <c r="XES6841" s="7"/>
      <c r="XET6841" s="14"/>
      <c r="XEU6841" s="14"/>
      <c r="XEV6841" s="14"/>
      <c r="XFB6841" s="21"/>
      <c r="XFC6841" s="15"/>
    </row>
    <row r="6842" spans="16371:16383" ht="15" customHeight="1">
      <c r="XEQ6842" s="13"/>
      <c r="XER6842" s="1"/>
      <c r="XES6842" s="7"/>
      <c r="XET6842" s="14"/>
      <c r="XEU6842" s="14"/>
      <c r="XEV6842" s="14"/>
      <c r="XFB6842" s="21"/>
      <c r="XFC6842" s="15"/>
    </row>
    <row r="6843" spans="16371:16383" ht="15" customHeight="1">
      <c r="XEQ6843" s="13"/>
      <c r="XER6843" s="1"/>
      <c r="XES6843" s="7"/>
      <c r="XET6843" s="14"/>
      <c r="XEU6843" s="14"/>
      <c r="XEV6843" s="14"/>
      <c r="XFB6843" s="21"/>
      <c r="XFC6843" s="15"/>
    </row>
    <row r="6844" spans="16371:16383" ht="15" customHeight="1">
      <c r="XEQ6844" s="13"/>
      <c r="XER6844" s="1"/>
      <c r="XES6844" s="7"/>
      <c r="XET6844" s="14"/>
      <c r="XEU6844" s="14"/>
      <c r="XEV6844" s="14"/>
      <c r="XFB6844" s="21"/>
      <c r="XFC6844" s="15"/>
    </row>
    <row r="6845" spans="16371:16383" ht="15" customHeight="1">
      <c r="XEQ6845" s="13"/>
      <c r="XER6845" s="1"/>
      <c r="XES6845" s="7"/>
      <c r="XET6845" s="14"/>
      <c r="XEU6845" s="14"/>
      <c r="XEV6845" s="14"/>
      <c r="XFB6845" s="21"/>
      <c r="XFC6845" s="15"/>
    </row>
    <row r="6846" spans="16371:16383" ht="15" customHeight="1">
      <c r="XEQ6846" s="13"/>
      <c r="XER6846" s="1"/>
      <c r="XES6846" s="7"/>
      <c r="XET6846" s="14"/>
      <c r="XEU6846" s="14"/>
      <c r="XEV6846" s="14"/>
      <c r="XFB6846" s="21"/>
      <c r="XFC6846" s="15"/>
    </row>
    <row r="6847" spans="16371:16383" ht="15" customHeight="1">
      <c r="XEQ6847" s="13"/>
      <c r="XER6847" s="1"/>
      <c r="XES6847" s="7"/>
      <c r="XET6847" s="14"/>
      <c r="XEU6847" s="14"/>
      <c r="XEV6847" s="14"/>
      <c r="XFB6847" s="21"/>
      <c r="XFC6847" s="15"/>
    </row>
    <row r="6848" spans="16371:16383" ht="15" customHeight="1">
      <c r="XEQ6848" s="13"/>
      <c r="XER6848" s="1"/>
      <c r="XES6848" s="7"/>
      <c r="XET6848" s="14"/>
      <c r="XEU6848" s="14"/>
      <c r="XEV6848" s="14"/>
      <c r="XFB6848" s="21"/>
      <c r="XFC6848" s="15"/>
    </row>
    <row r="6849" spans="16371:16383" ht="15" customHeight="1">
      <c r="XEQ6849" s="13"/>
      <c r="XER6849" s="1"/>
      <c r="XES6849" s="7"/>
      <c r="XET6849" s="14"/>
      <c r="XEU6849" s="14"/>
      <c r="XEV6849" s="14"/>
      <c r="XFB6849" s="21"/>
      <c r="XFC6849" s="15"/>
    </row>
    <row r="6850" spans="16371:16383" ht="15" customHeight="1">
      <c r="XEQ6850" s="13"/>
      <c r="XER6850" s="1"/>
      <c r="XES6850" s="7"/>
      <c r="XET6850" s="14"/>
      <c r="XEU6850" s="14"/>
      <c r="XEV6850" s="14"/>
      <c r="XFB6850" s="21"/>
      <c r="XFC6850" s="15"/>
    </row>
    <row r="6851" spans="16371:16383" ht="15" customHeight="1">
      <c r="XEQ6851" s="13"/>
      <c r="XER6851" s="1"/>
      <c r="XES6851" s="7"/>
      <c r="XET6851" s="14"/>
      <c r="XEU6851" s="14"/>
      <c r="XEV6851" s="14"/>
      <c r="XFB6851" s="21"/>
      <c r="XFC6851" s="15"/>
    </row>
    <row r="6852" spans="16371:16383" ht="15" customHeight="1">
      <c r="XEQ6852" s="13"/>
      <c r="XER6852" s="1"/>
      <c r="XES6852" s="7"/>
      <c r="XET6852" s="14"/>
      <c r="XEU6852" s="14"/>
      <c r="XEV6852" s="14"/>
      <c r="XFB6852" s="21"/>
      <c r="XFC6852" s="15"/>
    </row>
    <row r="6853" spans="16371:16383" ht="15" customHeight="1">
      <c r="XEQ6853" s="13"/>
      <c r="XER6853" s="1"/>
      <c r="XES6853" s="7"/>
      <c r="XET6853" s="14"/>
      <c r="XEU6853" s="14"/>
      <c r="XEV6853" s="14"/>
      <c r="XFB6853" s="21"/>
      <c r="XFC6853" s="15"/>
    </row>
    <row r="6854" spans="16371:16383" ht="15" customHeight="1">
      <c r="XEQ6854" s="13"/>
      <c r="XER6854" s="1"/>
      <c r="XES6854" s="7"/>
      <c r="XET6854" s="14"/>
      <c r="XEU6854" s="14"/>
      <c r="XEV6854" s="14"/>
      <c r="XFB6854" s="21"/>
      <c r="XFC6854" s="15"/>
    </row>
    <row r="6855" spans="16371:16383" ht="15" customHeight="1">
      <c r="XEQ6855" s="13"/>
      <c r="XER6855" s="1"/>
      <c r="XES6855" s="7"/>
      <c r="XET6855" s="14"/>
      <c r="XEU6855" s="14"/>
      <c r="XEV6855" s="14"/>
      <c r="XFB6855" s="21"/>
      <c r="XFC6855" s="15"/>
    </row>
    <row r="6856" spans="16371:16383" ht="15" customHeight="1">
      <c r="XEQ6856" s="13"/>
      <c r="XER6856" s="1"/>
      <c r="XES6856" s="7"/>
      <c r="XET6856" s="14"/>
      <c r="XEU6856" s="14"/>
      <c r="XEV6856" s="14"/>
      <c r="XFB6856" s="21"/>
      <c r="XFC6856" s="15"/>
    </row>
    <row r="6857" spans="16371:16383" ht="15" customHeight="1">
      <c r="XEQ6857" s="13"/>
      <c r="XER6857" s="1"/>
      <c r="XES6857" s="7"/>
      <c r="XET6857" s="14"/>
      <c r="XEU6857" s="14"/>
      <c r="XEV6857" s="14"/>
      <c r="XFB6857" s="21"/>
      <c r="XFC6857" s="15"/>
    </row>
    <row r="6858" spans="16371:16383" ht="15" customHeight="1">
      <c r="XEQ6858" s="13"/>
      <c r="XER6858" s="1"/>
      <c r="XES6858" s="7"/>
      <c r="XET6858" s="14"/>
      <c r="XEU6858" s="14"/>
      <c r="XEV6858" s="14"/>
      <c r="XFB6858" s="21"/>
      <c r="XFC6858" s="15"/>
    </row>
    <row r="6859" spans="16371:16383" ht="15" customHeight="1">
      <c r="XEQ6859" s="13"/>
      <c r="XER6859" s="1"/>
      <c r="XES6859" s="7"/>
      <c r="XET6859" s="14"/>
      <c r="XEU6859" s="14"/>
      <c r="XEV6859" s="14"/>
      <c r="XFB6859" s="21"/>
      <c r="XFC6859" s="15"/>
    </row>
    <row r="6860" spans="16371:16383" ht="15" customHeight="1">
      <c r="XEQ6860" s="13"/>
      <c r="XER6860" s="1"/>
      <c r="XES6860" s="7"/>
      <c r="XET6860" s="14"/>
      <c r="XEU6860" s="14"/>
      <c r="XEV6860" s="14"/>
      <c r="XFB6860" s="21"/>
      <c r="XFC6860" s="15"/>
    </row>
    <row r="6861" spans="16371:16383" ht="15" customHeight="1">
      <c r="XEQ6861" s="13"/>
      <c r="XER6861" s="1"/>
      <c r="XES6861" s="7"/>
      <c r="XET6861" s="14"/>
      <c r="XEU6861" s="14"/>
      <c r="XEV6861" s="14"/>
      <c r="XFB6861" s="21"/>
      <c r="XFC6861" s="15"/>
    </row>
    <row r="6862" spans="16371:16383" ht="15" customHeight="1">
      <c r="XEQ6862" s="13"/>
      <c r="XER6862" s="1"/>
      <c r="XES6862" s="7"/>
      <c r="XET6862" s="14"/>
      <c r="XEU6862" s="14"/>
      <c r="XEV6862" s="14"/>
      <c r="XFB6862" s="21"/>
      <c r="XFC6862" s="15"/>
    </row>
    <row r="6863" spans="16371:16383" ht="15" customHeight="1">
      <c r="XEQ6863" s="13"/>
      <c r="XER6863" s="1"/>
      <c r="XES6863" s="7"/>
      <c r="XET6863" s="14"/>
      <c r="XEU6863" s="14"/>
      <c r="XEV6863" s="14"/>
      <c r="XFB6863" s="21"/>
      <c r="XFC6863" s="15"/>
    </row>
    <row r="6864" spans="16371:16383" ht="15" customHeight="1">
      <c r="XEQ6864" s="13"/>
      <c r="XER6864" s="1"/>
      <c r="XES6864" s="7"/>
      <c r="XET6864" s="14"/>
      <c r="XEU6864" s="14"/>
      <c r="XEV6864" s="14"/>
      <c r="XFB6864" s="21"/>
      <c r="XFC6864" s="15"/>
    </row>
    <row r="6865" spans="16371:16383" ht="15" customHeight="1">
      <c r="XEQ6865" s="13"/>
      <c r="XER6865" s="1"/>
      <c r="XES6865" s="7"/>
      <c r="XET6865" s="14"/>
      <c r="XEU6865" s="14"/>
      <c r="XEV6865" s="14"/>
      <c r="XFB6865" s="21"/>
      <c r="XFC6865" s="15"/>
    </row>
    <row r="6866" spans="16371:16383" ht="15" customHeight="1">
      <c r="XEQ6866" s="13"/>
      <c r="XER6866" s="1"/>
      <c r="XES6866" s="7"/>
      <c r="XET6866" s="14"/>
      <c r="XEU6866" s="14"/>
      <c r="XEV6866" s="14"/>
      <c r="XFB6866" s="21"/>
      <c r="XFC6866" s="15"/>
    </row>
    <row r="6867" spans="16371:16383" ht="15" customHeight="1">
      <c r="XEQ6867" s="13"/>
      <c r="XER6867" s="1"/>
      <c r="XES6867" s="7"/>
      <c r="XET6867" s="14"/>
      <c r="XEU6867" s="14"/>
      <c r="XEV6867" s="14"/>
      <c r="XFB6867" s="21"/>
      <c r="XFC6867" s="15"/>
    </row>
    <row r="6868" spans="16371:16383" ht="15" customHeight="1">
      <c r="XEQ6868" s="13"/>
      <c r="XER6868" s="1"/>
      <c r="XES6868" s="7"/>
      <c r="XET6868" s="14"/>
      <c r="XEU6868" s="14"/>
      <c r="XEV6868" s="14"/>
      <c r="XFB6868" s="21"/>
      <c r="XFC6868" s="15"/>
    </row>
    <row r="6869" spans="16371:16383" ht="15" customHeight="1">
      <c r="XEQ6869" s="13"/>
      <c r="XER6869" s="1"/>
      <c r="XES6869" s="7"/>
      <c r="XET6869" s="14"/>
      <c r="XEU6869" s="14"/>
      <c r="XEV6869" s="14"/>
      <c r="XFB6869" s="21"/>
      <c r="XFC6869" s="15"/>
    </row>
    <row r="6870" spans="16371:16383" ht="15" customHeight="1">
      <c r="XEQ6870" s="13"/>
      <c r="XER6870" s="1"/>
      <c r="XES6870" s="7"/>
      <c r="XET6870" s="14"/>
      <c r="XEU6870" s="14"/>
      <c r="XEV6870" s="14"/>
      <c r="XFB6870" s="21"/>
      <c r="XFC6870" s="15"/>
    </row>
    <row r="6871" spans="16371:16383" ht="15" customHeight="1">
      <c r="XEQ6871" s="13"/>
      <c r="XER6871" s="1"/>
      <c r="XES6871" s="7"/>
      <c r="XET6871" s="14"/>
      <c r="XEU6871" s="14"/>
      <c r="XEV6871" s="14"/>
      <c r="XFB6871" s="21"/>
      <c r="XFC6871" s="15"/>
    </row>
    <row r="6872" spans="16371:16383" ht="15" customHeight="1">
      <c r="XEQ6872" s="13"/>
      <c r="XER6872" s="1"/>
      <c r="XES6872" s="7"/>
      <c r="XET6872" s="14"/>
      <c r="XEU6872" s="14"/>
      <c r="XEV6872" s="14"/>
      <c r="XFB6872" s="21"/>
      <c r="XFC6872" s="15"/>
    </row>
    <row r="6873" spans="16371:16383" ht="15" customHeight="1">
      <c r="XEQ6873" s="13"/>
      <c r="XER6873" s="1"/>
      <c r="XES6873" s="7"/>
      <c r="XET6873" s="14"/>
      <c r="XEU6873" s="14"/>
      <c r="XEV6873" s="14"/>
      <c r="XFB6873" s="21"/>
      <c r="XFC6873" s="15"/>
    </row>
    <row r="6874" spans="16371:16383" ht="15" customHeight="1">
      <c r="XEQ6874" s="13"/>
      <c r="XER6874" s="1"/>
      <c r="XES6874" s="7"/>
      <c r="XET6874" s="14"/>
      <c r="XEU6874" s="14"/>
      <c r="XEV6874" s="14"/>
      <c r="XFB6874" s="21"/>
      <c r="XFC6874" s="15"/>
    </row>
    <row r="6875" spans="16371:16383" ht="15" customHeight="1">
      <c r="XEQ6875" s="13"/>
      <c r="XER6875" s="1"/>
      <c r="XES6875" s="7"/>
      <c r="XET6875" s="14"/>
      <c r="XEU6875" s="14"/>
      <c r="XEV6875" s="14"/>
      <c r="XFB6875" s="21"/>
      <c r="XFC6875" s="15"/>
    </row>
    <row r="6876" spans="16371:16383" ht="15" customHeight="1">
      <c r="XEQ6876" s="13"/>
      <c r="XER6876" s="1"/>
      <c r="XES6876" s="7"/>
      <c r="XET6876" s="14"/>
      <c r="XEU6876" s="14"/>
      <c r="XEV6876" s="14"/>
      <c r="XFB6876" s="21"/>
      <c r="XFC6876" s="15"/>
    </row>
    <row r="6877" spans="16371:16383" ht="15" customHeight="1">
      <c r="XEQ6877" s="13"/>
      <c r="XER6877" s="1"/>
      <c r="XES6877" s="7"/>
      <c r="XET6877" s="14"/>
      <c r="XEU6877" s="14"/>
      <c r="XEV6877" s="14"/>
      <c r="XFB6877" s="21"/>
      <c r="XFC6877" s="15"/>
    </row>
    <row r="6878" spans="16371:16383" ht="15" customHeight="1">
      <c r="XEQ6878" s="13"/>
      <c r="XER6878" s="1"/>
      <c r="XES6878" s="7"/>
      <c r="XET6878" s="14"/>
      <c r="XEU6878" s="14"/>
      <c r="XEV6878" s="14"/>
      <c r="XFB6878" s="21"/>
      <c r="XFC6878" s="15"/>
    </row>
    <row r="6879" spans="16371:16383" ht="15" customHeight="1">
      <c r="XEQ6879" s="13"/>
      <c r="XER6879" s="1"/>
      <c r="XES6879" s="7"/>
      <c r="XET6879" s="14"/>
      <c r="XEU6879" s="14"/>
      <c r="XEV6879" s="14"/>
      <c r="XFB6879" s="21"/>
      <c r="XFC6879" s="15"/>
    </row>
    <row r="6880" spans="16371:16383" ht="15" customHeight="1">
      <c r="XEQ6880" s="13"/>
      <c r="XER6880" s="1"/>
      <c r="XES6880" s="7"/>
      <c r="XET6880" s="14"/>
      <c r="XEU6880" s="14"/>
      <c r="XEV6880" s="14"/>
      <c r="XFB6880" s="21"/>
      <c r="XFC6880" s="15"/>
    </row>
    <row r="6881" spans="16371:16383" ht="15" customHeight="1">
      <c r="XEQ6881" s="13"/>
      <c r="XER6881" s="1"/>
      <c r="XES6881" s="7"/>
      <c r="XET6881" s="14"/>
      <c r="XEU6881" s="14"/>
      <c r="XEV6881" s="14"/>
      <c r="XFB6881" s="21"/>
      <c r="XFC6881" s="15"/>
    </row>
    <row r="6882" spans="16371:16383" ht="15" customHeight="1">
      <c r="XEQ6882" s="13"/>
      <c r="XER6882" s="1"/>
      <c r="XES6882" s="7"/>
      <c r="XET6882" s="14"/>
      <c r="XEU6882" s="14"/>
      <c r="XEV6882" s="14"/>
      <c r="XFB6882" s="21"/>
      <c r="XFC6882" s="15"/>
    </row>
    <row r="6883" spans="16371:16383" ht="15" customHeight="1">
      <c r="XEQ6883" s="13"/>
      <c r="XER6883" s="1"/>
      <c r="XES6883" s="7"/>
      <c r="XET6883" s="14"/>
      <c r="XEU6883" s="14"/>
      <c r="XEV6883" s="14"/>
      <c r="XFB6883" s="21"/>
      <c r="XFC6883" s="15"/>
    </row>
    <row r="6884" spans="16371:16383" ht="15" customHeight="1">
      <c r="XEQ6884" s="13"/>
      <c r="XER6884" s="1"/>
      <c r="XES6884" s="7"/>
      <c r="XET6884" s="14"/>
      <c r="XEU6884" s="14"/>
      <c r="XEV6884" s="14"/>
      <c r="XFB6884" s="21"/>
      <c r="XFC6884" s="15"/>
    </row>
    <row r="6885" spans="16371:16383" ht="15" customHeight="1">
      <c r="XEQ6885" s="13"/>
      <c r="XER6885" s="1"/>
      <c r="XES6885" s="7"/>
      <c r="XET6885" s="14"/>
      <c r="XEU6885" s="14"/>
      <c r="XEV6885" s="14"/>
      <c r="XFB6885" s="21"/>
      <c r="XFC6885" s="15"/>
    </row>
    <row r="6886" spans="16371:16383" ht="15" customHeight="1">
      <c r="XEQ6886" s="13"/>
      <c r="XER6886" s="1"/>
      <c r="XES6886" s="7"/>
      <c r="XET6886" s="14"/>
      <c r="XEU6886" s="14"/>
      <c r="XEV6886" s="14"/>
      <c r="XFB6886" s="21"/>
      <c r="XFC6886" s="15"/>
    </row>
    <row r="6887" spans="16371:16383" ht="15" customHeight="1">
      <c r="XEQ6887" s="13"/>
      <c r="XER6887" s="1"/>
      <c r="XES6887" s="7"/>
      <c r="XET6887" s="14"/>
      <c r="XEU6887" s="14"/>
      <c r="XEV6887" s="14"/>
      <c r="XFB6887" s="21"/>
      <c r="XFC6887" s="15"/>
    </row>
    <row r="6888" spans="16371:16383" ht="15" customHeight="1">
      <c r="XEQ6888" s="13"/>
      <c r="XER6888" s="1"/>
      <c r="XES6888" s="7"/>
      <c r="XET6888" s="14"/>
      <c r="XEU6888" s="14"/>
      <c r="XEV6888" s="14"/>
      <c r="XFB6888" s="21"/>
      <c r="XFC6888" s="15"/>
    </row>
    <row r="6889" spans="16371:16383" ht="15" customHeight="1">
      <c r="XEQ6889" s="13"/>
      <c r="XER6889" s="1"/>
      <c r="XES6889" s="7"/>
      <c r="XET6889" s="14"/>
      <c r="XEU6889" s="14"/>
      <c r="XEV6889" s="14"/>
      <c r="XFB6889" s="21"/>
      <c r="XFC6889" s="15"/>
    </row>
    <row r="6890" spans="16371:16383" ht="15" customHeight="1">
      <c r="XEQ6890" s="13"/>
      <c r="XER6890" s="1"/>
      <c r="XES6890" s="7"/>
      <c r="XET6890" s="14"/>
      <c r="XEU6890" s="14"/>
      <c r="XEV6890" s="14"/>
      <c r="XFB6890" s="21"/>
      <c r="XFC6890" s="15"/>
    </row>
    <row r="6891" spans="16371:16383" ht="15" customHeight="1">
      <c r="XEQ6891" s="13"/>
      <c r="XER6891" s="1"/>
      <c r="XES6891" s="7"/>
      <c r="XET6891" s="14"/>
      <c r="XEU6891" s="14"/>
      <c r="XEV6891" s="14"/>
      <c r="XFB6891" s="21"/>
      <c r="XFC6891" s="15"/>
    </row>
    <row r="6892" spans="16371:16383" ht="15" customHeight="1">
      <c r="XEQ6892" s="13"/>
      <c r="XER6892" s="1"/>
      <c r="XES6892" s="7"/>
      <c r="XET6892" s="14"/>
      <c r="XEU6892" s="14"/>
      <c r="XEV6892" s="14"/>
      <c r="XFB6892" s="21"/>
      <c r="XFC6892" s="15"/>
    </row>
    <row r="6893" spans="16371:16383" ht="15" customHeight="1">
      <c r="XEQ6893" s="13"/>
      <c r="XER6893" s="1"/>
      <c r="XES6893" s="7"/>
      <c r="XET6893" s="14"/>
      <c r="XEU6893" s="14"/>
      <c r="XEV6893" s="14"/>
      <c r="XFB6893" s="21"/>
      <c r="XFC6893" s="15"/>
    </row>
    <row r="6894" spans="16371:16383" ht="15" customHeight="1">
      <c r="XEQ6894" s="13"/>
      <c r="XER6894" s="1"/>
      <c r="XES6894" s="7"/>
      <c r="XET6894" s="14"/>
      <c r="XEU6894" s="14"/>
      <c r="XEV6894" s="14"/>
      <c r="XFB6894" s="21"/>
      <c r="XFC6894" s="15"/>
    </row>
    <row r="6895" spans="16371:16383" ht="15" customHeight="1">
      <c r="XEQ6895" s="13"/>
      <c r="XER6895" s="1"/>
      <c r="XES6895" s="7"/>
      <c r="XET6895" s="14"/>
      <c r="XEU6895" s="14"/>
      <c r="XEV6895" s="14"/>
      <c r="XFB6895" s="21"/>
      <c r="XFC6895" s="15"/>
    </row>
    <row r="6896" spans="16371:16383" ht="15" customHeight="1">
      <c r="XEQ6896" s="13"/>
      <c r="XER6896" s="1"/>
      <c r="XES6896" s="7"/>
      <c r="XET6896" s="14"/>
      <c r="XEU6896" s="14"/>
      <c r="XEV6896" s="14"/>
      <c r="XFB6896" s="21"/>
      <c r="XFC6896" s="15"/>
    </row>
    <row r="6897" spans="16371:16383" ht="15" customHeight="1">
      <c r="XEQ6897" s="13"/>
      <c r="XER6897" s="1"/>
      <c r="XES6897" s="7"/>
      <c r="XET6897" s="14"/>
      <c r="XEU6897" s="14"/>
      <c r="XEV6897" s="14"/>
      <c r="XFB6897" s="21"/>
      <c r="XFC6897" s="15"/>
    </row>
    <row r="6898" spans="16371:16383" ht="15" customHeight="1">
      <c r="XEQ6898" s="13"/>
      <c r="XER6898" s="1"/>
      <c r="XES6898" s="7"/>
      <c r="XET6898" s="14"/>
      <c r="XEU6898" s="14"/>
      <c r="XEV6898" s="14"/>
      <c r="XFB6898" s="21"/>
      <c r="XFC6898" s="15"/>
    </row>
    <row r="6899" spans="16371:16383" ht="15" customHeight="1">
      <c r="XEQ6899" s="13"/>
      <c r="XER6899" s="1"/>
      <c r="XES6899" s="7"/>
      <c r="XET6899" s="14"/>
      <c r="XEU6899" s="14"/>
      <c r="XEV6899" s="14"/>
      <c r="XFB6899" s="21"/>
      <c r="XFC6899" s="15"/>
    </row>
    <row r="6900" spans="16371:16383" ht="15" customHeight="1">
      <c r="XEQ6900" s="13"/>
      <c r="XER6900" s="1"/>
      <c r="XES6900" s="7"/>
      <c r="XET6900" s="14"/>
      <c r="XEU6900" s="14"/>
      <c r="XEV6900" s="14"/>
      <c r="XFB6900" s="21"/>
      <c r="XFC6900" s="15"/>
    </row>
    <row r="6901" spans="16371:16383" ht="15" customHeight="1">
      <c r="XEQ6901" s="13"/>
      <c r="XER6901" s="1"/>
      <c r="XES6901" s="7"/>
      <c r="XET6901" s="14"/>
      <c r="XEU6901" s="14"/>
      <c r="XEV6901" s="14"/>
      <c r="XFB6901" s="21"/>
      <c r="XFC6901" s="15"/>
    </row>
    <row r="6902" spans="16371:16383" ht="15" customHeight="1">
      <c r="XEQ6902" s="13"/>
      <c r="XER6902" s="1"/>
      <c r="XES6902" s="7"/>
      <c r="XET6902" s="14"/>
      <c r="XEU6902" s="14"/>
      <c r="XEV6902" s="14"/>
      <c r="XFB6902" s="21"/>
      <c r="XFC6902" s="15"/>
    </row>
    <row r="6903" spans="16371:16383" ht="15" customHeight="1">
      <c r="XEQ6903" s="13"/>
      <c r="XER6903" s="1"/>
      <c r="XES6903" s="7"/>
      <c r="XET6903" s="14"/>
      <c r="XEU6903" s="14"/>
      <c r="XEV6903" s="14"/>
      <c r="XFB6903" s="21"/>
      <c r="XFC6903" s="15"/>
    </row>
    <row r="6904" spans="16371:16383" ht="15" customHeight="1">
      <c r="XEQ6904" s="13"/>
      <c r="XER6904" s="1"/>
      <c r="XES6904" s="7"/>
      <c r="XET6904" s="14"/>
      <c r="XEU6904" s="14"/>
      <c r="XEV6904" s="14"/>
      <c r="XFB6904" s="21"/>
      <c r="XFC6904" s="15"/>
    </row>
    <row r="6905" spans="16371:16383" ht="15" customHeight="1">
      <c r="XEQ6905" s="13"/>
      <c r="XER6905" s="1"/>
      <c r="XES6905" s="7"/>
      <c r="XET6905" s="14"/>
      <c r="XEU6905" s="14"/>
      <c r="XEV6905" s="14"/>
      <c r="XFB6905" s="21"/>
      <c r="XFC6905" s="15"/>
    </row>
    <row r="6906" spans="16371:16383" ht="15" customHeight="1">
      <c r="XEQ6906" s="13"/>
      <c r="XER6906" s="1"/>
      <c r="XES6906" s="7"/>
      <c r="XET6906" s="14"/>
      <c r="XEU6906" s="14"/>
      <c r="XEV6906" s="14"/>
      <c r="XFB6906" s="21"/>
      <c r="XFC6906" s="15"/>
    </row>
    <row r="6907" spans="16371:16383" ht="15" customHeight="1">
      <c r="XEQ6907" s="13"/>
      <c r="XER6907" s="1"/>
      <c r="XES6907" s="7"/>
      <c r="XET6907" s="14"/>
      <c r="XEU6907" s="14"/>
      <c r="XEV6907" s="14"/>
      <c r="XFB6907" s="21"/>
      <c r="XFC6907" s="15"/>
    </row>
    <row r="6908" spans="16371:16383" ht="15" customHeight="1">
      <c r="XEQ6908" s="13"/>
      <c r="XER6908" s="1"/>
      <c r="XES6908" s="7"/>
      <c r="XET6908" s="14"/>
      <c r="XEU6908" s="14"/>
      <c r="XEV6908" s="14"/>
      <c r="XFB6908" s="21"/>
      <c r="XFC6908" s="15"/>
    </row>
    <row r="6909" spans="16371:16383" ht="15" customHeight="1">
      <c r="XEQ6909" s="13"/>
      <c r="XER6909" s="1"/>
      <c r="XES6909" s="7"/>
      <c r="XET6909" s="14"/>
      <c r="XEU6909" s="14"/>
      <c r="XEV6909" s="14"/>
      <c r="XFB6909" s="21"/>
      <c r="XFC6909" s="15"/>
    </row>
    <row r="6910" spans="16371:16383" ht="15" customHeight="1">
      <c r="XEQ6910" s="13"/>
      <c r="XER6910" s="1"/>
      <c r="XES6910" s="7"/>
      <c r="XET6910" s="14"/>
      <c r="XEU6910" s="14"/>
      <c r="XEV6910" s="14"/>
      <c r="XFB6910" s="21"/>
      <c r="XFC6910" s="15"/>
    </row>
    <row r="6911" spans="16371:16383" ht="15" customHeight="1">
      <c r="XEQ6911" s="13"/>
      <c r="XER6911" s="1"/>
      <c r="XES6911" s="7"/>
      <c r="XET6911" s="14"/>
      <c r="XEU6911" s="14"/>
      <c r="XEV6911" s="14"/>
      <c r="XFB6911" s="21"/>
      <c r="XFC6911" s="15"/>
    </row>
    <row r="6912" spans="16371:16383" ht="15" customHeight="1">
      <c r="XEQ6912" s="13"/>
      <c r="XER6912" s="1"/>
      <c r="XES6912" s="7"/>
      <c r="XET6912" s="14"/>
      <c r="XEU6912" s="14"/>
      <c r="XEV6912" s="14"/>
      <c r="XFB6912" s="21"/>
      <c r="XFC6912" s="15"/>
    </row>
    <row r="6913" spans="16371:16383" ht="15" customHeight="1">
      <c r="XEQ6913" s="13"/>
      <c r="XER6913" s="1"/>
      <c r="XES6913" s="7"/>
      <c r="XET6913" s="14"/>
      <c r="XEU6913" s="14"/>
      <c r="XEV6913" s="14"/>
      <c r="XFB6913" s="21"/>
      <c r="XFC6913" s="15"/>
    </row>
    <row r="6914" spans="16371:16383" ht="15" customHeight="1">
      <c r="XEQ6914" s="13"/>
      <c r="XER6914" s="1"/>
      <c r="XES6914" s="7"/>
      <c r="XET6914" s="14"/>
      <c r="XEU6914" s="14"/>
      <c r="XEV6914" s="14"/>
      <c r="XFB6914" s="21"/>
      <c r="XFC6914" s="15"/>
    </row>
    <row r="6915" spans="16371:16383" ht="15" customHeight="1">
      <c r="XEQ6915" s="13"/>
      <c r="XER6915" s="1"/>
      <c r="XES6915" s="7"/>
      <c r="XET6915" s="14"/>
      <c r="XEU6915" s="14"/>
      <c r="XEV6915" s="14"/>
      <c r="XFB6915" s="21"/>
      <c r="XFC6915" s="15"/>
    </row>
    <row r="6916" spans="16371:16383" ht="15" customHeight="1">
      <c r="XEQ6916" s="13"/>
      <c r="XER6916" s="1"/>
      <c r="XES6916" s="7"/>
      <c r="XET6916" s="14"/>
      <c r="XEU6916" s="14"/>
      <c r="XEV6916" s="14"/>
      <c r="XFB6916" s="21"/>
      <c r="XFC6916" s="15"/>
    </row>
    <row r="6917" spans="16371:16383" ht="15" customHeight="1">
      <c r="XEQ6917" s="13"/>
      <c r="XER6917" s="1"/>
      <c r="XES6917" s="7"/>
      <c r="XET6917" s="14"/>
      <c r="XEU6917" s="14"/>
      <c r="XEV6917" s="14"/>
      <c r="XFB6917" s="21"/>
      <c r="XFC6917" s="15"/>
    </row>
    <row r="6918" spans="16371:16383" ht="15" customHeight="1">
      <c r="XEQ6918" s="13"/>
      <c r="XER6918" s="1"/>
      <c r="XES6918" s="7"/>
      <c r="XET6918" s="14"/>
      <c r="XEU6918" s="14"/>
      <c r="XEV6918" s="14"/>
      <c r="XFB6918" s="21"/>
      <c r="XFC6918" s="15"/>
    </row>
    <row r="6919" spans="16371:16383" ht="15" customHeight="1">
      <c r="XEQ6919" s="13"/>
      <c r="XER6919" s="1"/>
      <c r="XES6919" s="7"/>
      <c r="XET6919" s="14"/>
      <c r="XEU6919" s="14"/>
      <c r="XEV6919" s="14"/>
      <c r="XFB6919" s="21"/>
      <c r="XFC6919" s="15"/>
    </row>
    <row r="6920" spans="16371:16383" ht="15" customHeight="1">
      <c r="XEQ6920" s="13"/>
      <c r="XER6920" s="1"/>
      <c r="XES6920" s="7"/>
      <c r="XET6920" s="14"/>
      <c r="XEU6920" s="14"/>
      <c r="XEV6920" s="14"/>
      <c r="XFB6920" s="21"/>
      <c r="XFC6920" s="15"/>
    </row>
    <row r="6921" spans="16371:16383" ht="15" customHeight="1">
      <c r="XEQ6921" s="13"/>
      <c r="XER6921" s="1"/>
      <c r="XES6921" s="7"/>
      <c r="XET6921" s="14"/>
      <c r="XEU6921" s="14"/>
      <c r="XEV6921" s="14"/>
      <c r="XFB6921" s="21"/>
      <c r="XFC6921" s="15"/>
    </row>
    <row r="6922" spans="16371:16383" ht="15" customHeight="1">
      <c r="XEQ6922" s="13"/>
      <c r="XER6922" s="1"/>
      <c r="XES6922" s="7"/>
      <c r="XET6922" s="14"/>
      <c r="XEU6922" s="14"/>
      <c r="XEV6922" s="14"/>
      <c r="XFB6922" s="21"/>
      <c r="XFC6922" s="15"/>
    </row>
    <row r="6923" spans="16371:16383" ht="15" customHeight="1">
      <c r="XEQ6923" s="13"/>
      <c r="XER6923" s="1"/>
      <c r="XES6923" s="7"/>
      <c r="XET6923" s="14"/>
      <c r="XEU6923" s="14"/>
      <c r="XEV6923" s="14"/>
      <c r="XFB6923" s="21"/>
      <c r="XFC6923" s="15"/>
    </row>
    <row r="6924" spans="16371:16383" ht="15" customHeight="1">
      <c r="XEQ6924" s="13"/>
      <c r="XER6924" s="1"/>
      <c r="XES6924" s="7"/>
      <c r="XET6924" s="14"/>
      <c r="XEU6924" s="14"/>
      <c r="XEV6924" s="14"/>
      <c r="XFB6924" s="21"/>
      <c r="XFC6924" s="15"/>
    </row>
    <row r="6925" spans="16371:16383" ht="15" customHeight="1">
      <c r="XEQ6925" s="13"/>
      <c r="XER6925" s="1"/>
      <c r="XES6925" s="7"/>
      <c r="XET6925" s="14"/>
      <c r="XEU6925" s="14"/>
      <c r="XEV6925" s="14"/>
      <c r="XFB6925" s="21"/>
      <c r="XFC6925" s="15"/>
    </row>
    <row r="6926" spans="16371:16383" ht="15" customHeight="1">
      <c r="XEQ6926" s="13"/>
      <c r="XER6926" s="1"/>
      <c r="XES6926" s="7"/>
      <c r="XET6926" s="14"/>
      <c r="XEU6926" s="14"/>
      <c r="XEV6926" s="14"/>
      <c r="XFB6926" s="21"/>
      <c r="XFC6926" s="15"/>
    </row>
    <row r="6927" spans="16371:16383" ht="15" customHeight="1">
      <c r="XEQ6927" s="13"/>
      <c r="XER6927" s="1"/>
      <c r="XES6927" s="7"/>
      <c r="XET6927" s="14"/>
      <c r="XEU6927" s="14"/>
      <c r="XEV6927" s="14"/>
      <c r="XFB6927" s="21"/>
      <c r="XFC6927" s="15"/>
    </row>
    <row r="6928" spans="16371:16383" ht="15" customHeight="1">
      <c r="XEQ6928" s="13"/>
      <c r="XER6928" s="1"/>
      <c r="XES6928" s="7"/>
      <c r="XET6928" s="14"/>
      <c r="XEU6928" s="14"/>
      <c r="XEV6928" s="14"/>
      <c r="XFB6928" s="21"/>
      <c r="XFC6928" s="15"/>
    </row>
    <row r="6929" spans="16371:16383" ht="15" customHeight="1">
      <c r="XEQ6929" s="13"/>
      <c r="XER6929" s="1"/>
      <c r="XES6929" s="7"/>
      <c r="XET6929" s="14"/>
      <c r="XEU6929" s="14"/>
      <c r="XEV6929" s="14"/>
      <c r="XFB6929" s="21"/>
      <c r="XFC6929" s="15"/>
    </row>
    <row r="6930" spans="16371:16383" ht="15" customHeight="1">
      <c r="XEQ6930" s="13"/>
      <c r="XER6930" s="1"/>
      <c r="XES6930" s="7"/>
      <c r="XET6930" s="14"/>
      <c r="XEU6930" s="14"/>
      <c r="XEV6930" s="14"/>
      <c r="XFB6930" s="21"/>
      <c r="XFC6930" s="15"/>
    </row>
    <row r="6931" spans="16371:16383" ht="15" customHeight="1">
      <c r="XEQ6931" s="13"/>
      <c r="XER6931" s="1"/>
      <c r="XES6931" s="7"/>
      <c r="XET6931" s="14"/>
      <c r="XEU6931" s="14"/>
      <c r="XEV6931" s="14"/>
      <c r="XFB6931" s="21"/>
      <c r="XFC6931" s="15"/>
    </row>
    <row r="6932" spans="16371:16383" ht="15" customHeight="1">
      <c r="XEQ6932" s="13"/>
      <c r="XER6932" s="1"/>
      <c r="XES6932" s="7"/>
      <c r="XET6932" s="14"/>
      <c r="XEU6932" s="14"/>
      <c r="XEV6932" s="14"/>
      <c r="XFB6932" s="21"/>
      <c r="XFC6932" s="15"/>
    </row>
    <row r="6933" spans="16371:16383" ht="15" customHeight="1">
      <c r="XEQ6933" s="13"/>
      <c r="XER6933" s="1"/>
      <c r="XES6933" s="7"/>
      <c r="XET6933" s="14"/>
      <c r="XEU6933" s="14"/>
      <c r="XEV6933" s="14"/>
      <c r="XFB6933" s="21"/>
      <c r="XFC6933" s="15"/>
    </row>
    <row r="6934" spans="16371:16383" ht="15" customHeight="1">
      <c r="XEQ6934" s="13"/>
      <c r="XER6934" s="1"/>
      <c r="XES6934" s="7"/>
      <c r="XET6934" s="14"/>
      <c r="XEU6934" s="14"/>
      <c r="XEV6934" s="14"/>
      <c r="XFB6934" s="21"/>
      <c r="XFC6934" s="15"/>
    </row>
    <row r="6935" spans="16371:16383" ht="15" customHeight="1">
      <c r="XEQ6935" s="13"/>
      <c r="XER6935" s="1"/>
      <c r="XES6935" s="7"/>
      <c r="XET6935" s="14"/>
      <c r="XEU6935" s="14"/>
      <c r="XEV6935" s="14"/>
      <c r="XFB6935" s="21"/>
      <c r="XFC6935" s="15"/>
    </row>
    <row r="6936" spans="16371:16383" ht="15" customHeight="1">
      <c r="XEQ6936" s="13"/>
      <c r="XER6936" s="1"/>
      <c r="XES6936" s="7"/>
      <c r="XET6936" s="14"/>
      <c r="XEU6936" s="14"/>
      <c r="XEV6936" s="14"/>
      <c r="XFB6936" s="21"/>
      <c r="XFC6936" s="15"/>
    </row>
    <row r="6937" spans="16371:16383" ht="15" customHeight="1">
      <c r="XEQ6937" s="13"/>
      <c r="XER6937" s="1"/>
      <c r="XES6937" s="7"/>
      <c r="XET6937" s="14"/>
      <c r="XEU6937" s="14"/>
      <c r="XEV6937" s="14"/>
      <c r="XFB6937" s="21"/>
      <c r="XFC6937" s="15"/>
    </row>
    <row r="6938" spans="16371:16383" ht="15" customHeight="1">
      <c r="XEQ6938" s="13"/>
      <c r="XER6938" s="1"/>
      <c r="XES6938" s="7"/>
      <c r="XET6938" s="14"/>
      <c r="XEU6938" s="14"/>
      <c r="XEV6938" s="14"/>
      <c r="XFB6938" s="21"/>
      <c r="XFC6938" s="15"/>
    </row>
    <row r="6939" spans="16371:16383" ht="15" customHeight="1">
      <c r="XEQ6939" s="13"/>
      <c r="XER6939" s="1"/>
      <c r="XES6939" s="7"/>
      <c r="XET6939" s="14"/>
      <c r="XEU6939" s="14"/>
      <c r="XEV6939" s="14"/>
      <c r="XFB6939" s="21"/>
      <c r="XFC6939" s="15"/>
    </row>
    <row r="6940" spans="16371:16383" ht="15" customHeight="1">
      <c r="XEQ6940" s="13"/>
      <c r="XER6940" s="1"/>
      <c r="XES6940" s="7"/>
      <c r="XET6940" s="14"/>
      <c r="XEU6940" s="14"/>
      <c r="XEV6940" s="14"/>
      <c r="XFB6940" s="21"/>
      <c r="XFC6940" s="15"/>
    </row>
    <row r="6941" spans="16371:16383" ht="15" customHeight="1">
      <c r="XEQ6941" s="13"/>
      <c r="XER6941" s="1"/>
      <c r="XES6941" s="7"/>
      <c r="XET6941" s="14"/>
      <c r="XEU6941" s="14"/>
      <c r="XEV6941" s="14"/>
      <c r="XFB6941" s="21"/>
      <c r="XFC6941" s="15"/>
    </row>
    <row r="6942" spans="16371:16383" ht="15" customHeight="1">
      <c r="XEQ6942" s="13"/>
      <c r="XER6942" s="1"/>
      <c r="XES6942" s="7"/>
      <c r="XET6942" s="14"/>
      <c r="XEU6942" s="14"/>
      <c r="XEV6942" s="14"/>
      <c r="XFB6942" s="21"/>
      <c r="XFC6942" s="15"/>
    </row>
    <row r="6943" spans="16371:16383" ht="15" customHeight="1">
      <c r="XEQ6943" s="13"/>
      <c r="XER6943" s="1"/>
      <c r="XES6943" s="7"/>
      <c r="XET6943" s="14"/>
      <c r="XEU6943" s="14"/>
      <c r="XEV6943" s="14"/>
      <c r="XFB6943" s="21"/>
      <c r="XFC6943" s="15"/>
    </row>
    <row r="6944" spans="16371:16383" ht="15" customHeight="1">
      <c r="XEQ6944" s="13"/>
      <c r="XER6944" s="1"/>
      <c r="XES6944" s="7"/>
      <c r="XET6944" s="14"/>
      <c r="XEU6944" s="14"/>
      <c r="XEV6944" s="14"/>
      <c r="XFB6944" s="21"/>
      <c r="XFC6944" s="15"/>
    </row>
    <row r="6945" spans="16371:16383" ht="15" customHeight="1">
      <c r="XEQ6945" s="13"/>
      <c r="XER6945" s="1"/>
      <c r="XES6945" s="7"/>
      <c r="XET6945" s="14"/>
      <c r="XEU6945" s="14"/>
      <c r="XEV6945" s="14"/>
      <c r="XFB6945" s="21"/>
      <c r="XFC6945" s="15"/>
    </row>
    <row r="6946" spans="16371:16383" ht="15" customHeight="1">
      <c r="XEQ6946" s="13"/>
      <c r="XER6946" s="1"/>
      <c r="XES6946" s="7"/>
      <c r="XET6946" s="14"/>
      <c r="XEU6946" s="14"/>
      <c r="XEV6946" s="14"/>
      <c r="XFB6946" s="21"/>
      <c r="XFC6946" s="15"/>
    </row>
    <row r="6947" spans="16371:16383" ht="15" customHeight="1">
      <c r="XEQ6947" s="13"/>
      <c r="XER6947" s="1"/>
      <c r="XES6947" s="7"/>
      <c r="XET6947" s="14"/>
      <c r="XEU6947" s="14"/>
      <c r="XEV6947" s="14"/>
      <c r="XFB6947" s="21"/>
      <c r="XFC6947" s="15"/>
    </row>
    <row r="6948" spans="16371:16383" ht="15" customHeight="1">
      <c r="XEQ6948" s="13"/>
      <c r="XER6948" s="1"/>
      <c r="XES6948" s="7"/>
      <c r="XET6948" s="14"/>
      <c r="XEU6948" s="14"/>
      <c r="XEV6948" s="14"/>
      <c r="XFB6948" s="21"/>
      <c r="XFC6948" s="15"/>
    </row>
    <row r="6949" spans="16371:16383" ht="15" customHeight="1">
      <c r="XEQ6949" s="13"/>
      <c r="XER6949" s="1"/>
      <c r="XES6949" s="7"/>
      <c r="XET6949" s="14"/>
      <c r="XEU6949" s="14"/>
      <c r="XEV6949" s="14"/>
      <c r="XFB6949" s="21"/>
      <c r="XFC6949" s="15"/>
    </row>
    <row r="6950" spans="16371:16383" ht="15" customHeight="1">
      <c r="XEQ6950" s="13"/>
      <c r="XER6950" s="1"/>
      <c r="XES6950" s="7"/>
      <c r="XET6950" s="14"/>
      <c r="XEU6950" s="14"/>
      <c r="XEV6950" s="14"/>
      <c r="XFB6950" s="21"/>
      <c r="XFC6950" s="15"/>
    </row>
    <row r="6951" spans="16371:16383" ht="15" customHeight="1">
      <c r="XEQ6951" s="13"/>
      <c r="XER6951" s="1"/>
      <c r="XES6951" s="7"/>
      <c r="XET6951" s="14"/>
      <c r="XEU6951" s="14"/>
      <c r="XEV6951" s="14"/>
      <c r="XFB6951" s="21"/>
      <c r="XFC6951" s="15"/>
    </row>
    <row r="6952" spans="16371:16383" ht="15" customHeight="1">
      <c r="XEQ6952" s="13"/>
      <c r="XER6952" s="1"/>
      <c r="XES6952" s="7"/>
      <c r="XET6952" s="14"/>
      <c r="XEU6952" s="14"/>
      <c r="XEV6952" s="14"/>
      <c r="XFB6952" s="21"/>
      <c r="XFC6952" s="15"/>
    </row>
    <row r="6953" spans="16371:16383" ht="15" customHeight="1">
      <c r="XEQ6953" s="13"/>
      <c r="XER6953" s="1"/>
      <c r="XES6953" s="7"/>
      <c r="XET6953" s="14"/>
      <c r="XEU6953" s="14"/>
      <c r="XEV6953" s="14"/>
      <c r="XFB6953" s="21"/>
      <c r="XFC6953" s="15"/>
    </row>
    <row r="6954" spans="16371:16383" ht="15" customHeight="1">
      <c r="XEQ6954" s="13"/>
      <c r="XER6954" s="1"/>
      <c r="XES6954" s="7"/>
      <c r="XET6954" s="14"/>
      <c r="XEU6954" s="14"/>
      <c r="XEV6954" s="14"/>
      <c r="XFB6954" s="21"/>
      <c r="XFC6954" s="15"/>
    </row>
    <row r="6955" spans="16371:16383" ht="15" customHeight="1">
      <c r="XEQ6955" s="13"/>
      <c r="XER6955" s="1"/>
      <c r="XES6955" s="7"/>
      <c r="XET6955" s="14"/>
      <c r="XEU6955" s="14"/>
      <c r="XEV6955" s="14"/>
      <c r="XFB6955" s="21"/>
      <c r="XFC6955" s="15"/>
    </row>
    <row r="6956" spans="16371:16383" ht="15" customHeight="1">
      <c r="XEQ6956" s="13"/>
      <c r="XER6956" s="1"/>
      <c r="XES6956" s="7"/>
      <c r="XET6956" s="14"/>
      <c r="XEU6956" s="14"/>
      <c r="XEV6956" s="14"/>
      <c r="XFB6956" s="21"/>
      <c r="XFC6956" s="15"/>
    </row>
    <row r="6957" spans="16371:16383" ht="15" customHeight="1">
      <c r="XEQ6957" s="13"/>
      <c r="XER6957" s="1"/>
      <c r="XES6957" s="7"/>
      <c r="XET6957" s="14"/>
      <c r="XEU6957" s="14"/>
      <c r="XEV6957" s="14"/>
      <c r="XFB6957" s="21"/>
      <c r="XFC6957" s="15"/>
    </row>
    <row r="6958" spans="16371:16383" ht="15" customHeight="1">
      <c r="XEQ6958" s="13"/>
      <c r="XER6958" s="1"/>
      <c r="XES6958" s="7"/>
      <c r="XET6958" s="14"/>
      <c r="XEU6958" s="14"/>
      <c r="XEV6958" s="14"/>
      <c r="XFB6958" s="21"/>
      <c r="XFC6958" s="15"/>
    </row>
    <row r="6959" spans="16371:16383" ht="15" customHeight="1">
      <c r="XEQ6959" s="13"/>
      <c r="XER6959" s="1"/>
      <c r="XES6959" s="7"/>
      <c r="XET6959" s="14"/>
      <c r="XEU6959" s="14"/>
      <c r="XEV6959" s="14"/>
      <c r="XFB6959" s="21"/>
      <c r="XFC6959" s="15"/>
    </row>
    <row r="6960" spans="16371:16383" ht="15" customHeight="1">
      <c r="XEQ6960" s="13"/>
      <c r="XER6960" s="1"/>
      <c r="XES6960" s="7"/>
      <c r="XET6960" s="14"/>
      <c r="XEU6960" s="14"/>
      <c r="XEV6960" s="14"/>
      <c r="XFB6960" s="21"/>
      <c r="XFC6960" s="15"/>
    </row>
    <row r="6961" spans="16371:16383" ht="15" customHeight="1">
      <c r="XEQ6961" s="13"/>
      <c r="XER6961" s="1"/>
      <c r="XES6961" s="7"/>
      <c r="XET6961" s="14"/>
      <c r="XEU6961" s="14"/>
      <c r="XEV6961" s="14"/>
      <c r="XFB6961" s="21"/>
      <c r="XFC6961" s="15"/>
    </row>
    <row r="6962" spans="16371:16383" ht="15" customHeight="1">
      <c r="XEQ6962" s="13"/>
      <c r="XER6962" s="1"/>
      <c r="XES6962" s="7"/>
      <c r="XET6962" s="14"/>
      <c r="XEU6962" s="14"/>
      <c r="XEV6962" s="14"/>
      <c r="XFB6962" s="21"/>
      <c r="XFC6962" s="15"/>
    </row>
    <row r="6963" spans="16371:16383" ht="15" customHeight="1">
      <c r="XEQ6963" s="13"/>
      <c r="XER6963" s="1"/>
      <c r="XES6963" s="7"/>
      <c r="XET6963" s="14"/>
      <c r="XEU6963" s="14"/>
      <c r="XEV6963" s="14"/>
      <c r="XFB6963" s="21"/>
      <c r="XFC6963" s="15"/>
    </row>
    <row r="6964" spans="16371:16383" ht="15" customHeight="1">
      <c r="XEQ6964" s="13"/>
      <c r="XER6964" s="1"/>
      <c r="XES6964" s="7"/>
      <c r="XET6964" s="14"/>
      <c r="XEU6964" s="14"/>
      <c r="XEV6964" s="14"/>
      <c r="XFB6964" s="21"/>
      <c r="XFC6964" s="15"/>
    </row>
    <row r="6965" spans="16371:16383" ht="15" customHeight="1">
      <c r="XEQ6965" s="13"/>
      <c r="XER6965" s="1"/>
      <c r="XES6965" s="7"/>
      <c r="XET6965" s="14"/>
      <c r="XEU6965" s="14"/>
      <c r="XEV6965" s="14"/>
      <c r="XFB6965" s="21"/>
      <c r="XFC6965" s="15"/>
    </row>
    <row r="6966" spans="16371:16383" ht="15" customHeight="1">
      <c r="XEQ6966" s="13"/>
      <c r="XER6966" s="1"/>
      <c r="XES6966" s="7"/>
      <c r="XET6966" s="14"/>
      <c r="XEU6966" s="14"/>
      <c r="XEV6966" s="14"/>
      <c r="XFB6966" s="21"/>
      <c r="XFC6966" s="15"/>
    </row>
    <row r="6967" spans="16371:16383" ht="15" customHeight="1">
      <c r="XEQ6967" s="13"/>
      <c r="XER6967" s="1"/>
      <c r="XES6967" s="7"/>
      <c r="XET6967" s="14"/>
      <c r="XEU6967" s="14"/>
      <c r="XEV6967" s="14"/>
      <c r="XFB6967" s="21"/>
      <c r="XFC6967" s="15"/>
    </row>
    <row r="6968" spans="16371:16383" ht="15" customHeight="1">
      <c r="XEQ6968" s="13"/>
      <c r="XER6968" s="1"/>
      <c r="XES6968" s="7"/>
      <c r="XET6968" s="14"/>
      <c r="XEU6968" s="14"/>
      <c r="XEV6968" s="14"/>
      <c r="XFB6968" s="21"/>
      <c r="XFC6968" s="15"/>
    </row>
    <row r="6969" spans="16371:16383" ht="15" customHeight="1">
      <c r="XEQ6969" s="13"/>
      <c r="XER6969" s="1"/>
      <c r="XES6969" s="7"/>
      <c r="XET6969" s="14"/>
      <c r="XEU6969" s="14"/>
      <c r="XEV6969" s="14"/>
      <c r="XFB6969" s="21"/>
      <c r="XFC6969" s="15"/>
    </row>
    <row r="6970" spans="16371:16383" ht="15" customHeight="1">
      <c r="XEQ6970" s="13"/>
      <c r="XER6970" s="1"/>
      <c r="XES6970" s="7"/>
      <c r="XET6970" s="14"/>
      <c r="XEU6970" s="14"/>
      <c r="XEV6970" s="14"/>
      <c r="XFB6970" s="21"/>
      <c r="XFC6970" s="15"/>
    </row>
    <row r="6971" spans="16371:16383" ht="15" customHeight="1">
      <c r="XEQ6971" s="13"/>
      <c r="XER6971" s="1"/>
      <c r="XES6971" s="7"/>
      <c r="XET6971" s="14"/>
      <c r="XEU6971" s="14"/>
      <c r="XEV6971" s="14"/>
      <c r="XFB6971" s="21"/>
      <c r="XFC6971" s="15"/>
    </row>
    <row r="6972" spans="16371:16383" ht="15" customHeight="1">
      <c r="XEQ6972" s="13"/>
      <c r="XER6972" s="1"/>
      <c r="XES6972" s="7"/>
      <c r="XET6972" s="14"/>
      <c r="XEU6972" s="14"/>
      <c r="XEV6972" s="14"/>
      <c r="XFB6972" s="21"/>
      <c r="XFC6972" s="15"/>
    </row>
    <row r="6973" spans="16371:16383" ht="15" customHeight="1">
      <c r="XEQ6973" s="13"/>
      <c r="XER6973" s="1"/>
      <c r="XES6973" s="7"/>
      <c r="XET6973" s="14"/>
      <c r="XEU6973" s="14"/>
      <c r="XEV6973" s="14"/>
      <c r="XFB6973" s="21"/>
      <c r="XFC6973" s="15"/>
    </row>
    <row r="6974" spans="16371:16383" ht="15" customHeight="1">
      <c r="XEQ6974" s="13"/>
      <c r="XER6974" s="1"/>
      <c r="XES6974" s="7"/>
      <c r="XET6974" s="14"/>
      <c r="XEU6974" s="14"/>
      <c r="XEV6974" s="14"/>
      <c r="XFB6974" s="21"/>
      <c r="XFC6974" s="15"/>
    </row>
    <row r="6975" spans="16371:16383" ht="15" customHeight="1">
      <c r="XEQ6975" s="13"/>
      <c r="XER6975" s="1"/>
      <c r="XES6975" s="7"/>
      <c r="XET6975" s="14"/>
      <c r="XEU6975" s="14"/>
      <c r="XEV6975" s="14"/>
      <c r="XFB6975" s="21"/>
      <c r="XFC6975" s="15"/>
    </row>
    <row r="6976" spans="16371:16383" ht="15" customHeight="1">
      <c r="XEQ6976" s="13"/>
      <c r="XER6976" s="1"/>
      <c r="XES6976" s="7"/>
      <c r="XET6976" s="14"/>
      <c r="XEU6976" s="14"/>
      <c r="XEV6976" s="14"/>
      <c r="XFB6976" s="21"/>
      <c r="XFC6976" s="15"/>
    </row>
    <row r="6977" spans="16371:16383" ht="15" customHeight="1">
      <c r="XEQ6977" s="13"/>
      <c r="XER6977" s="1"/>
      <c r="XES6977" s="7"/>
      <c r="XET6977" s="14"/>
      <c r="XEU6977" s="14"/>
      <c r="XEV6977" s="14"/>
      <c r="XFB6977" s="21"/>
      <c r="XFC6977" s="15"/>
    </row>
    <row r="6978" spans="16371:16383" ht="15" customHeight="1">
      <c r="XEQ6978" s="13"/>
      <c r="XER6978" s="1"/>
      <c r="XES6978" s="7"/>
      <c r="XET6978" s="14"/>
      <c r="XEU6978" s="14"/>
      <c r="XEV6978" s="14"/>
      <c r="XFB6978" s="21"/>
      <c r="XFC6978" s="15"/>
    </row>
    <row r="6979" spans="16371:16383" ht="15" customHeight="1">
      <c r="XEQ6979" s="13"/>
      <c r="XER6979" s="1"/>
      <c r="XES6979" s="7"/>
      <c r="XET6979" s="14"/>
      <c r="XEU6979" s="14"/>
      <c r="XEV6979" s="14"/>
      <c r="XFB6979" s="21"/>
      <c r="XFC6979" s="15"/>
    </row>
    <row r="6980" spans="16371:16383" ht="15" customHeight="1">
      <c r="XEQ6980" s="13"/>
      <c r="XER6980" s="1"/>
      <c r="XES6980" s="7"/>
      <c r="XET6980" s="14"/>
      <c r="XEU6980" s="14"/>
      <c r="XEV6980" s="14"/>
      <c r="XFB6980" s="21"/>
      <c r="XFC6980" s="15"/>
    </row>
    <row r="6981" spans="16371:16383" ht="15" customHeight="1">
      <c r="XEQ6981" s="13"/>
      <c r="XER6981" s="1"/>
      <c r="XES6981" s="7"/>
      <c r="XET6981" s="14"/>
      <c r="XEU6981" s="14"/>
      <c r="XEV6981" s="14"/>
      <c r="XFB6981" s="21"/>
      <c r="XFC6981" s="15"/>
    </row>
    <row r="6982" spans="16371:16383" ht="15" customHeight="1">
      <c r="XEQ6982" s="13"/>
      <c r="XER6982" s="1"/>
      <c r="XES6982" s="7"/>
      <c r="XET6982" s="14"/>
      <c r="XEU6982" s="14"/>
      <c r="XEV6982" s="14"/>
      <c r="XFB6982" s="21"/>
      <c r="XFC6982" s="15"/>
    </row>
    <row r="6983" spans="16371:16383" ht="15" customHeight="1">
      <c r="XEQ6983" s="13"/>
      <c r="XER6983" s="1"/>
      <c r="XES6983" s="7"/>
      <c r="XET6983" s="14"/>
      <c r="XEU6983" s="14"/>
      <c r="XEV6983" s="14"/>
      <c r="XFB6983" s="21"/>
      <c r="XFC6983" s="15"/>
    </row>
    <row r="6984" spans="16371:16383" ht="15" customHeight="1">
      <c r="XEQ6984" s="13"/>
      <c r="XER6984" s="1"/>
      <c r="XES6984" s="7"/>
      <c r="XET6984" s="14"/>
      <c r="XEU6984" s="14"/>
      <c r="XEV6984" s="14"/>
      <c r="XFB6984" s="21"/>
      <c r="XFC6984" s="15"/>
    </row>
    <row r="6985" spans="16371:16383" ht="15" customHeight="1">
      <c r="XEQ6985" s="13"/>
      <c r="XER6985" s="1"/>
      <c r="XES6985" s="7"/>
      <c r="XET6985" s="14"/>
      <c r="XEU6985" s="14"/>
      <c r="XEV6985" s="14"/>
      <c r="XFB6985" s="21"/>
      <c r="XFC6985" s="15"/>
    </row>
    <row r="6986" spans="16371:16383" ht="15" customHeight="1">
      <c r="XEQ6986" s="13"/>
      <c r="XER6986" s="1"/>
      <c r="XES6986" s="7"/>
      <c r="XET6986" s="14"/>
      <c r="XEU6986" s="14"/>
      <c r="XEV6986" s="14"/>
      <c r="XFB6986" s="21"/>
      <c r="XFC6986" s="15"/>
    </row>
    <row r="6987" spans="16371:16383" ht="15" customHeight="1">
      <c r="XEQ6987" s="13"/>
      <c r="XER6987" s="1"/>
      <c r="XES6987" s="7"/>
      <c r="XET6987" s="14"/>
      <c r="XEU6987" s="14"/>
      <c r="XEV6987" s="14"/>
      <c r="XFB6987" s="21"/>
      <c r="XFC6987" s="15"/>
    </row>
    <row r="6988" spans="16371:16383" ht="15" customHeight="1">
      <c r="XEQ6988" s="13"/>
      <c r="XER6988" s="1"/>
      <c r="XES6988" s="7"/>
      <c r="XET6988" s="14"/>
      <c r="XEU6988" s="14"/>
      <c r="XEV6988" s="14"/>
      <c r="XFB6988" s="21"/>
      <c r="XFC6988" s="15"/>
    </row>
    <row r="6989" spans="16371:16383" ht="15" customHeight="1">
      <c r="XEQ6989" s="13"/>
      <c r="XER6989" s="1"/>
      <c r="XES6989" s="7"/>
      <c r="XET6989" s="14"/>
      <c r="XEU6989" s="14"/>
      <c r="XEV6989" s="14"/>
      <c r="XFB6989" s="21"/>
      <c r="XFC6989" s="15"/>
    </row>
    <row r="6990" spans="16371:16383" ht="15" customHeight="1">
      <c r="XEQ6990" s="13"/>
      <c r="XER6990" s="1"/>
      <c r="XES6990" s="7"/>
      <c r="XET6990" s="14"/>
      <c r="XEU6990" s="14"/>
      <c r="XEV6990" s="14"/>
      <c r="XFB6990" s="21"/>
      <c r="XFC6990" s="15"/>
    </row>
    <row r="6991" spans="16371:16383" ht="15" customHeight="1">
      <c r="XEQ6991" s="13"/>
      <c r="XER6991" s="1"/>
      <c r="XES6991" s="7"/>
      <c r="XET6991" s="14"/>
      <c r="XEU6991" s="14"/>
      <c r="XEV6991" s="14"/>
      <c r="XFB6991" s="21"/>
      <c r="XFC6991" s="15"/>
    </row>
    <row r="6992" spans="16371:16383" ht="15" customHeight="1">
      <c r="XEQ6992" s="13"/>
      <c r="XER6992" s="1"/>
      <c r="XES6992" s="7"/>
      <c r="XET6992" s="14"/>
      <c r="XEU6992" s="14"/>
      <c r="XEV6992" s="14"/>
      <c r="XFB6992" s="21"/>
      <c r="XFC6992" s="15"/>
    </row>
    <row r="6993" spans="16371:16383" ht="15" customHeight="1">
      <c r="XEQ6993" s="13"/>
      <c r="XER6993" s="1"/>
      <c r="XES6993" s="7"/>
      <c r="XET6993" s="14"/>
      <c r="XEU6993" s="14"/>
      <c r="XEV6993" s="14"/>
      <c r="XFB6993" s="21"/>
      <c r="XFC6993" s="15"/>
    </row>
    <row r="6994" spans="16371:16383" ht="15" customHeight="1">
      <c r="XEQ6994" s="13"/>
      <c r="XER6994" s="1"/>
      <c r="XES6994" s="7"/>
      <c r="XET6994" s="14"/>
      <c r="XEU6994" s="14"/>
      <c r="XEV6994" s="14"/>
      <c r="XFB6994" s="21"/>
      <c r="XFC6994" s="15"/>
    </row>
    <row r="6995" spans="16371:16383" ht="15" customHeight="1">
      <c r="XEQ6995" s="13"/>
      <c r="XER6995" s="1"/>
      <c r="XES6995" s="7"/>
      <c r="XET6995" s="14"/>
      <c r="XEU6995" s="14"/>
      <c r="XEV6995" s="14"/>
      <c r="XFB6995" s="21"/>
      <c r="XFC6995" s="15"/>
    </row>
    <row r="6996" spans="16371:16383" ht="15" customHeight="1">
      <c r="XEQ6996" s="13"/>
      <c r="XER6996" s="1"/>
      <c r="XES6996" s="7"/>
      <c r="XET6996" s="14"/>
      <c r="XEU6996" s="14"/>
      <c r="XEV6996" s="14"/>
      <c r="XFB6996" s="21"/>
      <c r="XFC6996" s="15"/>
    </row>
    <row r="6997" spans="16371:16383" ht="15" customHeight="1">
      <c r="XEQ6997" s="13"/>
      <c r="XER6997" s="1"/>
      <c r="XES6997" s="7"/>
      <c r="XET6997" s="14"/>
      <c r="XEU6997" s="14"/>
      <c r="XEV6997" s="14"/>
      <c r="XFB6997" s="21"/>
      <c r="XFC6997" s="15"/>
    </row>
    <row r="6998" spans="16371:16383" ht="15" customHeight="1">
      <c r="XEQ6998" s="13"/>
      <c r="XER6998" s="1"/>
      <c r="XES6998" s="7"/>
      <c r="XET6998" s="14"/>
      <c r="XEU6998" s="14"/>
      <c r="XEV6998" s="14"/>
      <c r="XFB6998" s="21"/>
      <c r="XFC6998" s="15"/>
    </row>
    <row r="6999" spans="16371:16383" ht="15" customHeight="1">
      <c r="XEQ6999" s="13"/>
      <c r="XER6999" s="1"/>
      <c r="XES6999" s="7"/>
      <c r="XET6999" s="14"/>
      <c r="XEU6999" s="14"/>
      <c r="XEV6999" s="14"/>
      <c r="XFB6999" s="21"/>
      <c r="XFC6999" s="15"/>
    </row>
    <row r="7000" spans="16371:16383" ht="15" customHeight="1">
      <c r="XEQ7000" s="13"/>
      <c r="XER7000" s="1"/>
      <c r="XES7000" s="7"/>
      <c r="XET7000" s="14"/>
      <c r="XEU7000" s="14"/>
      <c r="XEV7000" s="14"/>
      <c r="XFB7000" s="21"/>
      <c r="XFC7000" s="15"/>
    </row>
    <row r="7001" spans="16371:16383" ht="15" customHeight="1">
      <c r="XEQ7001" s="13"/>
      <c r="XER7001" s="1"/>
      <c r="XES7001" s="7"/>
      <c r="XET7001" s="14"/>
      <c r="XEU7001" s="14"/>
      <c r="XEV7001" s="14"/>
      <c r="XFB7001" s="21"/>
      <c r="XFC7001" s="15"/>
    </row>
    <row r="7002" spans="16371:16383" ht="15" customHeight="1">
      <c r="XEQ7002" s="13"/>
      <c r="XER7002" s="1"/>
      <c r="XES7002" s="7"/>
      <c r="XET7002" s="14"/>
      <c r="XEU7002" s="14"/>
      <c r="XEV7002" s="14"/>
      <c r="XFB7002" s="21"/>
      <c r="XFC7002" s="15"/>
    </row>
    <row r="7003" spans="16371:16383" ht="15" customHeight="1">
      <c r="XEQ7003" s="13"/>
      <c r="XER7003" s="1"/>
      <c r="XES7003" s="7"/>
      <c r="XET7003" s="14"/>
      <c r="XEU7003" s="14"/>
      <c r="XEV7003" s="14"/>
      <c r="XFB7003" s="21"/>
      <c r="XFC7003" s="15"/>
    </row>
    <row r="7004" spans="16371:16383" ht="15" customHeight="1">
      <c r="XEQ7004" s="13"/>
      <c r="XER7004" s="1"/>
      <c r="XES7004" s="7"/>
      <c r="XET7004" s="14"/>
      <c r="XEU7004" s="14"/>
      <c r="XEV7004" s="14"/>
      <c r="XFB7004" s="21"/>
      <c r="XFC7004" s="15"/>
    </row>
    <row r="7005" spans="16371:16383" ht="15" customHeight="1">
      <c r="XEQ7005" s="13"/>
      <c r="XER7005" s="1"/>
      <c r="XES7005" s="7"/>
      <c r="XET7005" s="14"/>
      <c r="XEU7005" s="14"/>
      <c r="XEV7005" s="14"/>
      <c r="XFB7005" s="21"/>
      <c r="XFC7005" s="15"/>
    </row>
    <row r="7006" spans="16371:16383" ht="15" customHeight="1">
      <c r="XEQ7006" s="13"/>
      <c r="XER7006" s="1"/>
      <c r="XES7006" s="7"/>
      <c r="XET7006" s="14"/>
      <c r="XEU7006" s="14"/>
      <c r="XEV7006" s="14"/>
      <c r="XFB7006" s="21"/>
      <c r="XFC7006" s="15"/>
    </row>
    <row r="7007" spans="16371:16383" ht="15" customHeight="1">
      <c r="XEQ7007" s="13"/>
      <c r="XER7007" s="1"/>
      <c r="XES7007" s="7"/>
      <c r="XET7007" s="14"/>
      <c r="XEU7007" s="14"/>
      <c r="XEV7007" s="14"/>
      <c r="XFB7007" s="21"/>
      <c r="XFC7007" s="15"/>
    </row>
    <row r="7008" spans="16371:16383" ht="15" customHeight="1">
      <c r="XEQ7008" s="13"/>
      <c r="XER7008" s="1"/>
      <c r="XES7008" s="7"/>
      <c r="XET7008" s="14"/>
      <c r="XEU7008" s="14"/>
      <c r="XEV7008" s="14"/>
      <c r="XFB7008" s="21"/>
      <c r="XFC7008" s="15"/>
    </row>
    <row r="7009" spans="16371:16383" ht="15" customHeight="1">
      <c r="XEQ7009" s="13"/>
      <c r="XER7009" s="1"/>
      <c r="XES7009" s="7"/>
      <c r="XET7009" s="14"/>
      <c r="XEU7009" s="14"/>
      <c r="XEV7009" s="14"/>
      <c r="XFB7009" s="21"/>
      <c r="XFC7009" s="15"/>
    </row>
    <row r="7010" spans="16371:16383" ht="15" customHeight="1">
      <c r="XEQ7010" s="13"/>
      <c r="XER7010" s="1"/>
      <c r="XES7010" s="7"/>
      <c r="XET7010" s="14"/>
      <c r="XEU7010" s="14"/>
      <c r="XEV7010" s="14"/>
      <c r="XFB7010" s="21"/>
      <c r="XFC7010" s="15"/>
    </row>
    <row r="7011" spans="16371:16383" ht="15" customHeight="1">
      <c r="XEQ7011" s="13"/>
      <c r="XER7011" s="1"/>
      <c r="XES7011" s="7"/>
      <c r="XET7011" s="14"/>
      <c r="XEU7011" s="14"/>
      <c r="XEV7011" s="14"/>
      <c r="XFB7011" s="21"/>
      <c r="XFC7011" s="15"/>
    </row>
    <row r="7012" spans="16371:16383" ht="15" customHeight="1">
      <c r="XEQ7012" s="13"/>
      <c r="XER7012" s="1"/>
      <c r="XES7012" s="7"/>
      <c r="XET7012" s="14"/>
      <c r="XEU7012" s="14"/>
      <c r="XEV7012" s="14"/>
      <c r="XFB7012" s="21"/>
      <c r="XFC7012" s="15"/>
    </row>
    <row r="7013" spans="16371:16383" ht="15" customHeight="1">
      <c r="XEQ7013" s="13"/>
      <c r="XER7013" s="1"/>
      <c r="XES7013" s="7"/>
      <c r="XET7013" s="14"/>
      <c r="XEU7013" s="14"/>
      <c r="XEV7013" s="14"/>
      <c r="XFB7013" s="21"/>
      <c r="XFC7013" s="15"/>
    </row>
    <row r="7014" spans="16371:16383" ht="15" customHeight="1">
      <c r="XEQ7014" s="13"/>
      <c r="XER7014" s="1"/>
      <c r="XES7014" s="7"/>
      <c r="XET7014" s="14"/>
      <c r="XEU7014" s="14"/>
      <c r="XEV7014" s="14"/>
      <c r="XFB7014" s="21"/>
      <c r="XFC7014" s="15"/>
    </row>
    <row r="7015" spans="16371:16383" ht="15" customHeight="1">
      <c r="XEQ7015" s="13"/>
      <c r="XER7015" s="1"/>
      <c r="XES7015" s="7"/>
      <c r="XET7015" s="14"/>
      <c r="XEU7015" s="14"/>
      <c r="XEV7015" s="14"/>
      <c r="XFB7015" s="21"/>
      <c r="XFC7015" s="15"/>
    </row>
    <row r="7016" spans="16371:16383" ht="15" customHeight="1">
      <c r="XEQ7016" s="13"/>
      <c r="XER7016" s="1"/>
      <c r="XES7016" s="7"/>
      <c r="XET7016" s="14"/>
      <c r="XEU7016" s="14"/>
      <c r="XEV7016" s="14"/>
      <c r="XFB7016" s="21"/>
      <c r="XFC7016" s="15"/>
    </row>
    <row r="7017" spans="16371:16383" ht="15" customHeight="1">
      <c r="XEQ7017" s="13"/>
      <c r="XER7017" s="1"/>
      <c r="XES7017" s="7"/>
      <c r="XET7017" s="14"/>
      <c r="XEU7017" s="14"/>
      <c r="XEV7017" s="14"/>
      <c r="XFB7017" s="21"/>
      <c r="XFC7017" s="15"/>
    </row>
    <row r="7018" spans="16371:16383" ht="15" customHeight="1">
      <c r="XEQ7018" s="13"/>
      <c r="XER7018" s="1"/>
      <c r="XES7018" s="7"/>
      <c r="XET7018" s="14"/>
      <c r="XEU7018" s="14"/>
      <c r="XEV7018" s="14"/>
      <c r="XFB7018" s="21"/>
      <c r="XFC7018" s="15"/>
    </row>
    <row r="7019" spans="16371:16383" ht="15" customHeight="1">
      <c r="XEQ7019" s="13"/>
      <c r="XER7019" s="1"/>
      <c r="XES7019" s="7"/>
      <c r="XET7019" s="14"/>
      <c r="XEU7019" s="14"/>
      <c r="XEV7019" s="14"/>
      <c r="XFB7019" s="21"/>
      <c r="XFC7019" s="15"/>
    </row>
    <row r="7020" spans="16371:16383" ht="15" customHeight="1">
      <c r="XEQ7020" s="13"/>
      <c r="XER7020" s="1"/>
      <c r="XES7020" s="7"/>
      <c r="XET7020" s="14"/>
      <c r="XEU7020" s="14"/>
      <c r="XEV7020" s="14"/>
      <c r="XFB7020" s="21"/>
      <c r="XFC7020" s="15"/>
    </row>
    <row r="7021" spans="16371:16383" ht="15" customHeight="1">
      <c r="XEQ7021" s="13"/>
      <c r="XER7021" s="1"/>
      <c r="XES7021" s="7"/>
      <c r="XET7021" s="14"/>
      <c r="XEU7021" s="14"/>
      <c r="XEV7021" s="14"/>
      <c r="XFB7021" s="21"/>
      <c r="XFC7021" s="15"/>
    </row>
    <row r="7022" spans="16371:16383" ht="15" customHeight="1">
      <c r="XEQ7022" s="13"/>
      <c r="XER7022" s="1"/>
      <c r="XES7022" s="7"/>
      <c r="XET7022" s="14"/>
      <c r="XEU7022" s="14"/>
      <c r="XEV7022" s="14"/>
      <c r="XFB7022" s="21"/>
      <c r="XFC7022" s="15"/>
    </row>
    <row r="7023" spans="16371:16383" ht="15" customHeight="1">
      <c r="XEQ7023" s="13"/>
      <c r="XER7023" s="1"/>
      <c r="XES7023" s="7"/>
      <c r="XET7023" s="14"/>
      <c r="XEU7023" s="14"/>
      <c r="XEV7023" s="14"/>
      <c r="XFB7023" s="21"/>
      <c r="XFC7023" s="15"/>
    </row>
    <row r="7024" spans="16371:16383" ht="15" customHeight="1">
      <c r="XEQ7024" s="13"/>
      <c r="XER7024" s="1"/>
      <c r="XES7024" s="7"/>
      <c r="XET7024" s="14"/>
      <c r="XEU7024" s="14"/>
      <c r="XEV7024" s="14"/>
      <c r="XFB7024" s="21"/>
      <c r="XFC7024" s="15"/>
    </row>
    <row r="7025" spans="16371:16383" ht="15" customHeight="1">
      <c r="XEQ7025" s="13"/>
      <c r="XER7025" s="1"/>
      <c r="XES7025" s="7"/>
      <c r="XET7025" s="14"/>
      <c r="XEU7025" s="14"/>
      <c r="XEV7025" s="14"/>
      <c r="XFB7025" s="21"/>
      <c r="XFC7025" s="15"/>
    </row>
    <row r="7026" spans="16371:16383" ht="15" customHeight="1">
      <c r="XEQ7026" s="13"/>
      <c r="XER7026" s="1"/>
      <c r="XES7026" s="7"/>
      <c r="XET7026" s="14"/>
      <c r="XEU7026" s="14"/>
      <c r="XEV7026" s="14"/>
      <c r="XFB7026" s="21"/>
      <c r="XFC7026" s="15"/>
    </row>
    <row r="7027" spans="16371:16383" ht="15" customHeight="1">
      <c r="XEQ7027" s="13"/>
      <c r="XER7027" s="1"/>
      <c r="XES7027" s="7"/>
      <c r="XET7027" s="14"/>
      <c r="XEU7027" s="14"/>
      <c r="XEV7027" s="14"/>
      <c r="XFB7027" s="21"/>
      <c r="XFC7027" s="15"/>
    </row>
    <row r="7028" spans="16371:16383" ht="15" customHeight="1">
      <c r="XEQ7028" s="13"/>
      <c r="XER7028" s="1"/>
      <c r="XES7028" s="7"/>
      <c r="XET7028" s="14"/>
      <c r="XEU7028" s="14"/>
      <c r="XEV7028" s="14"/>
      <c r="XFB7028" s="21"/>
      <c r="XFC7028" s="15"/>
    </row>
    <row r="7029" spans="16371:16383" ht="15" customHeight="1">
      <c r="XEQ7029" s="13"/>
      <c r="XER7029" s="1"/>
      <c r="XES7029" s="7"/>
      <c r="XET7029" s="14"/>
      <c r="XEU7029" s="14"/>
      <c r="XEV7029" s="14"/>
      <c r="XFB7029" s="21"/>
      <c r="XFC7029" s="15"/>
    </row>
    <row r="7030" spans="16371:16383" ht="15" customHeight="1">
      <c r="XEQ7030" s="13"/>
      <c r="XER7030" s="1"/>
      <c r="XES7030" s="7"/>
      <c r="XET7030" s="14"/>
      <c r="XEU7030" s="14"/>
      <c r="XEV7030" s="14"/>
      <c r="XFB7030" s="21"/>
      <c r="XFC7030" s="15"/>
    </row>
    <row r="7031" spans="16371:16383" ht="15" customHeight="1">
      <c r="XEQ7031" s="13"/>
      <c r="XER7031" s="1"/>
      <c r="XES7031" s="7"/>
      <c r="XET7031" s="14"/>
      <c r="XEU7031" s="14"/>
      <c r="XEV7031" s="14"/>
      <c r="XFB7031" s="21"/>
      <c r="XFC7031" s="15"/>
    </row>
    <row r="7032" spans="16371:16383" ht="15" customHeight="1">
      <c r="XEQ7032" s="13"/>
      <c r="XER7032" s="1"/>
      <c r="XES7032" s="7"/>
      <c r="XET7032" s="14"/>
      <c r="XEU7032" s="14"/>
      <c r="XEV7032" s="14"/>
      <c r="XFB7032" s="21"/>
      <c r="XFC7032" s="15"/>
    </row>
    <row r="7033" spans="16371:16383" ht="15" customHeight="1">
      <c r="XEQ7033" s="13"/>
      <c r="XER7033" s="1"/>
      <c r="XES7033" s="7"/>
      <c r="XET7033" s="14"/>
      <c r="XEU7033" s="14"/>
      <c r="XEV7033" s="14"/>
      <c r="XFB7033" s="21"/>
      <c r="XFC7033" s="15"/>
    </row>
    <row r="7034" spans="16371:16383" ht="15" customHeight="1">
      <c r="XEQ7034" s="13"/>
      <c r="XER7034" s="1"/>
      <c r="XES7034" s="7"/>
      <c r="XET7034" s="14"/>
      <c r="XEU7034" s="14"/>
      <c r="XEV7034" s="14"/>
      <c r="XFB7034" s="21"/>
      <c r="XFC7034" s="15"/>
    </row>
    <row r="7035" spans="16371:16383" ht="15" customHeight="1">
      <c r="XEQ7035" s="13"/>
      <c r="XER7035" s="1"/>
      <c r="XES7035" s="7"/>
      <c r="XET7035" s="14"/>
      <c r="XEU7035" s="14"/>
      <c r="XEV7035" s="14"/>
      <c r="XFB7035" s="21"/>
      <c r="XFC7035" s="15"/>
    </row>
    <row r="7036" spans="16371:16383" ht="15" customHeight="1">
      <c r="XEQ7036" s="13"/>
      <c r="XER7036" s="1"/>
      <c r="XES7036" s="7"/>
      <c r="XET7036" s="14"/>
      <c r="XEU7036" s="14"/>
      <c r="XEV7036" s="14"/>
      <c r="XFB7036" s="21"/>
      <c r="XFC7036" s="15"/>
    </row>
    <row r="7037" spans="16371:16383" ht="15" customHeight="1">
      <c r="XEQ7037" s="13"/>
      <c r="XER7037" s="1"/>
      <c r="XES7037" s="7"/>
      <c r="XET7037" s="14"/>
      <c r="XEU7037" s="14"/>
      <c r="XEV7037" s="14"/>
      <c r="XFB7037" s="21"/>
      <c r="XFC7037" s="15"/>
    </row>
    <row r="7038" spans="16371:16383" ht="15" customHeight="1">
      <c r="XEQ7038" s="13"/>
      <c r="XER7038" s="1"/>
      <c r="XES7038" s="7"/>
      <c r="XET7038" s="14"/>
      <c r="XEU7038" s="14"/>
      <c r="XEV7038" s="14"/>
      <c r="XFB7038" s="21"/>
      <c r="XFC7038" s="15"/>
    </row>
    <row r="7039" spans="16371:16383" ht="15" customHeight="1">
      <c r="XEQ7039" s="13"/>
      <c r="XER7039" s="1"/>
      <c r="XES7039" s="7"/>
      <c r="XET7039" s="14"/>
      <c r="XEU7039" s="14"/>
      <c r="XEV7039" s="14"/>
      <c r="XFB7039" s="21"/>
      <c r="XFC7039" s="15"/>
    </row>
    <row r="7040" spans="16371:16383" ht="15" customHeight="1">
      <c r="XEQ7040" s="13"/>
      <c r="XER7040" s="1"/>
      <c r="XES7040" s="7"/>
      <c r="XET7040" s="14"/>
      <c r="XEU7040" s="14"/>
      <c r="XEV7040" s="14"/>
      <c r="XFB7040" s="21"/>
      <c r="XFC7040" s="15"/>
    </row>
    <row r="7041" spans="16371:16383" ht="15" customHeight="1">
      <c r="XEQ7041" s="13"/>
      <c r="XER7041" s="1"/>
      <c r="XES7041" s="7"/>
      <c r="XET7041" s="14"/>
      <c r="XEU7041" s="14"/>
      <c r="XEV7041" s="14"/>
      <c r="XFB7041" s="21"/>
      <c r="XFC7041" s="15"/>
    </row>
    <row r="7042" spans="16371:16383" ht="15" customHeight="1">
      <c r="XEQ7042" s="13"/>
      <c r="XER7042" s="1"/>
      <c r="XES7042" s="7"/>
      <c r="XET7042" s="14"/>
      <c r="XEU7042" s="14"/>
      <c r="XEV7042" s="14"/>
      <c r="XFB7042" s="21"/>
      <c r="XFC7042" s="15"/>
    </row>
    <row r="7043" spans="16371:16383" ht="15" customHeight="1">
      <c r="XEQ7043" s="13"/>
      <c r="XER7043" s="1"/>
      <c r="XES7043" s="7"/>
      <c r="XET7043" s="14"/>
      <c r="XEU7043" s="14"/>
      <c r="XEV7043" s="14"/>
      <c r="XFB7043" s="21"/>
      <c r="XFC7043" s="15"/>
    </row>
    <row r="7044" spans="16371:16383" ht="15" customHeight="1">
      <c r="XEQ7044" s="13"/>
      <c r="XER7044" s="1"/>
      <c r="XES7044" s="7"/>
      <c r="XET7044" s="14"/>
      <c r="XEU7044" s="14"/>
      <c r="XEV7044" s="14"/>
      <c r="XFB7044" s="21"/>
      <c r="XFC7044" s="15"/>
    </row>
    <row r="7045" spans="16371:16383" ht="15" customHeight="1">
      <c r="XEQ7045" s="13"/>
      <c r="XER7045" s="1"/>
      <c r="XES7045" s="7"/>
      <c r="XET7045" s="14"/>
      <c r="XEU7045" s="14"/>
      <c r="XEV7045" s="14"/>
      <c r="XFB7045" s="21"/>
      <c r="XFC7045" s="15"/>
    </row>
    <row r="7046" spans="16371:16383" ht="15" customHeight="1">
      <c r="XEQ7046" s="13"/>
      <c r="XER7046" s="1"/>
      <c r="XES7046" s="7"/>
      <c r="XET7046" s="14"/>
      <c r="XEU7046" s="14"/>
      <c r="XEV7046" s="14"/>
      <c r="XFB7046" s="21"/>
      <c r="XFC7046" s="15"/>
    </row>
    <row r="7047" spans="16371:16383" ht="15" customHeight="1">
      <c r="XEQ7047" s="13"/>
      <c r="XER7047" s="1"/>
      <c r="XES7047" s="7"/>
      <c r="XET7047" s="14"/>
      <c r="XEU7047" s="14"/>
      <c r="XEV7047" s="14"/>
      <c r="XFB7047" s="21"/>
      <c r="XFC7047" s="15"/>
    </row>
    <row r="7048" spans="16371:16383" ht="15" customHeight="1">
      <c r="XEQ7048" s="13"/>
      <c r="XER7048" s="1"/>
      <c r="XES7048" s="7"/>
      <c r="XET7048" s="14"/>
      <c r="XEU7048" s="14"/>
      <c r="XEV7048" s="14"/>
      <c r="XFB7048" s="21"/>
      <c r="XFC7048" s="15"/>
    </row>
    <row r="7049" spans="16371:16383" ht="15" customHeight="1">
      <c r="XEQ7049" s="13"/>
      <c r="XER7049" s="1"/>
      <c r="XES7049" s="7"/>
      <c r="XET7049" s="14"/>
      <c r="XEU7049" s="14"/>
      <c r="XEV7049" s="14"/>
      <c r="XFB7049" s="21"/>
      <c r="XFC7049" s="15"/>
    </row>
    <row r="7050" spans="16371:16383" ht="15" customHeight="1">
      <c r="XEQ7050" s="13"/>
      <c r="XER7050" s="1"/>
      <c r="XES7050" s="7"/>
      <c r="XET7050" s="14"/>
      <c r="XEU7050" s="14"/>
      <c r="XEV7050" s="14"/>
      <c r="XFB7050" s="21"/>
      <c r="XFC7050" s="15"/>
    </row>
    <row r="7051" spans="16371:16383" ht="15" customHeight="1">
      <c r="XEQ7051" s="13"/>
      <c r="XER7051" s="1"/>
      <c r="XES7051" s="7"/>
      <c r="XET7051" s="14"/>
      <c r="XEU7051" s="14"/>
      <c r="XEV7051" s="14"/>
      <c r="XFB7051" s="21"/>
      <c r="XFC7051" s="15"/>
    </row>
    <row r="7052" spans="16371:16383" ht="15" customHeight="1">
      <c r="XEQ7052" s="13"/>
      <c r="XER7052" s="1"/>
      <c r="XES7052" s="7"/>
      <c r="XET7052" s="14"/>
      <c r="XEU7052" s="14"/>
      <c r="XEV7052" s="14"/>
      <c r="XFB7052" s="21"/>
      <c r="XFC7052" s="15"/>
    </row>
    <row r="7053" spans="16371:16383" ht="15" customHeight="1">
      <c r="XEQ7053" s="13"/>
      <c r="XER7053" s="1"/>
      <c r="XES7053" s="7"/>
      <c r="XET7053" s="14"/>
      <c r="XEU7053" s="14"/>
      <c r="XEV7053" s="14"/>
      <c r="XFB7053" s="21"/>
      <c r="XFC7053" s="15"/>
    </row>
    <row r="7054" spans="16371:16383" ht="15" customHeight="1">
      <c r="XEQ7054" s="13"/>
      <c r="XER7054" s="1"/>
      <c r="XES7054" s="7"/>
      <c r="XET7054" s="14"/>
      <c r="XEU7054" s="14"/>
      <c r="XEV7054" s="14"/>
      <c r="XFB7054" s="21"/>
      <c r="XFC7054" s="15"/>
    </row>
    <row r="7055" spans="16371:16383" ht="15" customHeight="1">
      <c r="XEQ7055" s="13"/>
      <c r="XER7055" s="1"/>
      <c r="XES7055" s="7"/>
      <c r="XET7055" s="14"/>
      <c r="XEU7055" s="14"/>
      <c r="XEV7055" s="14"/>
      <c r="XFB7055" s="21"/>
      <c r="XFC7055" s="15"/>
    </row>
    <row r="7056" spans="16371:16383" ht="15" customHeight="1">
      <c r="XEQ7056" s="13"/>
      <c r="XER7056" s="1"/>
      <c r="XES7056" s="7"/>
      <c r="XET7056" s="14"/>
      <c r="XEU7056" s="14"/>
      <c r="XEV7056" s="14"/>
      <c r="XFB7056" s="21"/>
      <c r="XFC7056" s="15"/>
    </row>
    <row r="7057" spans="16371:16383" ht="15" customHeight="1">
      <c r="XEQ7057" s="13"/>
      <c r="XER7057" s="1"/>
      <c r="XES7057" s="7"/>
      <c r="XET7057" s="14"/>
      <c r="XEU7057" s="14"/>
      <c r="XEV7057" s="14"/>
      <c r="XFB7057" s="21"/>
      <c r="XFC7057" s="15"/>
    </row>
    <row r="7058" spans="16371:16383" ht="15" customHeight="1">
      <c r="XEQ7058" s="13"/>
      <c r="XER7058" s="1"/>
      <c r="XES7058" s="7"/>
      <c r="XET7058" s="14"/>
      <c r="XEU7058" s="14"/>
      <c r="XEV7058" s="14"/>
      <c r="XFB7058" s="21"/>
      <c r="XFC7058" s="15"/>
    </row>
    <row r="7059" spans="16371:16383" ht="15" customHeight="1">
      <c r="XEQ7059" s="13"/>
      <c r="XER7059" s="1"/>
      <c r="XES7059" s="7"/>
      <c r="XET7059" s="14"/>
      <c r="XEU7059" s="14"/>
      <c r="XEV7059" s="14"/>
      <c r="XFB7059" s="21"/>
      <c r="XFC7059" s="15"/>
    </row>
    <row r="7060" spans="16371:16383" ht="15" customHeight="1">
      <c r="XEQ7060" s="13"/>
      <c r="XER7060" s="1"/>
      <c r="XES7060" s="7"/>
      <c r="XET7060" s="14"/>
      <c r="XEU7060" s="14"/>
      <c r="XEV7060" s="14"/>
      <c r="XFB7060" s="21"/>
      <c r="XFC7060" s="15"/>
    </row>
    <row r="7061" spans="16371:16383" ht="15" customHeight="1">
      <c r="XEQ7061" s="13"/>
      <c r="XER7061" s="1"/>
      <c r="XES7061" s="7"/>
      <c r="XET7061" s="14"/>
      <c r="XEU7061" s="14"/>
      <c r="XEV7061" s="14"/>
      <c r="XFB7061" s="21"/>
      <c r="XFC7061" s="15"/>
    </row>
    <row r="7062" spans="16371:16383" ht="15" customHeight="1">
      <c r="XEQ7062" s="13"/>
      <c r="XER7062" s="1"/>
      <c r="XES7062" s="7"/>
      <c r="XET7062" s="14"/>
      <c r="XEU7062" s="14"/>
      <c r="XEV7062" s="14"/>
      <c r="XFB7062" s="21"/>
      <c r="XFC7062" s="15"/>
    </row>
    <row r="7063" spans="16371:16383" ht="15" customHeight="1">
      <c r="XEQ7063" s="13"/>
      <c r="XER7063" s="1"/>
      <c r="XES7063" s="7"/>
      <c r="XET7063" s="14"/>
      <c r="XEU7063" s="14"/>
      <c r="XEV7063" s="14"/>
      <c r="XFB7063" s="21"/>
      <c r="XFC7063" s="15"/>
    </row>
    <row r="7064" spans="16371:16383" ht="15" customHeight="1">
      <c r="XEQ7064" s="13"/>
      <c r="XER7064" s="1"/>
      <c r="XES7064" s="7"/>
      <c r="XET7064" s="14"/>
      <c r="XEU7064" s="14"/>
      <c r="XEV7064" s="14"/>
      <c r="XFB7064" s="21"/>
      <c r="XFC7064" s="15"/>
    </row>
    <row r="7065" spans="16371:16383" ht="15" customHeight="1">
      <c r="XEQ7065" s="13"/>
      <c r="XER7065" s="1"/>
      <c r="XES7065" s="7"/>
      <c r="XET7065" s="14"/>
      <c r="XEU7065" s="14"/>
      <c r="XEV7065" s="14"/>
      <c r="XFB7065" s="21"/>
      <c r="XFC7065" s="15"/>
    </row>
    <row r="7066" spans="16371:16383" ht="15" customHeight="1">
      <c r="XEQ7066" s="13"/>
      <c r="XER7066" s="1"/>
      <c r="XES7066" s="7"/>
      <c r="XET7066" s="14"/>
      <c r="XEU7066" s="14"/>
      <c r="XEV7066" s="14"/>
      <c r="XFB7066" s="21"/>
      <c r="XFC7066" s="15"/>
    </row>
    <row r="7067" spans="16371:16383" ht="15" customHeight="1">
      <c r="XEQ7067" s="13"/>
      <c r="XER7067" s="1"/>
      <c r="XES7067" s="7"/>
      <c r="XET7067" s="14"/>
      <c r="XEU7067" s="14"/>
      <c r="XEV7067" s="14"/>
      <c r="XFB7067" s="21"/>
      <c r="XFC7067" s="15"/>
    </row>
    <row r="7068" spans="16371:16383" ht="15" customHeight="1">
      <c r="XEQ7068" s="13"/>
      <c r="XER7068" s="1"/>
      <c r="XES7068" s="7"/>
      <c r="XET7068" s="14"/>
      <c r="XEU7068" s="14"/>
      <c r="XEV7068" s="14"/>
      <c r="XFB7068" s="21"/>
      <c r="XFC7068" s="15"/>
    </row>
    <row r="7069" spans="16371:16383" ht="15" customHeight="1">
      <c r="XEQ7069" s="13"/>
      <c r="XER7069" s="1"/>
      <c r="XES7069" s="7"/>
      <c r="XET7069" s="14"/>
      <c r="XEU7069" s="14"/>
      <c r="XEV7069" s="14"/>
      <c r="XFB7069" s="21"/>
      <c r="XFC7069" s="15"/>
    </row>
    <row r="7070" spans="16371:16383" ht="15" customHeight="1">
      <c r="XEQ7070" s="13"/>
      <c r="XER7070" s="1"/>
      <c r="XES7070" s="7"/>
      <c r="XET7070" s="14"/>
      <c r="XEU7070" s="14"/>
      <c r="XEV7070" s="14"/>
      <c r="XFB7070" s="21"/>
      <c r="XFC7070" s="15"/>
    </row>
    <row r="7071" spans="16371:16383" ht="15" customHeight="1">
      <c r="XEQ7071" s="13"/>
      <c r="XER7071" s="1"/>
      <c r="XES7071" s="7"/>
      <c r="XET7071" s="14"/>
      <c r="XEU7071" s="14"/>
      <c r="XEV7071" s="14"/>
      <c r="XFB7071" s="21"/>
      <c r="XFC7071" s="15"/>
    </row>
    <row r="7072" spans="16371:16383" ht="15" customHeight="1">
      <c r="XEQ7072" s="13"/>
      <c r="XER7072" s="1"/>
      <c r="XES7072" s="7"/>
      <c r="XET7072" s="14"/>
      <c r="XEU7072" s="14"/>
      <c r="XEV7072" s="14"/>
      <c r="XFB7072" s="21"/>
      <c r="XFC7072" s="15"/>
    </row>
    <row r="7073" spans="16371:16383" ht="15" customHeight="1">
      <c r="XEQ7073" s="13"/>
      <c r="XER7073" s="1"/>
      <c r="XES7073" s="7"/>
      <c r="XET7073" s="14"/>
      <c r="XEU7073" s="14"/>
      <c r="XEV7073" s="14"/>
      <c r="XFB7073" s="21"/>
      <c r="XFC7073" s="15"/>
    </row>
    <row r="7074" spans="16371:16383" ht="15" customHeight="1">
      <c r="XEQ7074" s="13"/>
      <c r="XER7074" s="1"/>
      <c r="XES7074" s="7"/>
      <c r="XET7074" s="14"/>
      <c r="XEU7074" s="14"/>
      <c r="XEV7074" s="14"/>
      <c r="XFB7074" s="21"/>
      <c r="XFC7074" s="15"/>
    </row>
    <row r="7075" spans="16371:16383" ht="15" customHeight="1">
      <c r="XEQ7075" s="13"/>
      <c r="XER7075" s="1"/>
      <c r="XES7075" s="7"/>
      <c r="XET7075" s="14"/>
      <c r="XEU7075" s="14"/>
      <c r="XEV7075" s="14"/>
      <c r="XFB7075" s="21"/>
      <c r="XFC7075" s="15"/>
    </row>
    <row r="7076" spans="16371:16383" ht="15" customHeight="1">
      <c r="XEQ7076" s="13"/>
      <c r="XER7076" s="1"/>
      <c r="XES7076" s="7"/>
      <c r="XET7076" s="14"/>
      <c r="XEU7076" s="14"/>
      <c r="XEV7076" s="14"/>
      <c r="XFB7076" s="21"/>
      <c r="XFC7076" s="15"/>
    </row>
    <row r="7077" spans="16371:16383" ht="15" customHeight="1">
      <c r="XEQ7077" s="13"/>
      <c r="XER7077" s="1"/>
      <c r="XES7077" s="7"/>
      <c r="XET7077" s="14"/>
      <c r="XEU7077" s="14"/>
      <c r="XEV7077" s="14"/>
      <c r="XFB7077" s="21"/>
      <c r="XFC7077" s="15"/>
    </row>
    <row r="7078" spans="16371:16383" ht="15" customHeight="1">
      <c r="XEQ7078" s="13"/>
      <c r="XER7078" s="1"/>
      <c r="XES7078" s="7"/>
      <c r="XET7078" s="14"/>
      <c r="XEU7078" s="14"/>
      <c r="XEV7078" s="14"/>
      <c r="XFB7078" s="21"/>
      <c r="XFC7078" s="15"/>
    </row>
    <row r="7079" spans="16371:16383" ht="15" customHeight="1">
      <c r="XEQ7079" s="13"/>
      <c r="XER7079" s="1"/>
      <c r="XES7079" s="7"/>
      <c r="XET7079" s="14"/>
      <c r="XEU7079" s="14"/>
      <c r="XEV7079" s="14"/>
      <c r="XFB7079" s="21"/>
      <c r="XFC7079" s="15"/>
    </row>
    <row r="7080" spans="16371:16383" ht="15" customHeight="1">
      <c r="XEQ7080" s="13"/>
      <c r="XER7080" s="1"/>
      <c r="XES7080" s="7"/>
      <c r="XET7080" s="14"/>
      <c r="XEU7080" s="14"/>
      <c r="XEV7080" s="14"/>
      <c r="XFB7080" s="21"/>
      <c r="XFC7080" s="15"/>
    </row>
    <row r="7081" spans="16371:16383" ht="15" customHeight="1">
      <c r="XEQ7081" s="13"/>
      <c r="XER7081" s="1"/>
      <c r="XES7081" s="7"/>
      <c r="XET7081" s="14"/>
      <c r="XEU7081" s="14"/>
      <c r="XEV7081" s="14"/>
      <c r="XFB7081" s="21"/>
      <c r="XFC7081" s="15"/>
    </row>
    <row r="7082" spans="16371:16383" ht="15" customHeight="1">
      <c r="XEQ7082" s="13"/>
      <c r="XER7082" s="1"/>
      <c r="XES7082" s="7"/>
      <c r="XET7082" s="14"/>
      <c r="XEU7082" s="14"/>
      <c r="XEV7082" s="14"/>
      <c r="XFB7082" s="21"/>
      <c r="XFC7082" s="15"/>
    </row>
    <row r="7083" spans="16371:16383" ht="15" customHeight="1">
      <c r="XEQ7083" s="13"/>
      <c r="XER7083" s="1"/>
      <c r="XES7083" s="7"/>
      <c r="XET7083" s="14"/>
      <c r="XEU7083" s="14"/>
      <c r="XEV7083" s="14"/>
      <c r="XFB7083" s="21"/>
      <c r="XFC7083" s="15"/>
    </row>
    <row r="7084" spans="16371:16383" ht="15" customHeight="1">
      <c r="XEQ7084" s="13"/>
      <c r="XER7084" s="1"/>
      <c r="XES7084" s="7"/>
      <c r="XET7084" s="14"/>
      <c r="XEU7084" s="14"/>
      <c r="XEV7084" s="14"/>
      <c r="XFB7084" s="21"/>
      <c r="XFC7084" s="15"/>
    </row>
    <row r="7085" spans="16371:16383" ht="15" customHeight="1">
      <c r="XEQ7085" s="13"/>
      <c r="XER7085" s="1"/>
      <c r="XES7085" s="7"/>
      <c r="XET7085" s="14"/>
      <c r="XEU7085" s="14"/>
      <c r="XEV7085" s="14"/>
      <c r="XFB7085" s="21"/>
      <c r="XFC7085" s="15"/>
    </row>
    <row r="7086" spans="16371:16383" ht="15" customHeight="1">
      <c r="XEQ7086" s="13"/>
      <c r="XER7086" s="1"/>
      <c r="XES7086" s="7"/>
      <c r="XET7086" s="14"/>
      <c r="XEU7086" s="14"/>
      <c r="XEV7086" s="14"/>
      <c r="XFB7086" s="21"/>
      <c r="XFC7086" s="15"/>
    </row>
    <row r="7087" spans="16371:16383" ht="15" customHeight="1">
      <c r="XEQ7087" s="13"/>
      <c r="XER7087" s="1"/>
      <c r="XES7087" s="7"/>
      <c r="XET7087" s="14"/>
      <c r="XEU7087" s="14"/>
      <c r="XEV7087" s="14"/>
      <c r="XFB7087" s="21"/>
      <c r="XFC7087" s="15"/>
    </row>
    <row r="7088" spans="16371:16383" ht="15" customHeight="1">
      <c r="XEQ7088" s="13"/>
      <c r="XER7088" s="1"/>
      <c r="XES7088" s="7"/>
      <c r="XET7088" s="14"/>
      <c r="XEU7088" s="14"/>
      <c r="XEV7088" s="14"/>
      <c r="XFB7088" s="21"/>
      <c r="XFC7088" s="15"/>
    </row>
    <row r="7089" spans="16371:16383" ht="15" customHeight="1">
      <c r="XEQ7089" s="13"/>
      <c r="XER7089" s="1"/>
      <c r="XES7089" s="7"/>
      <c r="XET7089" s="14"/>
      <c r="XEU7089" s="14"/>
      <c r="XEV7089" s="14"/>
      <c r="XFB7089" s="21"/>
      <c r="XFC7089" s="15"/>
    </row>
    <row r="7090" spans="16371:16383" ht="15" customHeight="1">
      <c r="XEQ7090" s="13"/>
      <c r="XER7090" s="1"/>
      <c r="XES7090" s="7"/>
      <c r="XET7090" s="14"/>
      <c r="XEU7090" s="14"/>
      <c r="XEV7090" s="14"/>
      <c r="XFB7090" s="21"/>
      <c r="XFC7090" s="15"/>
    </row>
    <row r="7091" spans="16371:16383" ht="15" customHeight="1">
      <c r="XEQ7091" s="13"/>
      <c r="XER7091" s="1"/>
      <c r="XES7091" s="7"/>
      <c r="XET7091" s="14"/>
      <c r="XEU7091" s="14"/>
      <c r="XEV7091" s="14"/>
      <c r="XFB7091" s="21"/>
      <c r="XFC7091" s="15"/>
    </row>
    <row r="7092" spans="16371:16383" ht="15" customHeight="1">
      <c r="XEQ7092" s="13"/>
      <c r="XER7092" s="1"/>
      <c r="XES7092" s="7"/>
      <c r="XET7092" s="14"/>
      <c r="XEU7092" s="14"/>
      <c r="XEV7092" s="14"/>
      <c r="XFB7092" s="21"/>
      <c r="XFC7092" s="15"/>
    </row>
    <row r="7093" spans="16371:16383" ht="15" customHeight="1">
      <c r="XEQ7093" s="13"/>
      <c r="XER7093" s="1"/>
      <c r="XES7093" s="7"/>
      <c r="XET7093" s="14"/>
      <c r="XEU7093" s="14"/>
      <c r="XEV7093" s="14"/>
      <c r="XFB7093" s="21"/>
      <c r="XFC7093" s="15"/>
    </row>
    <row r="7094" spans="16371:16383" ht="15" customHeight="1">
      <c r="XEQ7094" s="13"/>
      <c r="XER7094" s="1"/>
      <c r="XES7094" s="7"/>
      <c r="XET7094" s="14"/>
      <c r="XEU7094" s="14"/>
      <c r="XEV7094" s="14"/>
      <c r="XFB7094" s="21"/>
      <c r="XFC7094" s="15"/>
    </row>
    <row r="7095" spans="16371:16383" ht="15" customHeight="1">
      <c r="XEQ7095" s="13"/>
      <c r="XER7095" s="1"/>
      <c r="XES7095" s="7"/>
      <c r="XET7095" s="14"/>
      <c r="XEU7095" s="14"/>
      <c r="XEV7095" s="14"/>
      <c r="XFB7095" s="21"/>
      <c r="XFC7095" s="15"/>
    </row>
    <row r="7096" spans="16371:16383" ht="15" customHeight="1">
      <c r="XEQ7096" s="13"/>
      <c r="XER7096" s="1"/>
      <c r="XES7096" s="7"/>
      <c r="XET7096" s="14"/>
      <c r="XEU7096" s="14"/>
      <c r="XEV7096" s="14"/>
      <c r="XFB7096" s="21"/>
      <c r="XFC7096" s="15"/>
    </row>
    <row r="7097" spans="16371:16383" ht="15" customHeight="1">
      <c r="XEQ7097" s="13"/>
      <c r="XER7097" s="1"/>
      <c r="XES7097" s="7"/>
      <c r="XET7097" s="14"/>
      <c r="XEU7097" s="14"/>
      <c r="XEV7097" s="14"/>
      <c r="XFB7097" s="21"/>
      <c r="XFC7097" s="15"/>
    </row>
    <row r="7098" spans="16371:16383" ht="15" customHeight="1">
      <c r="XEQ7098" s="13"/>
      <c r="XER7098" s="1"/>
      <c r="XES7098" s="7"/>
      <c r="XET7098" s="14"/>
      <c r="XEU7098" s="14"/>
      <c r="XEV7098" s="14"/>
      <c r="XFB7098" s="21"/>
      <c r="XFC7098" s="15"/>
    </row>
    <row r="7099" spans="16371:16383" ht="15" customHeight="1">
      <c r="XEQ7099" s="13"/>
      <c r="XER7099" s="1"/>
      <c r="XES7099" s="7"/>
      <c r="XET7099" s="14"/>
      <c r="XEU7099" s="14"/>
      <c r="XEV7099" s="14"/>
      <c r="XFB7099" s="21"/>
      <c r="XFC7099" s="15"/>
    </row>
    <row r="7100" spans="16371:16383" ht="15" customHeight="1">
      <c r="XEQ7100" s="13"/>
      <c r="XER7100" s="1"/>
      <c r="XES7100" s="7"/>
      <c r="XET7100" s="14"/>
      <c r="XEU7100" s="14"/>
      <c r="XEV7100" s="14"/>
      <c r="XFB7100" s="21"/>
      <c r="XFC7100" s="15"/>
    </row>
    <row r="7101" spans="16371:16383" ht="15" customHeight="1">
      <c r="XEQ7101" s="13"/>
      <c r="XER7101" s="1"/>
      <c r="XES7101" s="7"/>
      <c r="XET7101" s="14"/>
      <c r="XEU7101" s="14"/>
      <c r="XEV7101" s="14"/>
      <c r="XFB7101" s="21"/>
      <c r="XFC7101" s="15"/>
    </row>
    <row r="7102" spans="16371:16383" ht="15" customHeight="1">
      <c r="XEQ7102" s="13"/>
      <c r="XER7102" s="1"/>
      <c r="XES7102" s="7"/>
      <c r="XET7102" s="14"/>
      <c r="XEU7102" s="14"/>
      <c r="XEV7102" s="14"/>
      <c r="XFB7102" s="21"/>
      <c r="XFC7102" s="15"/>
    </row>
    <row r="7103" spans="16371:16383" ht="15" customHeight="1">
      <c r="XEQ7103" s="13"/>
      <c r="XER7103" s="1"/>
      <c r="XES7103" s="7"/>
      <c r="XET7103" s="14"/>
      <c r="XEU7103" s="14"/>
      <c r="XEV7103" s="14"/>
      <c r="XFB7103" s="21"/>
      <c r="XFC7103" s="15"/>
    </row>
    <row r="7104" spans="16371:16383" ht="15" customHeight="1">
      <c r="XEQ7104" s="13"/>
      <c r="XER7104" s="1"/>
      <c r="XES7104" s="7"/>
      <c r="XET7104" s="14"/>
      <c r="XEU7104" s="14"/>
      <c r="XEV7104" s="14"/>
      <c r="XFB7104" s="21"/>
      <c r="XFC7104" s="15"/>
    </row>
    <row r="7105" spans="16371:16383" ht="15" customHeight="1">
      <c r="XEQ7105" s="13"/>
      <c r="XER7105" s="1"/>
      <c r="XES7105" s="7"/>
      <c r="XET7105" s="14"/>
      <c r="XEU7105" s="14"/>
      <c r="XEV7105" s="14"/>
      <c r="XFB7105" s="21"/>
      <c r="XFC7105" s="15"/>
    </row>
    <row r="7106" spans="16371:16383" ht="15" customHeight="1">
      <c r="XEQ7106" s="13"/>
      <c r="XER7106" s="1"/>
      <c r="XES7106" s="7"/>
      <c r="XET7106" s="14"/>
      <c r="XEU7106" s="14"/>
      <c r="XEV7106" s="14"/>
      <c r="XFB7106" s="21"/>
      <c r="XFC7106" s="15"/>
    </row>
    <row r="7107" spans="16371:16383" ht="15" customHeight="1">
      <c r="XEQ7107" s="13"/>
      <c r="XER7107" s="1"/>
      <c r="XES7107" s="7"/>
      <c r="XET7107" s="14"/>
      <c r="XEU7107" s="14"/>
      <c r="XEV7107" s="14"/>
      <c r="XFB7107" s="21"/>
      <c r="XFC7107" s="15"/>
    </row>
    <row r="7108" spans="16371:16383" ht="15" customHeight="1">
      <c r="XEQ7108" s="13"/>
      <c r="XER7108" s="1"/>
      <c r="XES7108" s="7"/>
      <c r="XET7108" s="14"/>
      <c r="XEU7108" s="14"/>
      <c r="XEV7108" s="14"/>
      <c r="XFB7108" s="21"/>
      <c r="XFC7108" s="15"/>
    </row>
    <row r="7109" spans="16371:16383" ht="15" customHeight="1">
      <c r="XEQ7109" s="13"/>
      <c r="XER7109" s="1"/>
      <c r="XES7109" s="7"/>
      <c r="XET7109" s="14"/>
      <c r="XEU7109" s="14"/>
      <c r="XEV7109" s="14"/>
      <c r="XFB7109" s="21"/>
      <c r="XFC7109" s="15"/>
    </row>
    <row r="7110" spans="16371:16383" ht="15" customHeight="1">
      <c r="XEQ7110" s="13"/>
      <c r="XER7110" s="1"/>
      <c r="XES7110" s="7"/>
      <c r="XET7110" s="14"/>
      <c r="XEU7110" s="14"/>
      <c r="XEV7110" s="14"/>
      <c r="XFB7110" s="21"/>
      <c r="XFC7110" s="15"/>
    </row>
    <row r="7111" spans="16371:16383" ht="15" customHeight="1">
      <c r="XEQ7111" s="13"/>
      <c r="XER7111" s="1"/>
      <c r="XES7111" s="7"/>
      <c r="XET7111" s="14"/>
      <c r="XEU7111" s="14"/>
      <c r="XEV7111" s="14"/>
      <c r="XFB7111" s="21"/>
      <c r="XFC7111" s="15"/>
    </row>
    <row r="7112" spans="16371:16383" ht="15" customHeight="1">
      <c r="XEQ7112" s="13"/>
      <c r="XER7112" s="1"/>
      <c r="XES7112" s="7"/>
      <c r="XET7112" s="14"/>
      <c r="XEU7112" s="14"/>
      <c r="XEV7112" s="14"/>
      <c r="XFB7112" s="21"/>
      <c r="XFC7112" s="15"/>
    </row>
    <row r="7113" spans="16371:16383" ht="15" customHeight="1">
      <c r="XEQ7113" s="13"/>
      <c r="XER7113" s="1"/>
      <c r="XES7113" s="7"/>
      <c r="XET7113" s="14"/>
      <c r="XEU7113" s="14"/>
      <c r="XEV7113" s="14"/>
      <c r="XFB7113" s="21"/>
      <c r="XFC7113" s="15"/>
    </row>
    <row r="7114" spans="16371:16383" ht="15" customHeight="1">
      <c r="XEQ7114" s="13"/>
      <c r="XER7114" s="1"/>
      <c r="XES7114" s="7"/>
      <c r="XET7114" s="14"/>
      <c r="XEU7114" s="14"/>
      <c r="XEV7114" s="14"/>
      <c r="XFB7114" s="21"/>
      <c r="XFC7114" s="15"/>
    </row>
    <row r="7115" spans="16371:16383" ht="15" customHeight="1">
      <c r="XEQ7115" s="13"/>
      <c r="XER7115" s="1"/>
      <c r="XES7115" s="7"/>
      <c r="XET7115" s="14"/>
      <c r="XEU7115" s="14"/>
      <c r="XEV7115" s="14"/>
      <c r="XFB7115" s="21"/>
      <c r="XFC7115" s="15"/>
    </row>
    <row r="7116" spans="16371:16383" ht="15" customHeight="1">
      <c r="XEQ7116" s="13"/>
      <c r="XER7116" s="1"/>
      <c r="XES7116" s="7"/>
      <c r="XET7116" s="14"/>
      <c r="XEU7116" s="14"/>
      <c r="XEV7116" s="14"/>
      <c r="XFB7116" s="21"/>
      <c r="XFC7116" s="15"/>
    </row>
    <row r="7117" spans="16371:16383" ht="15" customHeight="1">
      <c r="XEQ7117" s="13"/>
      <c r="XER7117" s="1"/>
      <c r="XES7117" s="7"/>
      <c r="XET7117" s="14"/>
      <c r="XEU7117" s="14"/>
      <c r="XEV7117" s="14"/>
      <c r="XFB7117" s="21"/>
      <c r="XFC7117" s="15"/>
    </row>
    <row r="7118" spans="16371:16383" ht="15" customHeight="1">
      <c r="XEQ7118" s="13"/>
      <c r="XER7118" s="1"/>
      <c r="XES7118" s="7"/>
      <c r="XET7118" s="14"/>
      <c r="XEU7118" s="14"/>
      <c r="XEV7118" s="14"/>
      <c r="XFB7118" s="21"/>
      <c r="XFC7118" s="15"/>
    </row>
    <row r="7119" spans="16371:16383" ht="15" customHeight="1">
      <c r="XEQ7119" s="13"/>
      <c r="XER7119" s="1"/>
      <c r="XES7119" s="7"/>
      <c r="XET7119" s="14"/>
      <c r="XEU7119" s="14"/>
      <c r="XEV7119" s="14"/>
      <c r="XFB7119" s="21"/>
      <c r="XFC7119" s="15"/>
    </row>
    <row r="7120" spans="16371:16383" ht="15" customHeight="1">
      <c r="XEQ7120" s="13"/>
      <c r="XER7120" s="1"/>
      <c r="XES7120" s="7"/>
      <c r="XET7120" s="14"/>
      <c r="XEU7120" s="14"/>
      <c r="XEV7120" s="14"/>
      <c r="XFB7120" s="21"/>
      <c r="XFC7120" s="15"/>
    </row>
    <row r="7121" spans="16371:16383" ht="15" customHeight="1">
      <c r="XEQ7121" s="13"/>
      <c r="XER7121" s="1"/>
      <c r="XES7121" s="7"/>
      <c r="XET7121" s="14"/>
      <c r="XEU7121" s="14"/>
      <c r="XEV7121" s="14"/>
      <c r="XFB7121" s="21"/>
      <c r="XFC7121" s="15"/>
    </row>
    <row r="7122" spans="16371:16383" ht="15" customHeight="1">
      <c r="XEQ7122" s="13"/>
      <c r="XER7122" s="1"/>
      <c r="XES7122" s="7"/>
      <c r="XET7122" s="14"/>
      <c r="XEU7122" s="14"/>
      <c r="XEV7122" s="14"/>
      <c r="XFB7122" s="21"/>
      <c r="XFC7122" s="15"/>
    </row>
    <row r="7123" spans="16371:16383" ht="15" customHeight="1">
      <c r="XEQ7123" s="13"/>
      <c r="XER7123" s="1"/>
      <c r="XES7123" s="7"/>
      <c r="XET7123" s="14"/>
      <c r="XEU7123" s="14"/>
      <c r="XEV7123" s="14"/>
      <c r="XFB7123" s="21"/>
      <c r="XFC7123" s="15"/>
    </row>
    <row r="7124" spans="16371:16383" ht="15" customHeight="1">
      <c r="XEQ7124" s="13"/>
      <c r="XER7124" s="1"/>
      <c r="XES7124" s="7"/>
      <c r="XET7124" s="14"/>
      <c r="XEU7124" s="14"/>
      <c r="XEV7124" s="14"/>
      <c r="XFB7124" s="21"/>
      <c r="XFC7124" s="15"/>
    </row>
    <row r="7125" spans="16371:16383" ht="15" customHeight="1">
      <c r="XEQ7125" s="13"/>
      <c r="XER7125" s="1"/>
      <c r="XES7125" s="7"/>
      <c r="XET7125" s="14"/>
      <c r="XEU7125" s="14"/>
      <c r="XEV7125" s="14"/>
      <c r="XFB7125" s="21"/>
      <c r="XFC7125" s="15"/>
    </row>
    <row r="7126" spans="16371:16383" ht="15" customHeight="1">
      <c r="XEQ7126" s="13"/>
      <c r="XER7126" s="1"/>
      <c r="XES7126" s="7"/>
      <c r="XET7126" s="14"/>
      <c r="XEU7126" s="14"/>
      <c r="XEV7126" s="14"/>
      <c r="XFB7126" s="21"/>
      <c r="XFC7126" s="15"/>
    </row>
    <row r="7127" spans="16371:16383" ht="15" customHeight="1">
      <c r="XEQ7127" s="13"/>
      <c r="XER7127" s="1"/>
      <c r="XES7127" s="7"/>
      <c r="XET7127" s="14"/>
      <c r="XEU7127" s="14"/>
      <c r="XEV7127" s="14"/>
      <c r="XFB7127" s="21"/>
      <c r="XFC7127" s="15"/>
    </row>
    <row r="7128" spans="16371:16383" ht="15" customHeight="1">
      <c r="XEQ7128" s="13"/>
      <c r="XER7128" s="1"/>
      <c r="XES7128" s="7"/>
      <c r="XET7128" s="14"/>
      <c r="XEU7128" s="14"/>
      <c r="XEV7128" s="14"/>
      <c r="XFB7128" s="21"/>
      <c r="XFC7128" s="15"/>
    </row>
    <row r="7129" spans="16371:16383" ht="15" customHeight="1">
      <c r="XEQ7129" s="13"/>
      <c r="XER7129" s="1"/>
      <c r="XES7129" s="7"/>
      <c r="XET7129" s="14"/>
      <c r="XEU7129" s="14"/>
      <c r="XEV7129" s="14"/>
      <c r="XFB7129" s="21"/>
      <c r="XFC7129" s="15"/>
    </row>
    <row r="7130" spans="16371:16383" ht="15" customHeight="1">
      <c r="XEQ7130" s="13"/>
      <c r="XER7130" s="1"/>
      <c r="XES7130" s="7"/>
      <c r="XET7130" s="14"/>
      <c r="XEU7130" s="14"/>
      <c r="XEV7130" s="14"/>
      <c r="XFB7130" s="21"/>
      <c r="XFC7130" s="15"/>
    </row>
    <row r="7131" spans="16371:16383" ht="15" customHeight="1">
      <c r="XEQ7131" s="13"/>
      <c r="XER7131" s="1"/>
      <c r="XES7131" s="7"/>
      <c r="XET7131" s="14"/>
      <c r="XEU7131" s="14"/>
      <c r="XEV7131" s="14"/>
      <c r="XFB7131" s="21"/>
      <c r="XFC7131" s="15"/>
    </row>
    <row r="7132" spans="16371:16383" ht="15" customHeight="1">
      <c r="XEQ7132" s="13"/>
      <c r="XER7132" s="1"/>
      <c r="XES7132" s="7"/>
      <c r="XET7132" s="14"/>
      <c r="XEU7132" s="14"/>
      <c r="XEV7132" s="14"/>
      <c r="XFB7132" s="21"/>
      <c r="XFC7132" s="15"/>
    </row>
    <row r="7133" spans="16371:16383" ht="15" customHeight="1">
      <c r="XEQ7133" s="13"/>
      <c r="XER7133" s="1"/>
      <c r="XES7133" s="7"/>
      <c r="XET7133" s="14"/>
      <c r="XEU7133" s="14"/>
      <c r="XEV7133" s="14"/>
      <c r="XFB7133" s="21"/>
      <c r="XFC7133" s="15"/>
    </row>
    <row r="7134" spans="16371:16383" ht="15" customHeight="1">
      <c r="XEQ7134" s="13"/>
      <c r="XER7134" s="1"/>
      <c r="XES7134" s="7"/>
      <c r="XET7134" s="14"/>
      <c r="XEU7134" s="14"/>
      <c r="XEV7134" s="14"/>
      <c r="XFB7134" s="21"/>
      <c r="XFC7134" s="15"/>
    </row>
    <row r="7135" spans="16371:16383" ht="15" customHeight="1">
      <c r="XEQ7135" s="13"/>
      <c r="XER7135" s="1"/>
      <c r="XES7135" s="7"/>
      <c r="XET7135" s="14"/>
      <c r="XEU7135" s="14"/>
      <c r="XEV7135" s="14"/>
      <c r="XFB7135" s="21"/>
      <c r="XFC7135" s="15"/>
    </row>
    <row r="7136" spans="16371:16383" ht="15" customHeight="1">
      <c r="XEQ7136" s="13"/>
      <c r="XER7136" s="1"/>
      <c r="XES7136" s="7"/>
      <c r="XET7136" s="14"/>
      <c r="XEU7136" s="14"/>
      <c r="XEV7136" s="14"/>
      <c r="XFB7136" s="21"/>
      <c r="XFC7136" s="15"/>
    </row>
    <row r="7137" spans="16371:16383" ht="15" customHeight="1">
      <c r="XEQ7137" s="13"/>
      <c r="XER7137" s="1"/>
      <c r="XES7137" s="7"/>
      <c r="XET7137" s="14"/>
      <c r="XEU7137" s="14"/>
      <c r="XEV7137" s="14"/>
      <c r="XFB7137" s="21"/>
      <c r="XFC7137" s="15"/>
    </row>
    <row r="7138" spans="16371:16383" ht="15" customHeight="1">
      <c r="XEQ7138" s="13"/>
      <c r="XER7138" s="1"/>
      <c r="XES7138" s="7"/>
      <c r="XET7138" s="14"/>
      <c r="XEU7138" s="14"/>
      <c r="XEV7138" s="14"/>
      <c r="XFB7138" s="21"/>
      <c r="XFC7138" s="15"/>
    </row>
    <row r="7139" spans="16371:16383" ht="15" customHeight="1">
      <c r="XEQ7139" s="13"/>
      <c r="XER7139" s="1"/>
      <c r="XES7139" s="7"/>
      <c r="XET7139" s="14"/>
      <c r="XEU7139" s="14"/>
      <c r="XEV7139" s="14"/>
      <c r="XFB7139" s="21"/>
      <c r="XFC7139" s="15"/>
    </row>
    <row r="7140" spans="16371:16383" ht="15" customHeight="1">
      <c r="XEQ7140" s="13"/>
      <c r="XER7140" s="1"/>
      <c r="XES7140" s="7"/>
      <c r="XET7140" s="14"/>
      <c r="XEU7140" s="14"/>
      <c r="XEV7140" s="14"/>
      <c r="XFB7140" s="21"/>
      <c r="XFC7140" s="15"/>
    </row>
    <row r="7141" spans="16371:16383" ht="15" customHeight="1">
      <c r="XEQ7141" s="13"/>
      <c r="XER7141" s="1"/>
      <c r="XES7141" s="7"/>
      <c r="XET7141" s="14"/>
      <c r="XEU7141" s="14"/>
      <c r="XEV7141" s="14"/>
      <c r="XFB7141" s="21"/>
      <c r="XFC7141" s="15"/>
    </row>
    <row r="7142" spans="16371:16383" ht="15" customHeight="1">
      <c r="XEQ7142" s="13"/>
      <c r="XER7142" s="1"/>
      <c r="XES7142" s="7"/>
      <c r="XET7142" s="14"/>
      <c r="XEU7142" s="14"/>
      <c r="XEV7142" s="14"/>
      <c r="XFB7142" s="21"/>
      <c r="XFC7142" s="15"/>
    </row>
    <row r="7143" spans="16371:16383" ht="15" customHeight="1">
      <c r="XEQ7143" s="13"/>
      <c r="XER7143" s="1"/>
      <c r="XES7143" s="7"/>
      <c r="XET7143" s="14"/>
      <c r="XEU7143" s="14"/>
      <c r="XEV7143" s="14"/>
      <c r="XFB7143" s="21"/>
      <c r="XFC7143" s="15"/>
    </row>
    <row r="7144" spans="16371:16383" ht="15" customHeight="1">
      <c r="XEQ7144" s="13"/>
      <c r="XER7144" s="1"/>
      <c r="XES7144" s="7"/>
      <c r="XET7144" s="14"/>
      <c r="XEU7144" s="14"/>
      <c r="XEV7144" s="14"/>
      <c r="XFB7144" s="21"/>
      <c r="XFC7144" s="15"/>
    </row>
    <row r="7145" spans="16371:16383" ht="15" customHeight="1">
      <c r="XEQ7145" s="13"/>
      <c r="XER7145" s="1"/>
      <c r="XES7145" s="7"/>
      <c r="XET7145" s="14"/>
      <c r="XEU7145" s="14"/>
      <c r="XEV7145" s="14"/>
      <c r="XFB7145" s="21"/>
      <c r="XFC7145" s="15"/>
    </row>
    <row r="7146" spans="16371:16383" ht="15" customHeight="1">
      <c r="XEQ7146" s="13"/>
      <c r="XER7146" s="1"/>
      <c r="XES7146" s="7"/>
      <c r="XET7146" s="14"/>
      <c r="XEU7146" s="14"/>
      <c r="XEV7146" s="14"/>
      <c r="XFB7146" s="21"/>
      <c r="XFC7146" s="15"/>
    </row>
    <row r="7147" spans="16371:16383" ht="15" customHeight="1">
      <c r="XEQ7147" s="13"/>
      <c r="XER7147" s="1"/>
      <c r="XES7147" s="7"/>
      <c r="XET7147" s="14"/>
      <c r="XEU7147" s="14"/>
      <c r="XEV7147" s="14"/>
      <c r="XFB7147" s="21"/>
      <c r="XFC7147" s="15"/>
    </row>
    <row r="7148" spans="16371:16383" ht="15" customHeight="1">
      <c r="XEQ7148" s="13"/>
      <c r="XER7148" s="1"/>
      <c r="XES7148" s="7"/>
      <c r="XET7148" s="14"/>
      <c r="XEU7148" s="14"/>
      <c r="XEV7148" s="14"/>
      <c r="XFB7148" s="21"/>
      <c r="XFC7148" s="15"/>
    </row>
    <row r="7149" spans="16371:16383" ht="15" customHeight="1">
      <c r="XEQ7149" s="13"/>
      <c r="XER7149" s="1"/>
      <c r="XES7149" s="7"/>
      <c r="XET7149" s="14"/>
      <c r="XEU7149" s="14"/>
      <c r="XEV7149" s="14"/>
      <c r="XFB7149" s="21"/>
      <c r="XFC7149" s="15"/>
    </row>
    <row r="7150" spans="16371:16383" ht="15" customHeight="1">
      <c r="XEQ7150" s="13"/>
      <c r="XER7150" s="1"/>
      <c r="XES7150" s="7"/>
      <c r="XET7150" s="14"/>
      <c r="XEU7150" s="14"/>
      <c r="XEV7150" s="14"/>
      <c r="XFB7150" s="21"/>
      <c r="XFC7150" s="15"/>
    </row>
    <row r="7151" spans="16371:16383" ht="15" customHeight="1">
      <c r="XEQ7151" s="13"/>
      <c r="XER7151" s="1"/>
      <c r="XES7151" s="7"/>
      <c r="XET7151" s="14"/>
      <c r="XEU7151" s="14"/>
      <c r="XEV7151" s="14"/>
      <c r="XFB7151" s="21"/>
      <c r="XFC7151" s="15"/>
    </row>
    <row r="7152" spans="16371:16383" ht="15" customHeight="1">
      <c r="XEQ7152" s="13"/>
      <c r="XER7152" s="1"/>
      <c r="XES7152" s="7"/>
      <c r="XET7152" s="14"/>
      <c r="XEU7152" s="14"/>
      <c r="XEV7152" s="14"/>
      <c r="XFB7152" s="21"/>
      <c r="XFC7152" s="15"/>
    </row>
    <row r="7153" spans="16371:16383" ht="15" customHeight="1">
      <c r="XEQ7153" s="13"/>
      <c r="XER7153" s="1"/>
      <c r="XES7153" s="7"/>
      <c r="XET7153" s="14"/>
      <c r="XEU7153" s="14"/>
      <c r="XEV7153" s="14"/>
      <c r="XFB7153" s="21"/>
      <c r="XFC7153" s="15"/>
    </row>
    <row r="7154" spans="16371:16383" ht="15" customHeight="1">
      <c r="XEQ7154" s="13"/>
      <c r="XER7154" s="1"/>
      <c r="XES7154" s="7"/>
      <c r="XET7154" s="14"/>
      <c r="XEU7154" s="14"/>
      <c r="XEV7154" s="14"/>
      <c r="XFB7154" s="21"/>
      <c r="XFC7154" s="15"/>
    </row>
    <row r="7155" spans="16371:16383" ht="15" customHeight="1">
      <c r="XEQ7155" s="13"/>
      <c r="XER7155" s="1"/>
      <c r="XES7155" s="7"/>
      <c r="XET7155" s="14"/>
      <c r="XEU7155" s="14"/>
      <c r="XEV7155" s="14"/>
      <c r="XFB7155" s="21"/>
      <c r="XFC7155" s="15"/>
    </row>
    <row r="7156" spans="16371:16383" ht="15" customHeight="1">
      <c r="XEQ7156" s="13"/>
      <c r="XER7156" s="1"/>
      <c r="XES7156" s="7"/>
      <c r="XET7156" s="14"/>
      <c r="XEU7156" s="14"/>
      <c r="XEV7156" s="14"/>
      <c r="XFB7156" s="21"/>
      <c r="XFC7156" s="15"/>
    </row>
    <row r="7157" spans="16371:16383" ht="15" customHeight="1">
      <c r="XEQ7157" s="13"/>
      <c r="XER7157" s="1"/>
      <c r="XES7157" s="7"/>
      <c r="XET7157" s="14"/>
      <c r="XEU7157" s="14"/>
      <c r="XEV7157" s="14"/>
      <c r="XFB7157" s="21"/>
      <c r="XFC7157" s="15"/>
    </row>
    <row r="7158" spans="16371:16383" ht="15" customHeight="1">
      <c r="XEQ7158" s="13"/>
      <c r="XER7158" s="1"/>
      <c r="XES7158" s="7"/>
      <c r="XET7158" s="14"/>
      <c r="XEU7158" s="14"/>
      <c r="XEV7158" s="14"/>
      <c r="XFB7158" s="21"/>
      <c r="XFC7158" s="15"/>
    </row>
    <row r="7159" spans="16371:16383" ht="15" customHeight="1">
      <c r="XEQ7159" s="13"/>
      <c r="XER7159" s="1"/>
      <c r="XES7159" s="7"/>
      <c r="XET7159" s="14"/>
      <c r="XEU7159" s="14"/>
      <c r="XEV7159" s="14"/>
      <c r="XFB7159" s="21"/>
      <c r="XFC7159" s="15"/>
    </row>
    <row r="7160" spans="16371:16383" ht="15" customHeight="1">
      <c r="XEQ7160" s="13"/>
      <c r="XER7160" s="1"/>
      <c r="XES7160" s="7"/>
      <c r="XET7160" s="14"/>
      <c r="XEU7160" s="14"/>
      <c r="XEV7160" s="14"/>
      <c r="XFB7160" s="21"/>
      <c r="XFC7160" s="15"/>
    </row>
    <row r="7161" spans="16371:16383" ht="15" customHeight="1">
      <c r="XEQ7161" s="13"/>
      <c r="XER7161" s="1"/>
      <c r="XES7161" s="7"/>
      <c r="XET7161" s="14"/>
      <c r="XEU7161" s="14"/>
      <c r="XEV7161" s="14"/>
      <c r="XFB7161" s="21"/>
      <c r="XFC7161" s="15"/>
    </row>
    <row r="7162" spans="16371:16383" ht="15" customHeight="1">
      <c r="XEQ7162" s="13"/>
      <c r="XER7162" s="1"/>
      <c r="XES7162" s="7"/>
      <c r="XET7162" s="14"/>
      <c r="XEU7162" s="14"/>
      <c r="XEV7162" s="14"/>
      <c r="XFB7162" s="21"/>
      <c r="XFC7162" s="15"/>
    </row>
    <row r="7163" spans="16371:16383" ht="15" customHeight="1">
      <c r="XEQ7163" s="13"/>
      <c r="XER7163" s="1"/>
      <c r="XES7163" s="7"/>
      <c r="XET7163" s="14"/>
      <c r="XEU7163" s="14"/>
      <c r="XEV7163" s="14"/>
      <c r="XFB7163" s="21"/>
      <c r="XFC7163" s="15"/>
    </row>
    <row r="7164" spans="16371:16383" ht="15" customHeight="1">
      <c r="XEQ7164" s="13"/>
      <c r="XER7164" s="1"/>
      <c r="XES7164" s="7"/>
      <c r="XET7164" s="14"/>
      <c r="XEU7164" s="14"/>
      <c r="XEV7164" s="14"/>
      <c r="XFB7164" s="21"/>
      <c r="XFC7164" s="15"/>
    </row>
    <row r="7165" spans="16371:16383" ht="15" customHeight="1">
      <c r="XEQ7165" s="13"/>
      <c r="XER7165" s="1"/>
      <c r="XES7165" s="7"/>
      <c r="XET7165" s="14"/>
      <c r="XEU7165" s="14"/>
      <c r="XEV7165" s="14"/>
      <c r="XFB7165" s="21"/>
      <c r="XFC7165" s="15"/>
    </row>
    <row r="7166" spans="16371:16383" ht="15" customHeight="1">
      <c r="XEQ7166" s="13"/>
      <c r="XER7166" s="1"/>
      <c r="XES7166" s="7"/>
      <c r="XET7166" s="14"/>
      <c r="XEU7166" s="14"/>
      <c r="XEV7166" s="14"/>
      <c r="XFB7166" s="21"/>
      <c r="XFC7166" s="15"/>
    </row>
    <row r="7167" spans="16371:16383" ht="15" customHeight="1">
      <c r="XEQ7167" s="13"/>
      <c r="XER7167" s="1"/>
      <c r="XES7167" s="7"/>
      <c r="XET7167" s="14"/>
      <c r="XEU7167" s="14"/>
      <c r="XEV7167" s="14"/>
      <c r="XFB7167" s="21"/>
      <c r="XFC7167" s="15"/>
    </row>
    <row r="7168" spans="16371:16383" ht="15" customHeight="1">
      <c r="XEQ7168" s="13"/>
      <c r="XER7168" s="1"/>
      <c r="XES7168" s="7"/>
      <c r="XET7168" s="14"/>
      <c r="XEU7168" s="14"/>
      <c r="XEV7168" s="14"/>
      <c r="XFB7168" s="21"/>
      <c r="XFC7168" s="15"/>
    </row>
    <row r="7169" spans="16371:16383" ht="15" customHeight="1">
      <c r="XEQ7169" s="13"/>
      <c r="XER7169" s="1"/>
      <c r="XES7169" s="7"/>
      <c r="XET7169" s="14"/>
      <c r="XEU7169" s="14"/>
      <c r="XEV7169" s="14"/>
      <c r="XFB7169" s="21"/>
      <c r="XFC7169" s="15"/>
    </row>
    <row r="7170" spans="16371:16383" ht="15" customHeight="1">
      <c r="XEQ7170" s="13"/>
      <c r="XER7170" s="1"/>
      <c r="XES7170" s="7"/>
      <c r="XET7170" s="14"/>
      <c r="XEU7170" s="14"/>
      <c r="XEV7170" s="14"/>
      <c r="XFB7170" s="21"/>
      <c r="XFC7170" s="15"/>
    </row>
    <row r="7171" spans="16371:16383" ht="15" customHeight="1">
      <c r="XEQ7171" s="13"/>
      <c r="XER7171" s="1"/>
      <c r="XES7171" s="7"/>
      <c r="XET7171" s="14"/>
      <c r="XEU7171" s="14"/>
      <c r="XEV7171" s="14"/>
      <c r="XFB7171" s="21"/>
      <c r="XFC7171" s="15"/>
    </row>
    <row r="7172" spans="16371:16383" ht="15" customHeight="1">
      <c r="XEQ7172" s="13"/>
      <c r="XER7172" s="1"/>
      <c r="XES7172" s="7"/>
      <c r="XET7172" s="14"/>
      <c r="XEU7172" s="14"/>
      <c r="XEV7172" s="14"/>
      <c r="XFB7172" s="21"/>
      <c r="XFC7172" s="15"/>
    </row>
    <row r="7173" spans="16371:16383" ht="15" customHeight="1">
      <c r="XEQ7173" s="13"/>
      <c r="XER7173" s="1"/>
      <c r="XES7173" s="7"/>
      <c r="XET7173" s="14"/>
      <c r="XEU7173" s="14"/>
      <c r="XEV7173" s="14"/>
      <c r="XFB7173" s="21"/>
      <c r="XFC7173" s="15"/>
    </row>
    <row r="7174" spans="16371:16383" ht="15" customHeight="1">
      <c r="XEQ7174" s="13"/>
      <c r="XER7174" s="1"/>
      <c r="XES7174" s="7"/>
      <c r="XET7174" s="14"/>
      <c r="XEU7174" s="14"/>
      <c r="XEV7174" s="14"/>
      <c r="XFB7174" s="21"/>
      <c r="XFC7174" s="15"/>
    </row>
    <row r="7175" spans="16371:16383" ht="15" customHeight="1">
      <c r="XEQ7175" s="13"/>
      <c r="XER7175" s="1"/>
      <c r="XES7175" s="7"/>
      <c r="XET7175" s="14"/>
      <c r="XEU7175" s="14"/>
      <c r="XEV7175" s="14"/>
      <c r="XFB7175" s="21"/>
      <c r="XFC7175" s="15"/>
    </row>
    <row r="7176" spans="16371:16383" ht="15" customHeight="1">
      <c r="XEQ7176" s="13"/>
      <c r="XER7176" s="1"/>
      <c r="XES7176" s="7"/>
      <c r="XET7176" s="14"/>
      <c r="XEU7176" s="14"/>
      <c r="XEV7176" s="14"/>
      <c r="XFB7176" s="21"/>
      <c r="XFC7176" s="15"/>
    </row>
    <row r="7177" spans="16371:16383" ht="15" customHeight="1">
      <c r="XEQ7177" s="13"/>
      <c r="XER7177" s="1"/>
      <c r="XES7177" s="7"/>
      <c r="XET7177" s="14"/>
      <c r="XEU7177" s="14"/>
      <c r="XEV7177" s="14"/>
      <c r="XFB7177" s="21"/>
      <c r="XFC7177" s="15"/>
    </row>
    <row r="7178" spans="16371:16383" ht="15" customHeight="1">
      <c r="XEQ7178" s="13"/>
      <c r="XER7178" s="1"/>
      <c r="XES7178" s="7"/>
      <c r="XET7178" s="14"/>
      <c r="XEU7178" s="14"/>
      <c r="XEV7178" s="14"/>
      <c r="XFB7178" s="21"/>
      <c r="XFC7178" s="15"/>
    </row>
    <row r="7179" spans="16371:16383" ht="15" customHeight="1">
      <c r="XEQ7179" s="13"/>
      <c r="XER7179" s="1"/>
      <c r="XES7179" s="7"/>
      <c r="XET7179" s="14"/>
      <c r="XEU7179" s="14"/>
      <c r="XEV7179" s="14"/>
      <c r="XFB7179" s="21"/>
      <c r="XFC7179" s="15"/>
    </row>
    <row r="7180" spans="16371:16383" ht="15" customHeight="1">
      <c r="XEQ7180" s="13"/>
      <c r="XER7180" s="1"/>
      <c r="XES7180" s="7"/>
      <c r="XET7180" s="14"/>
      <c r="XEU7180" s="14"/>
      <c r="XEV7180" s="14"/>
      <c r="XFB7180" s="21"/>
      <c r="XFC7180" s="15"/>
    </row>
    <row r="7181" spans="16371:16383" ht="15" customHeight="1">
      <c r="XEQ7181" s="13"/>
      <c r="XER7181" s="1"/>
      <c r="XES7181" s="7"/>
      <c r="XET7181" s="14"/>
      <c r="XEU7181" s="14"/>
      <c r="XEV7181" s="14"/>
      <c r="XFB7181" s="21"/>
      <c r="XFC7181" s="15"/>
    </row>
    <row r="7182" spans="16371:16383" ht="15" customHeight="1">
      <c r="XEQ7182" s="13"/>
      <c r="XER7182" s="1"/>
      <c r="XES7182" s="7"/>
      <c r="XET7182" s="14"/>
      <c r="XEU7182" s="14"/>
      <c r="XEV7182" s="14"/>
      <c r="XFB7182" s="21"/>
      <c r="XFC7182" s="15"/>
    </row>
    <row r="7183" spans="16371:16383" ht="15" customHeight="1">
      <c r="XEQ7183" s="13"/>
      <c r="XER7183" s="1"/>
      <c r="XES7183" s="7"/>
      <c r="XET7183" s="14"/>
      <c r="XEU7183" s="14"/>
      <c r="XEV7183" s="14"/>
      <c r="XFB7183" s="21"/>
      <c r="XFC7183" s="15"/>
    </row>
    <row r="7184" spans="16371:16383" ht="15" customHeight="1">
      <c r="XEQ7184" s="13"/>
      <c r="XER7184" s="1"/>
      <c r="XES7184" s="7"/>
      <c r="XET7184" s="14"/>
      <c r="XEU7184" s="14"/>
      <c r="XEV7184" s="14"/>
      <c r="XFB7184" s="21"/>
      <c r="XFC7184" s="15"/>
    </row>
    <row r="7185" spans="16371:16383" ht="15" customHeight="1">
      <c r="XEQ7185" s="13"/>
      <c r="XER7185" s="1"/>
      <c r="XES7185" s="7"/>
      <c r="XET7185" s="14"/>
      <c r="XEU7185" s="14"/>
      <c r="XEV7185" s="14"/>
      <c r="XFB7185" s="21"/>
      <c r="XFC7185" s="15"/>
    </row>
    <row r="7186" spans="16371:16383" ht="15" customHeight="1">
      <c r="XEQ7186" s="13"/>
      <c r="XER7186" s="1"/>
      <c r="XES7186" s="7"/>
      <c r="XET7186" s="14"/>
      <c r="XEU7186" s="14"/>
      <c r="XEV7186" s="14"/>
      <c r="XFB7186" s="21"/>
      <c r="XFC7186" s="15"/>
    </row>
    <row r="7187" spans="16371:16383" ht="15" customHeight="1">
      <c r="XEQ7187" s="13"/>
      <c r="XER7187" s="1"/>
      <c r="XES7187" s="7"/>
      <c r="XET7187" s="14"/>
      <c r="XEU7187" s="14"/>
      <c r="XEV7187" s="14"/>
      <c r="XFB7187" s="21"/>
      <c r="XFC7187" s="15"/>
    </row>
    <row r="7188" spans="16371:16383" ht="15" customHeight="1">
      <c r="XEQ7188" s="13"/>
      <c r="XER7188" s="1"/>
      <c r="XES7188" s="7"/>
      <c r="XET7188" s="14"/>
      <c r="XEU7188" s="14"/>
      <c r="XEV7188" s="14"/>
      <c r="XFB7188" s="21"/>
      <c r="XFC7188" s="15"/>
    </row>
    <row r="7189" spans="16371:16383" ht="15" customHeight="1">
      <c r="XEQ7189" s="13"/>
      <c r="XER7189" s="1"/>
      <c r="XES7189" s="7"/>
      <c r="XET7189" s="14"/>
      <c r="XEU7189" s="14"/>
      <c r="XEV7189" s="14"/>
      <c r="XFB7189" s="21"/>
      <c r="XFC7189" s="15"/>
    </row>
    <row r="7190" spans="16371:16383" ht="15" customHeight="1">
      <c r="XEQ7190" s="13"/>
      <c r="XER7190" s="1"/>
      <c r="XES7190" s="7"/>
      <c r="XET7190" s="14"/>
      <c r="XEU7190" s="14"/>
      <c r="XEV7190" s="14"/>
      <c r="XFB7190" s="21"/>
      <c r="XFC7190" s="15"/>
    </row>
    <row r="7191" spans="16371:16383" ht="15" customHeight="1">
      <c r="XEQ7191" s="13"/>
      <c r="XER7191" s="1"/>
      <c r="XES7191" s="7"/>
      <c r="XET7191" s="14"/>
      <c r="XEU7191" s="14"/>
      <c r="XEV7191" s="14"/>
      <c r="XFB7191" s="21"/>
      <c r="XFC7191" s="15"/>
    </row>
    <row r="7192" spans="16371:16383" ht="15" customHeight="1">
      <c r="XEQ7192" s="13"/>
      <c r="XER7192" s="1"/>
      <c r="XES7192" s="7"/>
      <c r="XET7192" s="14"/>
      <c r="XEU7192" s="14"/>
      <c r="XEV7192" s="14"/>
      <c r="XFB7192" s="21"/>
      <c r="XFC7192" s="15"/>
    </row>
    <row r="7193" spans="16371:16383" ht="15" customHeight="1">
      <c r="XEQ7193" s="13"/>
      <c r="XER7193" s="1"/>
      <c r="XES7193" s="7"/>
      <c r="XET7193" s="14"/>
      <c r="XEU7193" s="14"/>
      <c r="XEV7193" s="14"/>
      <c r="XFB7193" s="21"/>
      <c r="XFC7193" s="15"/>
    </row>
    <row r="7194" spans="16371:16383" ht="15" customHeight="1">
      <c r="XEQ7194" s="13"/>
      <c r="XER7194" s="1"/>
      <c r="XES7194" s="7"/>
      <c r="XET7194" s="14"/>
      <c r="XEU7194" s="14"/>
      <c r="XEV7194" s="14"/>
      <c r="XFB7194" s="21"/>
      <c r="XFC7194" s="15"/>
    </row>
    <row r="7195" spans="16371:16383" ht="15" customHeight="1">
      <c r="XEQ7195" s="13"/>
      <c r="XER7195" s="1"/>
      <c r="XES7195" s="7"/>
      <c r="XET7195" s="14"/>
      <c r="XEU7195" s="14"/>
      <c r="XEV7195" s="14"/>
      <c r="XFB7195" s="21"/>
      <c r="XFC7195" s="15"/>
    </row>
    <row r="7196" spans="16371:16383" ht="15" customHeight="1">
      <c r="XEQ7196" s="13"/>
      <c r="XER7196" s="1"/>
      <c r="XES7196" s="7"/>
      <c r="XET7196" s="14"/>
      <c r="XEU7196" s="14"/>
      <c r="XEV7196" s="14"/>
      <c r="XFB7196" s="21"/>
      <c r="XFC7196" s="15"/>
    </row>
    <row r="7197" spans="16371:16383" ht="15" customHeight="1">
      <c r="XEQ7197" s="13"/>
      <c r="XER7197" s="1"/>
      <c r="XES7197" s="7"/>
      <c r="XET7197" s="14"/>
      <c r="XEU7197" s="14"/>
      <c r="XEV7197" s="14"/>
      <c r="XFB7197" s="21"/>
      <c r="XFC7197" s="15"/>
    </row>
    <row r="7198" spans="16371:16383" ht="15" customHeight="1">
      <c r="XEQ7198" s="13"/>
      <c r="XER7198" s="1"/>
      <c r="XES7198" s="7"/>
      <c r="XET7198" s="14"/>
      <c r="XEU7198" s="14"/>
      <c r="XEV7198" s="14"/>
      <c r="XFB7198" s="21"/>
      <c r="XFC7198" s="15"/>
    </row>
    <row r="7199" spans="16371:16383" ht="15" customHeight="1">
      <c r="XEQ7199" s="13"/>
      <c r="XER7199" s="1"/>
      <c r="XES7199" s="7"/>
      <c r="XET7199" s="14"/>
      <c r="XEU7199" s="14"/>
      <c r="XEV7199" s="14"/>
      <c r="XFB7199" s="21"/>
      <c r="XFC7199" s="15"/>
    </row>
    <row r="7200" spans="16371:16383" ht="15" customHeight="1">
      <c r="XEQ7200" s="13"/>
      <c r="XER7200" s="1"/>
      <c r="XES7200" s="7"/>
      <c r="XET7200" s="14"/>
      <c r="XEU7200" s="14"/>
      <c r="XEV7200" s="14"/>
      <c r="XFB7200" s="21"/>
      <c r="XFC7200" s="15"/>
    </row>
    <row r="7201" spans="16371:16383" ht="15" customHeight="1">
      <c r="XEQ7201" s="13"/>
      <c r="XER7201" s="1"/>
      <c r="XES7201" s="7"/>
      <c r="XET7201" s="14"/>
      <c r="XEU7201" s="14"/>
      <c r="XEV7201" s="14"/>
      <c r="XFB7201" s="21"/>
      <c r="XFC7201" s="15"/>
    </row>
    <row r="7202" spans="16371:16383" ht="15" customHeight="1">
      <c r="XEQ7202" s="13"/>
      <c r="XER7202" s="1"/>
      <c r="XES7202" s="7"/>
      <c r="XET7202" s="14"/>
      <c r="XEU7202" s="14"/>
      <c r="XEV7202" s="14"/>
      <c r="XFB7202" s="21"/>
      <c r="XFC7202" s="15"/>
    </row>
    <row r="7203" spans="16371:16383" ht="15" customHeight="1">
      <c r="XEQ7203" s="13"/>
      <c r="XER7203" s="1"/>
      <c r="XES7203" s="7"/>
      <c r="XET7203" s="14"/>
      <c r="XEU7203" s="14"/>
      <c r="XEV7203" s="14"/>
      <c r="XFB7203" s="21"/>
      <c r="XFC7203" s="15"/>
    </row>
    <row r="7204" spans="16371:16383" ht="15" customHeight="1">
      <c r="XEQ7204" s="13"/>
      <c r="XER7204" s="1"/>
      <c r="XES7204" s="7"/>
      <c r="XET7204" s="14"/>
      <c r="XEU7204" s="14"/>
      <c r="XEV7204" s="14"/>
      <c r="XFB7204" s="21"/>
      <c r="XFC7204" s="15"/>
    </row>
    <row r="7205" spans="16371:16383" ht="15" customHeight="1">
      <c r="XEQ7205" s="13"/>
      <c r="XER7205" s="1"/>
      <c r="XES7205" s="7"/>
      <c r="XET7205" s="14"/>
      <c r="XEU7205" s="14"/>
      <c r="XEV7205" s="14"/>
      <c r="XFB7205" s="21"/>
      <c r="XFC7205" s="15"/>
    </row>
    <row r="7206" spans="16371:16383" ht="15" customHeight="1">
      <c r="XEQ7206" s="13"/>
      <c r="XER7206" s="1"/>
      <c r="XES7206" s="7"/>
      <c r="XET7206" s="14"/>
      <c r="XEU7206" s="14"/>
      <c r="XEV7206" s="14"/>
      <c r="XFB7206" s="21"/>
      <c r="XFC7206" s="15"/>
    </row>
    <row r="7207" spans="16371:16383" ht="15" customHeight="1">
      <c r="XEQ7207" s="13"/>
      <c r="XER7207" s="1"/>
      <c r="XES7207" s="7"/>
      <c r="XET7207" s="14"/>
      <c r="XEU7207" s="14"/>
      <c r="XEV7207" s="14"/>
      <c r="XFB7207" s="21"/>
      <c r="XFC7207" s="15"/>
    </row>
    <row r="7208" spans="16371:16383" ht="15" customHeight="1">
      <c r="XEQ7208" s="13"/>
      <c r="XER7208" s="1"/>
      <c r="XES7208" s="7"/>
      <c r="XET7208" s="14"/>
      <c r="XEU7208" s="14"/>
      <c r="XEV7208" s="14"/>
      <c r="XFB7208" s="21"/>
      <c r="XFC7208" s="15"/>
    </row>
    <row r="7209" spans="16371:16383" ht="15" customHeight="1">
      <c r="XEQ7209" s="13"/>
      <c r="XER7209" s="1"/>
      <c r="XES7209" s="7"/>
      <c r="XET7209" s="14"/>
      <c r="XEU7209" s="14"/>
      <c r="XEV7209" s="14"/>
      <c r="XFB7209" s="21"/>
      <c r="XFC7209" s="15"/>
    </row>
    <row r="7210" spans="16371:16383" ht="15" customHeight="1">
      <c r="XEQ7210" s="13"/>
      <c r="XER7210" s="1"/>
      <c r="XES7210" s="7"/>
      <c r="XET7210" s="14"/>
      <c r="XEU7210" s="14"/>
      <c r="XEV7210" s="14"/>
      <c r="XFB7210" s="21"/>
      <c r="XFC7210" s="15"/>
    </row>
    <row r="7211" spans="16371:16383" ht="15" customHeight="1">
      <c r="XEQ7211" s="13"/>
      <c r="XER7211" s="1"/>
      <c r="XES7211" s="7"/>
      <c r="XET7211" s="14"/>
      <c r="XEU7211" s="14"/>
      <c r="XEV7211" s="14"/>
      <c r="XFB7211" s="21"/>
      <c r="XFC7211" s="15"/>
    </row>
    <row r="7212" spans="16371:16383" ht="15" customHeight="1">
      <c r="XEQ7212" s="13"/>
      <c r="XER7212" s="1"/>
      <c r="XES7212" s="7"/>
      <c r="XET7212" s="14"/>
      <c r="XEU7212" s="14"/>
      <c r="XEV7212" s="14"/>
      <c r="XFB7212" s="21"/>
      <c r="XFC7212" s="15"/>
    </row>
    <row r="7213" spans="16371:16383" ht="15" customHeight="1">
      <c r="XEQ7213" s="13"/>
      <c r="XER7213" s="1"/>
      <c r="XES7213" s="7"/>
      <c r="XET7213" s="14"/>
      <c r="XEU7213" s="14"/>
      <c r="XEV7213" s="14"/>
      <c r="XFB7213" s="21"/>
      <c r="XFC7213" s="15"/>
    </row>
    <row r="7214" spans="16371:16383" ht="15" customHeight="1">
      <c r="XEQ7214" s="13"/>
      <c r="XER7214" s="1"/>
      <c r="XES7214" s="7"/>
      <c r="XET7214" s="14"/>
      <c r="XEU7214" s="14"/>
      <c r="XEV7214" s="14"/>
      <c r="XFB7214" s="21"/>
      <c r="XFC7214" s="15"/>
    </row>
    <row r="7215" spans="16371:16383" ht="15" customHeight="1">
      <c r="XEQ7215" s="13"/>
      <c r="XER7215" s="1"/>
      <c r="XES7215" s="7"/>
      <c r="XET7215" s="14"/>
      <c r="XEU7215" s="14"/>
      <c r="XEV7215" s="14"/>
      <c r="XFB7215" s="21"/>
      <c r="XFC7215" s="15"/>
    </row>
    <row r="7216" spans="16371:16383" ht="15" customHeight="1">
      <c r="XEQ7216" s="13"/>
      <c r="XER7216" s="1"/>
      <c r="XES7216" s="7"/>
      <c r="XET7216" s="14"/>
      <c r="XEU7216" s="14"/>
      <c r="XEV7216" s="14"/>
      <c r="XFB7216" s="21"/>
      <c r="XFC7216" s="15"/>
    </row>
    <row r="7217" spans="16371:16383" ht="15" customHeight="1">
      <c r="XEQ7217" s="13"/>
      <c r="XER7217" s="1"/>
      <c r="XES7217" s="7"/>
      <c r="XET7217" s="14"/>
      <c r="XEU7217" s="14"/>
      <c r="XEV7217" s="14"/>
      <c r="XFB7217" s="21"/>
      <c r="XFC7217" s="15"/>
    </row>
    <row r="7218" spans="16371:16383" ht="15" customHeight="1">
      <c r="XEQ7218" s="13"/>
      <c r="XER7218" s="1"/>
      <c r="XES7218" s="7"/>
      <c r="XET7218" s="14"/>
      <c r="XEU7218" s="14"/>
      <c r="XEV7218" s="14"/>
      <c r="XFB7218" s="21"/>
      <c r="XFC7218" s="15"/>
    </row>
    <row r="7219" spans="16371:16383" ht="15" customHeight="1">
      <c r="XEQ7219" s="13"/>
      <c r="XER7219" s="1"/>
      <c r="XES7219" s="7"/>
      <c r="XET7219" s="14"/>
      <c r="XEU7219" s="14"/>
      <c r="XEV7219" s="14"/>
      <c r="XFB7219" s="21"/>
      <c r="XFC7219" s="15"/>
    </row>
    <row r="7220" spans="16371:16383" ht="15" customHeight="1">
      <c r="XEQ7220" s="13"/>
      <c r="XER7220" s="1"/>
      <c r="XES7220" s="7"/>
      <c r="XET7220" s="14"/>
      <c r="XEU7220" s="14"/>
      <c r="XEV7220" s="14"/>
      <c r="XFB7220" s="21"/>
      <c r="XFC7220" s="15"/>
    </row>
    <row r="7221" spans="16371:16383" ht="15" customHeight="1">
      <c r="XEQ7221" s="13"/>
      <c r="XER7221" s="1"/>
      <c r="XES7221" s="7"/>
      <c r="XET7221" s="14"/>
      <c r="XEU7221" s="14"/>
      <c r="XEV7221" s="14"/>
      <c r="XFB7221" s="21"/>
      <c r="XFC7221" s="15"/>
    </row>
    <row r="7222" spans="16371:16383" ht="15" customHeight="1">
      <c r="XEQ7222" s="13"/>
      <c r="XER7222" s="1"/>
      <c r="XES7222" s="7"/>
      <c r="XET7222" s="14"/>
      <c r="XEU7222" s="14"/>
      <c r="XEV7222" s="14"/>
      <c r="XFB7222" s="21"/>
      <c r="XFC7222" s="15"/>
    </row>
    <row r="7223" spans="16371:16383" ht="15" customHeight="1">
      <c r="XEQ7223" s="13"/>
      <c r="XER7223" s="1"/>
      <c r="XES7223" s="7"/>
      <c r="XET7223" s="14"/>
      <c r="XEU7223" s="14"/>
      <c r="XEV7223" s="14"/>
      <c r="XFB7223" s="21"/>
      <c r="XFC7223" s="15"/>
    </row>
    <row r="7224" spans="16371:16383" ht="15" customHeight="1">
      <c r="XEQ7224" s="13"/>
      <c r="XER7224" s="1"/>
      <c r="XES7224" s="7"/>
      <c r="XET7224" s="14"/>
      <c r="XEU7224" s="14"/>
      <c r="XEV7224" s="14"/>
      <c r="XFB7224" s="21"/>
      <c r="XFC7224" s="15"/>
    </row>
    <row r="7225" spans="16371:16383" ht="15" customHeight="1">
      <c r="XEQ7225" s="13"/>
      <c r="XER7225" s="1"/>
      <c r="XES7225" s="7"/>
      <c r="XET7225" s="14"/>
      <c r="XEU7225" s="14"/>
      <c r="XEV7225" s="14"/>
      <c r="XFB7225" s="21"/>
      <c r="XFC7225" s="15"/>
    </row>
    <row r="7226" spans="16371:16383" ht="15" customHeight="1">
      <c r="XEQ7226" s="13"/>
      <c r="XER7226" s="1"/>
      <c r="XES7226" s="7"/>
      <c r="XET7226" s="14"/>
      <c r="XEU7226" s="14"/>
      <c r="XEV7226" s="14"/>
      <c r="XFB7226" s="21"/>
      <c r="XFC7226" s="15"/>
    </row>
    <row r="7227" spans="16371:16383" ht="15" customHeight="1">
      <c r="XEQ7227" s="13"/>
      <c r="XER7227" s="1"/>
      <c r="XES7227" s="7"/>
      <c r="XET7227" s="14"/>
      <c r="XEU7227" s="14"/>
      <c r="XEV7227" s="14"/>
      <c r="XFB7227" s="21"/>
      <c r="XFC7227" s="15"/>
    </row>
    <row r="7228" spans="16371:16383" ht="15" customHeight="1">
      <c r="XEQ7228" s="13"/>
      <c r="XER7228" s="1"/>
      <c r="XES7228" s="7"/>
      <c r="XET7228" s="14"/>
      <c r="XEU7228" s="14"/>
      <c r="XEV7228" s="14"/>
      <c r="XFB7228" s="21"/>
      <c r="XFC7228" s="15"/>
    </row>
    <row r="7229" spans="16371:16383" ht="15" customHeight="1">
      <c r="XEQ7229" s="13"/>
      <c r="XER7229" s="1"/>
      <c r="XES7229" s="7"/>
      <c r="XET7229" s="14"/>
      <c r="XEU7229" s="14"/>
      <c r="XEV7229" s="14"/>
      <c r="XFB7229" s="21"/>
      <c r="XFC7229" s="15"/>
    </row>
    <row r="7230" spans="16371:16383" ht="15" customHeight="1">
      <c r="XEQ7230" s="13"/>
      <c r="XER7230" s="1"/>
      <c r="XES7230" s="7"/>
      <c r="XET7230" s="14"/>
      <c r="XEU7230" s="14"/>
      <c r="XEV7230" s="14"/>
      <c r="XFB7230" s="21"/>
      <c r="XFC7230" s="15"/>
    </row>
    <row r="7231" spans="16371:16383" ht="15" customHeight="1">
      <c r="XEQ7231" s="13"/>
      <c r="XER7231" s="1"/>
      <c r="XES7231" s="7"/>
      <c r="XET7231" s="14"/>
      <c r="XEU7231" s="14"/>
      <c r="XEV7231" s="14"/>
      <c r="XFB7231" s="21"/>
      <c r="XFC7231" s="15"/>
    </row>
    <row r="7232" spans="16371:16383" ht="15" customHeight="1">
      <c r="XEQ7232" s="13"/>
      <c r="XER7232" s="1"/>
      <c r="XES7232" s="7"/>
      <c r="XET7232" s="14"/>
      <c r="XEU7232" s="14"/>
      <c r="XEV7232" s="14"/>
      <c r="XFB7232" s="21"/>
      <c r="XFC7232" s="15"/>
    </row>
    <row r="7233" spans="16371:16383" ht="15" customHeight="1">
      <c r="XEQ7233" s="13"/>
      <c r="XER7233" s="1"/>
      <c r="XES7233" s="7"/>
      <c r="XET7233" s="14"/>
      <c r="XEU7233" s="14"/>
      <c r="XEV7233" s="14"/>
      <c r="XFB7233" s="21"/>
      <c r="XFC7233" s="15"/>
    </row>
    <row r="7234" spans="16371:16383" ht="15" customHeight="1">
      <c r="XEQ7234" s="13"/>
      <c r="XER7234" s="1"/>
      <c r="XES7234" s="7"/>
      <c r="XET7234" s="14"/>
      <c r="XEU7234" s="14"/>
      <c r="XEV7234" s="14"/>
      <c r="XFB7234" s="21"/>
      <c r="XFC7234" s="15"/>
    </row>
    <row r="7235" spans="16371:16383" ht="15" customHeight="1">
      <c r="XEQ7235" s="13"/>
      <c r="XER7235" s="1"/>
      <c r="XES7235" s="7"/>
      <c r="XET7235" s="14"/>
      <c r="XEU7235" s="14"/>
      <c r="XEV7235" s="14"/>
      <c r="XFB7235" s="21"/>
      <c r="XFC7235" s="15"/>
    </row>
    <row r="7236" spans="16371:16383" ht="15" customHeight="1">
      <c r="XEQ7236" s="13"/>
      <c r="XER7236" s="1"/>
      <c r="XES7236" s="7"/>
      <c r="XET7236" s="14"/>
      <c r="XEU7236" s="14"/>
      <c r="XEV7236" s="14"/>
      <c r="XFB7236" s="21"/>
      <c r="XFC7236" s="15"/>
    </row>
    <row r="7237" spans="16371:16383" ht="15" customHeight="1">
      <c r="XEQ7237" s="13"/>
      <c r="XER7237" s="1"/>
      <c r="XES7237" s="7"/>
      <c r="XET7237" s="14"/>
      <c r="XEU7237" s="14"/>
      <c r="XEV7237" s="14"/>
      <c r="XFB7237" s="21"/>
      <c r="XFC7237" s="15"/>
    </row>
    <row r="7238" spans="16371:16383" ht="15" customHeight="1">
      <c r="XEQ7238" s="13"/>
      <c r="XER7238" s="1"/>
      <c r="XES7238" s="7"/>
      <c r="XET7238" s="14"/>
      <c r="XEU7238" s="14"/>
      <c r="XEV7238" s="14"/>
      <c r="XFB7238" s="21"/>
      <c r="XFC7238" s="15"/>
    </row>
    <row r="7239" spans="16371:16383" ht="15" customHeight="1">
      <c r="XEQ7239" s="13"/>
      <c r="XER7239" s="1"/>
      <c r="XES7239" s="7"/>
      <c r="XET7239" s="14"/>
      <c r="XEU7239" s="14"/>
      <c r="XEV7239" s="14"/>
      <c r="XFB7239" s="21"/>
      <c r="XFC7239" s="15"/>
    </row>
    <row r="7240" spans="16371:16383" ht="15" customHeight="1">
      <c r="XEQ7240" s="13"/>
      <c r="XER7240" s="1"/>
      <c r="XES7240" s="7"/>
      <c r="XET7240" s="14"/>
      <c r="XEU7240" s="14"/>
      <c r="XEV7240" s="14"/>
      <c r="XFB7240" s="21"/>
      <c r="XFC7240" s="15"/>
    </row>
    <row r="7241" spans="16371:16383" ht="15" customHeight="1">
      <c r="XEQ7241" s="13"/>
      <c r="XER7241" s="1"/>
      <c r="XES7241" s="7"/>
      <c r="XET7241" s="14"/>
      <c r="XEU7241" s="14"/>
      <c r="XEV7241" s="14"/>
      <c r="XFB7241" s="21"/>
      <c r="XFC7241" s="15"/>
    </row>
    <row r="7242" spans="16371:16383" ht="15" customHeight="1">
      <c r="XEQ7242" s="13"/>
      <c r="XER7242" s="1"/>
      <c r="XES7242" s="7"/>
      <c r="XET7242" s="14"/>
      <c r="XEU7242" s="14"/>
      <c r="XEV7242" s="14"/>
      <c r="XFB7242" s="21"/>
      <c r="XFC7242" s="15"/>
    </row>
    <row r="7243" spans="16371:16383" ht="15" customHeight="1">
      <c r="XEQ7243" s="13"/>
      <c r="XER7243" s="1"/>
      <c r="XES7243" s="7"/>
      <c r="XET7243" s="14"/>
      <c r="XEU7243" s="14"/>
      <c r="XEV7243" s="14"/>
      <c r="XFB7243" s="21"/>
      <c r="XFC7243" s="15"/>
    </row>
    <row r="7244" spans="16371:16383" ht="15" customHeight="1">
      <c r="XEQ7244" s="13"/>
      <c r="XER7244" s="1"/>
      <c r="XES7244" s="7"/>
      <c r="XET7244" s="14"/>
      <c r="XEU7244" s="14"/>
      <c r="XEV7244" s="14"/>
      <c r="XFB7244" s="21"/>
      <c r="XFC7244" s="15"/>
    </row>
    <row r="7245" spans="16371:16383" ht="15" customHeight="1">
      <c r="XEQ7245" s="13"/>
      <c r="XER7245" s="1"/>
      <c r="XES7245" s="7"/>
      <c r="XET7245" s="14"/>
      <c r="XEU7245" s="14"/>
      <c r="XEV7245" s="14"/>
      <c r="XFB7245" s="21"/>
      <c r="XFC7245" s="15"/>
    </row>
    <row r="7246" spans="16371:16383" ht="15" customHeight="1">
      <c r="XEQ7246" s="13"/>
      <c r="XER7246" s="1"/>
      <c r="XES7246" s="7"/>
      <c r="XET7246" s="14"/>
      <c r="XEU7246" s="14"/>
      <c r="XEV7246" s="14"/>
      <c r="XFB7246" s="21"/>
      <c r="XFC7246" s="15"/>
    </row>
    <row r="7247" spans="16371:16383" ht="15" customHeight="1">
      <c r="XEQ7247" s="13"/>
      <c r="XER7247" s="1"/>
      <c r="XES7247" s="7"/>
      <c r="XET7247" s="14"/>
      <c r="XEU7247" s="14"/>
      <c r="XEV7247" s="14"/>
      <c r="XFB7247" s="21"/>
      <c r="XFC7247" s="15"/>
    </row>
    <row r="7248" spans="16371:16383" ht="15" customHeight="1">
      <c r="XEQ7248" s="13"/>
      <c r="XER7248" s="1"/>
      <c r="XES7248" s="7"/>
      <c r="XET7248" s="14"/>
      <c r="XEU7248" s="14"/>
      <c r="XEV7248" s="14"/>
      <c r="XFB7248" s="21"/>
      <c r="XFC7248" s="15"/>
    </row>
    <row r="7249" spans="16371:16383" ht="15" customHeight="1">
      <c r="XEQ7249" s="13"/>
      <c r="XER7249" s="1"/>
      <c r="XES7249" s="7"/>
      <c r="XET7249" s="14"/>
      <c r="XEU7249" s="14"/>
      <c r="XEV7249" s="14"/>
      <c r="XFB7249" s="21"/>
      <c r="XFC7249" s="15"/>
    </row>
    <row r="7250" spans="16371:16383" ht="15" customHeight="1">
      <c r="XEQ7250" s="13"/>
      <c r="XER7250" s="1"/>
      <c r="XES7250" s="7"/>
      <c r="XET7250" s="14"/>
      <c r="XEU7250" s="14"/>
      <c r="XEV7250" s="14"/>
      <c r="XFB7250" s="21"/>
      <c r="XFC7250" s="15"/>
    </row>
    <row r="7251" spans="16371:16383" ht="15" customHeight="1">
      <c r="XEQ7251" s="13"/>
      <c r="XER7251" s="1"/>
      <c r="XES7251" s="7"/>
      <c r="XET7251" s="14"/>
      <c r="XEU7251" s="14"/>
      <c r="XEV7251" s="14"/>
      <c r="XFB7251" s="21"/>
      <c r="XFC7251" s="15"/>
    </row>
    <row r="7252" spans="16371:16383" ht="15" customHeight="1">
      <c r="XEQ7252" s="13"/>
      <c r="XER7252" s="1"/>
      <c r="XES7252" s="7"/>
      <c r="XET7252" s="14"/>
      <c r="XEU7252" s="14"/>
      <c r="XEV7252" s="14"/>
      <c r="XFB7252" s="21"/>
      <c r="XFC7252" s="15"/>
    </row>
    <row r="7253" spans="16371:16383" ht="15" customHeight="1">
      <c r="XEQ7253" s="13"/>
      <c r="XER7253" s="1"/>
      <c r="XES7253" s="7"/>
      <c r="XET7253" s="14"/>
      <c r="XEU7253" s="14"/>
      <c r="XEV7253" s="14"/>
      <c r="XFB7253" s="21"/>
      <c r="XFC7253" s="15"/>
    </row>
    <row r="7254" spans="16371:16383" ht="15" customHeight="1">
      <c r="XEQ7254" s="13"/>
      <c r="XER7254" s="1"/>
      <c r="XES7254" s="7"/>
      <c r="XET7254" s="14"/>
      <c r="XEU7254" s="14"/>
      <c r="XEV7254" s="14"/>
      <c r="XFB7254" s="21"/>
      <c r="XFC7254" s="15"/>
    </row>
    <row r="7255" spans="16371:16383" ht="15" customHeight="1">
      <c r="XEQ7255" s="13"/>
      <c r="XER7255" s="1"/>
      <c r="XES7255" s="7"/>
      <c r="XET7255" s="14"/>
      <c r="XEU7255" s="14"/>
      <c r="XEV7255" s="14"/>
      <c r="XFB7255" s="21"/>
      <c r="XFC7255" s="15"/>
    </row>
    <row r="7256" spans="16371:16383" ht="15" customHeight="1">
      <c r="XEQ7256" s="13"/>
      <c r="XER7256" s="1"/>
      <c r="XES7256" s="7"/>
      <c r="XET7256" s="14"/>
      <c r="XEU7256" s="14"/>
      <c r="XEV7256" s="14"/>
      <c r="XFB7256" s="21"/>
      <c r="XFC7256" s="15"/>
    </row>
    <row r="7257" spans="16371:16383" ht="15" customHeight="1">
      <c r="XEQ7257" s="13"/>
      <c r="XER7257" s="1"/>
      <c r="XES7257" s="7"/>
      <c r="XET7257" s="14"/>
      <c r="XEU7257" s="14"/>
      <c r="XEV7257" s="14"/>
      <c r="XFB7257" s="21"/>
      <c r="XFC7257" s="15"/>
    </row>
    <row r="7258" spans="16371:16383" ht="15" customHeight="1">
      <c r="XEQ7258" s="13"/>
      <c r="XER7258" s="1"/>
      <c r="XES7258" s="7"/>
      <c r="XET7258" s="14"/>
      <c r="XEU7258" s="14"/>
      <c r="XEV7258" s="14"/>
      <c r="XFB7258" s="21"/>
      <c r="XFC7258" s="15"/>
    </row>
    <row r="7259" spans="16371:16383" ht="15" customHeight="1">
      <c r="XEQ7259" s="13"/>
      <c r="XER7259" s="1"/>
      <c r="XES7259" s="7"/>
      <c r="XET7259" s="14"/>
      <c r="XEU7259" s="14"/>
      <c r="XEV7259" s="14"/>
      <c r="XFB7259" s="21"/>
      <c r="XFC7259" s="15"/>
    </row>
    <row r="7260" spans="16371:16383" ht="15" customHeight="1">
      <c r="XEQ7260" s="13"/>
      <c r="XER7260" s="1"/>
      <c r="XES7260" s="7"/>
      <c r="XET7260" s="14"/>
      <c r="XEU7260" s="14"/>
      <c r="XEV7260" s="14"/>
      <c r="XFB7260" s="21"/>
      <c r="XFC7260" s="15"/>
    </row>
    <row r="7261" spans="16371:16383" ht="15" customHeight="1">
      <c r="XEQ7261" s="13"/>
      <c r="XER7261" s="1"/>
      <c r="XES7261" s="7"/>
      <c r="XET7261" s="14"/>
      <c r="XEU7261" s="14"/>
      <c r="XEV7261" s="14"/>
      <c r="XFB7261" s="21"/>
      <c r="XFC7261" s="15"/>
    </row>
    <row r="7262" spans="16371:16383" ht="15" customHeight="1">
      <c r="XEQ7262" s="13"/>
      <c r="XER7262" s="1"/>
      <c r="XES7262" s="7"/>
      <c r="XET7262" s="14"/>
      <c r="XEU7262" s="14"/>
      <c r="XEV7262" s="14"/>
      <c r="XFB7262" s="21"/>
      <c r="XFC7262" s="15"/>
    </row>
    <row r="7263" spans="16371:16383" ht="15" customHeight="1">
      <c r="XEQ7263" s="13"/>
      <c r="XER7263" s="1"/>
      <c r="XES7263" s="7"/>
      <c r="XET7263" s="14"/>
      <c r="XEU7263" s="14"/>
      <c r="XEV7263" s="14"/>
      <c r="XFB7263" s="21"/>
      <c r="XFC7263" s="15"/>
    </row>
    <row r="7264" spans="16371:16383" ht="15" customHeight="1">
      <c r="XEQ7264" s="13"/>
      <c r="XER7264" s="1"/>
      <c r="XES7264" s="7"/>
      <c r="XET7264" s="14"/>
      <c r="XEU7264" s="14"/>
      <c r="XEV7264" s="14"/>
      <c r="XFB7264" s="21"/>
      <c r="XFC7264" s="15"/>
    </row>
    <row r="7265" spans="16371:16383" ht="15" customHeight="1">
      <c r="XEQ7265" s="13"/>
      <c r="XER7265" s="1"/>
      <c r="XES7265" s="7"/>
      <c r="XET7265" s="14"/>
      <c r="XEU7265" s="14"/>
      <c r="XEV7265" s="14"/>
      <c r="XFB7265" s="21"/>
      <c r="XFC7265" s="15"/>
    </row>
    <row r="7266" spans="16371:16383" ht="15" customHeight="1">
      <c r="XEQ7266" s="13"/>
      <c r="XER7266" s="1"/>
      <c r="XES7266" s="7"/>
      <c r="XET7266" s="14"/>
      <c r="XEU7266" s="14"/>
      <c r="XEV7266" s="14"/>
      <c r="XFB7266" s="21"/>
      <c r="XFC7266" s="15"/>
    </row>
    <row r="7267" spans="16371:16383" ht="15" customHeight="1">
      <c r="XEQ7267" s="13"/>
      <c r="XER7267" s="1"/>
      <c r="XES7267" s="7"/>
      <c r="XET7267" s="14"/>
      <c r="XEU7267" s="14"/>
      <c r="XEV7267" s="14"/>
      <c r="XFB7267" s="21"/>
      <c r="XFC7267" s="15"/>
    </row>
    <row r="7268" spans="16371:16383" ht="15" customHeight="1">
      <c r="XEQ7268" s="13"/>
      <c r="XER7268" s="1"/>
      <c r="XES7268" s="7"/>
      <c r="XET7268" s="14"/>
      <c r="XEU7268" s="14"/>
      <c r="XEV7268" s="14"/>
      <c r="XFB7268" s="21"/>
      <c r="XFC7268" s="15"/>
    </row>
    <row r="7269" spans="16371:16383" ht="15" customHeight="1">
      <c r="XEQ7269" s="13"/>
      <c r="XER7269" s="1"/>
      <c r="XES7269" s="7"/>
      <c r="XET7269" s="14"/>
      <c r="XEU7269" s="14"/>
      <c r="XEV7269" s="14"/>
      <c r="XFB7269" s="21"/>
      <c r="XFC7269" s="15"/>
    </row>
    <row r="7270" spans="16371:16383" ht="15" customHeight="1">
      <c r="XEQ7270" s="13"/>
      <c r="XER7270" s="1"/>
      <c r="XES7270" s="7"/>
      <c r="XET7270" s="14"/>
      <c r="XEU7270" s="14"/>
      <c r="XEV7270" s="14"/>
      <c r="XFB7270" s="21"/>
      <c r="XFC7270" s="15"/>
    </row>
    <row r="7271" spans="16371:16383" ht="15" customHeight="1">
      <c r="XEQ7271" s="13"/>
      <c r="XER7271" s="1"/>
      <c r="XES7271" s="7"/>
      <c r="XET7271" s="14"/>
      <c r="XEU7271" s="14"/>
      <c r="XEV7271" s="14"/>
      <c r="XFB7271" s="21"/>
      <c r="XFC7271" s="15"/>
    </row>
    <row r="7272" spans="16371:16383" ht="15" customHeight="1">
      <c r="XEQ7272" s="13"/>
      <c r="XER7272" s="1"/>
      <c r="XES7272" s="7"/>
      <c r="XET7272" s="14"/>
      <c r="XEU7272" s="14"/>
      <c r="XEV7272" s="14"/>
      <c r="XFB7272" s="21"/>
      <c r="XFC7272" s="15"/>
    </row>
    <row r="7273" spans="16371:16383" ht="15" customHeight="1">
      <c r="XEQ7273" s="13"/>
      <c r="XER7273" s="1"/>
      <c r="XES7273" s="7"/>
      <c r="XET7273" s="14"/>
      <c r="XEU7273" s="14"/>
      <c r="XEV7273" s="14"/>
      <c r="XFB7273" s="21"/>
      <c r="XFC7273" s="15"/>
    </row>
    <row r="7274" spans="16371:16383" ht="15" customHeight="1">
      <c r="XEQ7274" s="13"/>
      <c r="XER7274" s="1"/>
      <c r="XES7274" s="7"/>
      <c r="XET7274" s="14"/>
      <c r="XEU7274" s="14"/>
      <c r="XEV7274" s="14"/>
      <c r="XFB7274" s="21"/>
      <c r="XFC7274" s="15"/>
    </row>
    <row r="7275" spans="16371:16383" ht="15" customHeight="1">
      <c r="XEQ7275" s="13"/>
      <c r="XER7275" s="1"/>
      <c r="XES7275" s="7"/>
      <c r="XET7275" s="14"/>
      <c r="XEU7275" s="14"/>
      <c r="XEV7275" s="14"/>
      <c r="XFB7275" s="21"/>
      <c r="XFC7275" s="15"/>
    </row>
    <row r="7276" spans="16371:16383" ht="15" customHeight="1">
      <c r="XEQ7276" s="13"/>
      <c r="XER7276" s="1"/>
      <c r="XES7276" s="7"/>
      <c r="XET7276" s="14"/>
      <c r="XEU7276" s="14"/>
      <c r="XEV7276" s="14"/>
      <c r="XFB7276" s="21"/>
      <c r="XFC7276" s="15"/>
    </row>
    <row r="7277" spans="16371:16383" ht="15" customHeight="1">
      <c r="XEQ7277" s="13"/>
      <c r="XER7277" s="1"/>
      <c r="XES7277" s="7"/>
      <c r="XET7277" s="14"/>
      <c r="XEU7277" s="14"/>
      <c r="XEV7277" s="14"/>
      <c r="XFB7277" s="21"/>
      <c r="XFC7277" s="15"/>
    </row>
    <row r="7278" spans="16371:16383" ht="15" customHeight="1">
      <c r="XEQ7278" s="13"/>
      <c r="XER7278" s="1"/>
      <c r="XES7278" s="7"/>
      <c r="XET7278" s="14"/>
      <c r="XEU7278" s="14"/>
      <c r="XEV7278" s="14"/>
      <c r="XFB7278" s="21"/>
      <c r="XFC7278" s="15"/>
    </row>
    <row r="7279" spans="16371:16383" ht="15" customHeight="1">
      <c r="XEQ7279" s="13"/>
      <c r="XER7279" s="1"/>
      <c r="XES7279" s="7"/>
      <c r="XET7279" s="14"/>
      <c r="XEU7279" s="14"/>
      <c r="XEV7279" s="14"/>
      <c r="XFB7279" s="21"/>
      <c r="XFC7279" s="15"/>
    </row>
    <row r="7280" spans="16371:16383" ht="15" customHeight="1">
      <c r="XEQ7280" s="13"/>
      <c r="XER7280" s="1"/>
      <c r="XES7280" s="7"/>
      <c r="XET7280" s="14"/>
      <c r="XEU7280" s="14"/>
      <c r="XEV7280" s="14"/>
      <c r="XFB7280" s="21"/>
      <c r="XFC7280" s="15"/>
    </row>
    <row r="7281" spans="16371:16383" ht="15" customHeight="1">
      <c r="XEQ7281" s="13"/>
      <c r="XER7281" s="1"/>
      <c r="XES7281" s="7"/>
      <c r="XET7281" s="14"/>
      <c r="XEU7281" s="14"/>
      <c r="XEV7281" s="14"/>
      <c r="XFB7281" s="21"/>
      <c r="XFC7281" s="15"/>
    </row>
    <row r="7282" spans="16371:16383" ht="15" customHeight="1">
      <c r="XEQ7282" s="13"/>
      <c r="XER7282" s="1"/>
      <c r="XES7282" s="7"/>
      <c r="XET7282" s="14"/>
      <c r="XEU7282" s="14"/>
      <c r="XEV7282" s="14"/>
      <c r="XFB7282" s="21"/>
      <c r="XFC7282" s="15"/>
    </row>
    <row r="7283" spans="16371:16383" ht="15" customHeight="1">
      <c r="XEQ7283" s="13"/>
      <c r="XER7283" s="1"/>
      <c r="XES7283" s="7"/>
      <c r="XET7283" s="14"/>
      <c r="XEU7283" s="14"/>
      <c r="XEV7283" s="14"/>
      <c r="XFB7283" s="21"/>
      <c r="XFC7283" s="15"/>
    </row>
    <row r="7284" spans="16371:16383" ht="15" customHeight="1">
      <c r="XEQ7284" s="13"/>
      <c r="XER7284" s="1"/>
      <c r="XES7284" s="7"/>
      <c r="XET7284" s="14"/>
      <c r="XEU7284" s="14"/>
      <c r="XEV7284" s="14"/>
      <c r="XFB7284" s="21"/>
      <c r="XFC7284" s="15"/>
    </row>
    <row r="7285" spans="16371:16383" ht="15" customHeight="1">
      <c r="XEQ7285" s="13"/>
      <c r="XER7285" s="1"/>
      <c r="XES7285" s="7"/>
      <c r="XET7285" s="14"/>
      <c r="XEU7285" s="14"/>
      <c r="XEV7285" s="14"/>
      <c r="XFB7285" s="21"/>
      <c r="XFC7285" s="15"/>
    </row>
    <row r="7286" spans="16371:16383" ht="15" customHeight="1">
      <c r="XEQ7286" s="13"/>
      <c r="XER7286" s="1"/>
      <c r="XES7286" s="7"/>
      <c r="XET7286" s="14"/>
      <c r="XEU7286" s="14"/>
      <c r="XEV7286" s="14"/>
      <c r="XFB7286" s="21"/>
      <c r="XFC7286" s="15"/>
    </row>
    <row r="7287" spans="16371:16383" ht="15" customHeight="1">
      <c r="XEQ7287" s="13"/>
      <c r="XER7287" s="1"/>
      <c r="XES7287" s="7"/>
      <c r="XET7287" s="14"/>
      <c r="XEU7287" s="14"/>
      <c r="XEV7287" s="14"/>
      <c r="XFB7287" s="21"/>
      <c r="XFC7287" s="15"/>
    </row>
    <row r="7288" spans="16371:16383" ht="15" customHeight="1">
      <c r="XEQ7288" s="13"/>
      <c r="XER7288" s="1"/>
      <c r="XES7288" s="7"/>
      <c r="XET7288" s="14"/>
      <c r="XEU7288" s="14"/>
      <c r="XEV7288" s="14"/>
      <c r="XFB7288" s="21"/>
      <c r="XFC7288" s="15"/>
    </row>
    <row r="7289" spans="16371:16383" ht="15" customHeight="1">
      <c r="XEQ7289" s="13"/>
      <c r="XER7289" s="1"/>
      <c r="XES7289" s="7"/>
      <c r="XET7289" s="14"/>
      <c r="XEU7289" s="14"/>
      <c r="XEV7289" s="14"/>
      <c r="XFB7289" s="21"/>
      <c r="XFC7289" s="15"/>
    </row>
    <row r="7290" spans="16371:16383" ht="15" customHeight="1">
      <c r="XEQ7290" s="13"/>
      <c r="XER7290" s="1"/>
      <c r="XES7290" s="7"/>
      <c r="XET7290" s="14"/>
      <c r="XEU7290" s="14"/>
      <c r="XEV7290" s="14"/>
      <c r="XFB7290" s="21"/>
      <c r="XFC7290" s="15"/>
    </row>
    <row r="7291" spans="16371:16383" ht="15" customHeight="1">
      <c r="XEQ7291" s="13"/>
      <c r="XER7291" s="1"/>
      <c r="XES7291" s="7"/>
      <c r="XET7291" s="14"/>
      <c r="XEU7291" s="14"/>
      <c r="XEV7291" s="14"/>
      <c r="XFB7291" s="21"/>
      <c r="XFC7291" s="15"/>
    </row>
    <row r="7292" spans="16371:16383" ht="15" customHeight="1">
      <c r="XEQ7292" s="13"/>
      <c r="XER7292" s="1"/>
      <c r="XES7292" s="7"/>
      <c r="XET7292" s="14"/>
      <c r="XEU7292" s="14"/>
      <c r="XEV7292" s="14"/>
      <c r="XFB7292" s="21"/>
      <c r="XFC7292" s="15"/>
    </row>
    <row r="7293" spans="16371:16383" ht="15" customHeight="1">
      <c r="XEQ7293" s="13"/>
      <c r="XER7293" s="1"/>
      <c r="XES7293" s="7"/>
      <c r="XET7293" s="14"/>
      <c r="XEU7293" s="14"/>
      <c r="XEV7293" s="14"/>
      <c r="XFB7293" s="21"/>
      <c r="XFC7293" s="15"/>
    </row>
    <row r="7294" spans="16371:16383" ht="15" customHeight="1">
      <c r="XEQ7294" s="13"/>
      <c r="XER7294" s="1"/>
      <c r="XES7294" s="7"/>
      <c r="XET7294" s="14"/>
      <c r="XEU7294" s="14"/>
      <c r="XEV7294" s="14"/>
      <c r="XFB7294" s="21"/>
      <c r="XFC7294" s="15"/>
    </row>
    <row r="7295" spans="16371:16383" ht="15" customHeight="1">
      <c r="XEQ7295" s="13"/>
      <c r="XER7295" s="1"/>
      <c r="XES7295" s="7"/>
      <c r="XET7295" s="14"/>
      <c r="XEU7295" s="14"/>
      <c r="XEV7295" s="14"/>
      <c r="XFB7295" s="21"/>
      <c r="XFC7295" s="15"/>
    </row>
    <row r="7296" spans="16371:16383" ht="15" customHeight="1">
      <c r="XEQ7296" s="13"/>
      <c r="XER7296" s="1"/>
      <c r="XES7296" s="7"/>
      <c r="XET7296" s="14"/>
      <c r="XEU7296" s="14"/>
      <c r="XEV7296" s="14"/>
      <c r="XFB7296" s="21"/>
      <c r="XFC7296" s="15"/>
    </row>
    <row r="7297" spans="16371:16383" ht="15" customHeight="1">
      <c r="XEQ7297" s="13"/>
      <c r="XER7297" s="1"/>
      <c r="XES7297" s="7"/>
      <c r="XET7297" s="14"/>
      <c r="XEU7297" s="14"/>
      <c r="XEV7297" s="14"/>
      <c r="XFB7297" s="21"/>
      <c r="XFC7297" s="15"/>
    </row>
    <row r="7298" spans="16371:16383" ht="15" customHeight="1">
      <c r="XEQ7298" s="13"/>
      <c r="XER7298" s="1"/>
      <c r="XES7298" s="7"/>
      <c r="XET7298" s="14"/>
      <c r="XEU7298" s="14"/>
      <c r="XEV7298" s="14"/>
      <c r="XFB7298" s="21"/>
      <c r="XFC7298" s="15"/>
    </row>
    <row r="7299" spans="16371:16383" ht="15" customHeight="1">
      <c r="XEQ7299" s="13"/>
      <c r="XER7299" s="1"/>
      <c r="XES7299" s="7"/>
      <c r="XET7299" s="14"/>
      <c r="XEU7299" s="14"/>
      <c r="XEV7299" s="14"/>
      <c r="XFB7299" s="21"/>
      <c r="XFC7299" s="15"/>
    </row>
    <row r="7300" spans="16371:16383" ht="15" customHeight="1">
      <c r="XEQ7300" s="13"/>
      <c r="XER7300" s="1"/>
      <c r="XES7300" s="7"/>
      <c r="XET7300" s="14"/>
      <c r="XEU7300" s="14"/>
      <c r="XEV7300" s="14"/>
      <c r="XFB7300" s="21"/>
      <c r="XFC7300" s="15"/>
    </row>
    <row r="7301" spans="16371:16383" ht="15" customHeight="1">
      <c r="XEQ7301" s="13"/>
      <c r="XER7301" s="1"/>
      <c r="XES7301" s="7"/>
      <c r="XET7301" s="14"/>
      <c r="XEU7301" s="14"/>
      <c r="XEV7301" s="14"/>
      <c r="XFB7301" s="21"/>
      <c r="XFC7301" s="15"/>
    </row>
    <row r="7302" spans="16371:16383" ht="15" customHeight="1">
      <c r="XEQ7302" s="13"/>
      <c r="XER7302" s="1"/>
      <c r="XES7302" s="7"/>
      <c r="XET7302" s="14"/>
      <c r="XEU7302" s="14"/>
      <c r="XEV7302" s="14"/>
      <c r="XFB7302" s="21"/>
      <c r="XFC7302" s="15"/>
    </row>
    <row r="7303" spans="16371:16383" ht="15" customHeight="1">
      <c r="XEQ7303" s="13"/>
      <c r="XER7303" s="1"/>
      <c r="XES7303" s="7"/>
      <c r="XET7303" s="14"/>
      <c r="XEU7303" s="14"/>
      <c r="XEV7303" s="14"/>
      <c r="XFB7303" s="21"/>
      <c r="XFC7303" s="15"/>
    </row>
    <row r="7304" spans="16371:16383" ht="15" customHeight="1">
      <c r="XEQ7304" s="13"/>
      <c r="XER7304" s="1"/>
      <c r="XES7304" s="7"/>
      <c r="XET7304" s="14"/>
      <c r="XEU7304" s="14"/>
      <c r="XEV7304" s="14"/>
      <c r="XFB7304" s="21"/>
      <c r="XFC7304" s="15"/>
    </row>
    <row r="7305" spans="16371:16383" ht="15" customHeight="1">
      <c r="XEQ7305" s="13"/>
      <c r="XER7305" s="1"/>
      <c r="XES7305" s="7"/>
      <c r="XET7305" s="14"/>
      <c r="XEU7305" s="14"/>
      <c r="XEV7305" s="14"/>
      <c r="XFB7305" s="21"/>
      <c r="XFC7305" s="15"/>
    </row>
    <row r="7306" spans="16371:16383" ht="15" customHeight="1">
      <c r="XEQ7306" s="13"/>
      <c r="XER7306" s="1"/>
      <c r="XES7306" s="7"/>
      <c r="XET7306" s="14"/>
      <c r="XEU7306" s="14"/>
      <c r="XEV7306" s="14"/>
      <c r="XFB7306" s="21"/>
      <c r="XFC7306" s="15"/>
    </row>
    <row r="7307" spans="16371:16383" ht="15" customHeight="1">
      <c r="XEQ7307" s="13"/>
      <c r="XER7307" s="1"/>
      <c r="XES7307" s="7"/>
      <c r="XET7307" s="14"/>
      <c r="XEU7307" s="14"/>
      <c r="XEV7307" s="14"/>
      <c r="XFB7307" s="21"/>
      <c r="XFC7307" s="15"/>
    </row>
    <row r="7308" spans="16371:16383" ht="15" customHeight="1">
      <c r="XEQ7308" s="13"/>
      <c r="XER7308" s="1"/>
      <c r="XES7308" s="7"/>
      <c r="XET7308" s="14"/>
      <c r="XEU7308" s="14"/>
      <c r="XEV7308" s="14"/>
      <c r="XFB7308" s="21"/>
      <c r="XFC7308" s="15"/>
    </row>
    <row r="7309" spans="16371:16383" ht="15" customHeight="1">
      <c r="XEQ7309" s="13"/>
      <c r="XER7309" s="1"/>
      <c r="XES7309" s="7"/>
      <c r="XET7309" s="14"/>
      <c r="XEU7309" s="14"/>
      <c r="XEV7309" s="14"/>
      <c r="XFB7309" s="21"/>
      <c r="XFC7309" s="15"/>
    </row>
    <row r="7310" spans="16371:16383" ht="15" customHeight="1">
      <c r="XEQ7310" s="13"/>
      <c r="XER7310" s="1"/>
      <c r="XES7310" s="7"/>
      <c r="XET7310" s="14"/>
      <c r="XEU7310" s="14"/>
      <c r="XEV7310" s="14"/>
      <c r="XFB7310" s="21"/>
      <c r="XFC7310" s="15"/>
    </row>
    <row r="7311" spans="16371:16383" ht="15" customHeight="1">
      <c r="XEQ7311" s="13"/>
      <c r="XER7311" s="1"/>
      <c r="XES7311" s="7"/>
      <c r="XET7311" s="14"/>
      <c r="XEU7311" s="14"/>
      <c r="XEV7311" s="14"/>
      <c r="XFB7311" s="21"/>
      <c r="XFC7311" s="15"/>
    </row>
    <row r="7312" spans="16371:16383" ht="15" customHeight="1">
      <c r="XEQ7312" s="13"/>
      <c r="XER7312" s="1"/>
      <c r="XES7312" s="7"/>
      <c r="XET7312" s="14"/>
      <c r="XEU7312" s="14"/>
      <c r="XEV7312" s="14"/>
      <c r="XFB7312" s="21"/>
      <c r="XFC7312" s="15"/>
    </row>
    <row r="7313" spans="16371:16383" ht="15" customHeight="1">
      <c r="XEQ7313" s="13"/>
      <c r="XER7313" s="1"/>
      <c r="XES7313" s="7"/>
      <c r="XET7313" s="14"/>
      <c r="XEU7313" s="14"/>
      <c r="XEV7313" s="14"/>
      <c r="XFB7313" s="21"/>
      <c r="XFC7313" s="15"/>
    </row>
    <row r="7314" spans="16371:16383" ht="15" customHeight="1">
      <c r="XEQ7314" s="13"/>
      <c r="XER7314" s="1"/>
      <c r="XES7314" s="7"/>
      <c r="XET7314" s="14"/>
      <c r="XEU7314" s="14"/>
      <c r="XEV7314" s="14"/>
      <c r="XFB7314" s="21"/>
      <c r="XFC7314" s="15"/>
    </row>
    <row r="7315" spans="16371:16383" ht="15" customHeight="1">
      <c r="XEQ7315" s="13"/>
      <c r="XER7315" s="1"/>
      <c r="XES7315" s="7"/>
      <c r="XET7315" s="14"/>
      <c r="XEU7315" s="14"/>
      <c r="XEV7315" s="14"/>
      <c r="XFB7315" s="21"/>
      <c r="XFC7315" s="15"/>
    </row>
    <row r="7316" spans="16371:16383" ht="15" customHeight="1">
      <c r="XEQ7316" s="13"/>
      <c r="XER7316" s="1"/>
      <c r="XES7316" s="7"/>
      <c r="XET7316" s="14"/>
      <c r="XEU7316" s="14"/>
      <c r="XEV7316" s="14"/>
      <c r="XFB7316" s="21"/>
      <c r="XFC7316" s="15"/>
    </row>
    <row r="7317" spans="16371:16383" ht="15" customHeight="1">
      <c r="XEQ7317" s="13"/>
      <c r="XER7317" s="1"/>
      <c r="XES7317" s="7"/>
      <c r="XET7317" s="14"/>
      <c r="XEU7317" s="14"/>
      <c r="XEV7317" s="14"/>
      <c r="XFB7317" s="21"/>
      <c r="XFC7317" s="15"/>
    </row>
    <row r="7318" spans="16371:16383" ht="15" customHeight="1">
      <c r="XEQ7318" s="13"/>
      <c r="XER7318" s="1"/>
      <c r="XES7318" s="7"/>
      <c r="XET7318" s="14"/>
      <c r="XEU7318" s="14"/>
      <c r="XEV7318" s="14"/>
      <c r="XFB7318" s="21"/>
      <c r="XFC7318" s="15"/>
    </row>
    <row r="7319" spans="16371:16383" ht="15" customHeight="1">
      <c r="XEQ7319" s="13"/>
      <c r="XER7319" s="1"/>
      <c r="XES7319" s="7"/>
      <c r="XET7319" s="14"/>
      <c r="XEU7319" s="14"/>
      <c r="XEV7319" s="14"/>
      <c r="XFB7319" s="21"/>
      <c r="XFC7319" s="15"/>
    </row>
    <row r="7320" spans="16371:16383" ht="15" customHeight="1">
      <c r="XEQ7320" s="13"/>
      <c r="XER7320" s="1"/>
      <c r="XES7320" s="7"/>
      <c r="XET7320" s="14"/>
      <c r="XEU7320" s="14"/>
      <c r="XEV7320" s="14"/>
      <c r="XFB7320" s="21"/>
      <c r="XFC7320" s="15"/>
    </row>
    <row r="7321" spans="16371:16383" ht="15" customHeight="1">
      <c r="XEQ7321" s="13"/>
      <c r="XER7321" s="1"/>
      <c r="XES7321" s="7"/>
      <c r="XET7321" s="14"/>
      <c r="XEU7321" s="14"/>
      <c r="XEV7321" s="14"/>
      <c r="XFB7321" s="21"/>
      <c r="XFC7321" s="15"/>
    </row>
    <row r="7322" spans="16371:16383" ht="15" customHeight="1">
      <c r="XEQ7322" s="13"/>
      <c r="XER7322" s="1"/>
      <c r="XES7322" s="7"/>
      <c r="XET7322" s="14"/>
      <c r="XEU7322" s="14"/>
      <c r="XEV7322" s="14"/>
      <c r="XFB7322" s="21"/>
      <c r="XFC7322" s="15"/>
    </row>
    <row r="7323" spans="16371:16383" ht="15" customHeight="1">
      <c r="XEQ7323" s="13"/>
      <c r="XER7323" s="1"/>
      <c r="XES7323" s="7"/>
      <c r="XET7323" s="14"/>
      <c r="XEU7323" s="14"/>
      <c r="XEV7323" s="14"/>
      <c r="XFB7323" s="21"/>
      <c r="XFC7323" s="15"/>
    </row>
    <row r="7324" spans="16371:16383" ht="15" customHeight="1">
      <c r="XEQ7324" s="13"/>
      <c r="XER7324" s="1"/>
      <c r="XES7324" s="7"/>
      <c r="XET7324" s="14"/>
      <c r="XEU7324" s="14"/>
      <c r="XEV7324" s="14"/>
      <c r="XFB7324" s="21"/>
      <c r="XFC7324" s="15"/>
    </row>
    <row r="7325" spans="16371:16383" ht="15" customHeight="1">
      <c r="XEQ7325" s="13"/>
      <c r="XER7325" s="1"/>
      <c r="XES7325" s="7"/>
      <c r="XET7325" s="14"/>
      <c r="XEU7325" s="14"/>
      <c r="XEV7325" s="14"/>
      <c r="XFB7325" s="21"/>
      <c r="XFC7325" s="15"/>
    </row>
    <row r="7326" spans="16371:16383" ht="15" customHeight="1">
      <c r="XEQ7326" s="13"/>
      <c r="XER7326" s="1"/>
      <c r="XES7326" s="7"/>
      <c r="XET7326" s="14"/>
      <c r="XEU7326" s="14"/>
      <c r="XEV7326" s="14"/>
      <c r="XFB7326" s="21"/>
      <c r="XFC7326" s="15"/>
    </row>
    <row r="7327" spans="16371:16383" ht="15" customHeight="1">
      <c r="XEQ7327" s="13"/>
      <c r="XER7327" s="1"/>
      <c r="XES7327" s="7"/>
      <c r="XET7327" s="14"/>
      <c r="XEU7327" s="14"/>
      <c r="XEV7327" s="14"/>
      <c r="XFB7327" s="21"/>
      <c r="XFC7327" s="15"/>
    </row>
    <row r="7328" spans="16371:16383" ht="15" customHeight="1">
      <c r="XEQ7328" s="13"/>
      <c r="XER7328" s="1"/>
      <c r="XES7328" s="7"/>
      <c r="XET7328" s="14"/>
      <c r="XEU7328" s="14"/>
      <c r="XEV7328" s="14"/>
      <c r="XFB7328" s="21"/>
      <c r="XFC7328" s="15"/>
    </row>
    <row r="7329" spans="16371:16383" ht="15" customHeight="1">
      <c r="XEQ7329" s="13"/>
      <c r="XER7329" s="1"/>
      <c r="XES7329" s="7"/>
      <c r="XET7329" s="14"/>
      <c r="XEU7329" s="14"/>
      <c r="XEV7329" s="14"/>
      <c r="XFB7329" s="21"/>
      <c r="XFC7329" s="15"/>
    </row>
    <row r="7330" spans="16371:16383" ht="15" customHeight="1">
      <c r="XEQ7330" s="13"/>
      <c r="XER7330" s="1"/>
      <c r="XES7330" s="7"/>
      <c r="XET7330" s="14"/>
      <c r="XEU7330" s="14"/>
      <c r="XEV7330" s="14"/>
      <c r="XFB7330" s="21"/>
      <c r="XFC7330" s="15"/>
    </row>
    <row r="7331" spans="16371:16383" ht="15" customHeight="1">
      <c r="XEQ7331" s="13"/>
      <c r="XER7331" s="1"/>
      <c r="XES7331" s="7"/>
      <c r="XET7331" s="14"/>
      <c r="XEU7331" s="14"/>
      <c r="XEV7331" s="14"/>
      <c r="XFB7331" s="21"/>
      <c r="XFC7331" s="15"/>
    </row>
    <row r="7332" spans="16371:16383" ht="15" customHeight="1">
      <c r="XEQ7332" s="13"/>
      <c r="XER7332" s="1"/>
      <c r="XES7332" s="7"/>
      <c r="XET7332" s="14"/>
      <c r="XEU7332" s="14"/>
      <c r="XEV7332" s="14"/>
      <c r="XFB7332" s="21"/>
      <c r="XFC7332" s="15"/>
    </row>
    <row r="7333" spans="16371:16383" ht="15" customHeight="1">
      <c r="XEQ7333" s="13"/>
      <c r="XER7333" s="1"/>
      <c r="XES7333" s="7"/>
      <c r="XET7333" s="14"/>
      <c r="XEU7333" s="14"/>
      <c r="XEV7333" s="14"/>
      <c r="XFB7333" s="21"/>
      <c r="XFC7333" s="15"/>
    </row>
    <row r="7334" spans="16371:16383" ht="15" customHeight="1">
      <c r="XEQ7334" s="13"/>
      <c r="XER7334" s="1"/>
      <c r="XES7334" s="7"/>
      <c r="XET7334" s="14"/>
      <c r="XEU7334" s="14"/>
      <c r="XEV7334" s="14"/>
      <c r="XFB7334" s="21"/>
      <c r="XFC7334" s="15"/>
    </row>
    <row r="7335" spans="16371:16383" ht="15" customHeight="1">
      <c r="XEQ7335" s="13"/>
      <c r="XER7335" s="1"/>
      <c r="XES7335" s="7"/>
      <c r="XET7335" s="14"/>
      <c r="XEU7335" s="14"/>
      <c r="XEV7335" s="14"/>
      <c r="XFB7335" s="21"/>
      <c r="XFC7335" s="15"/>
    </row>
    <row r="7336" spans="16371:16383" ht="15" customHeight="1">
      <c r="XEQ7336" s="13"/>
      <c r="XER7336" s="1"/>
      <c r="XES7336" s="7"/>
      <c r="XET7336" s="14"/>
      <c r="XEU7336" s="14"/>
      <c r="XEV7336" s="14"/>
      <c r="XFB7336" s="21"/>
      <c r="XFC7336" s="15"/>
    </row>
    <row r="7337" spans="16371:16383" ht="15" customHeight="1">
      <c r="XEQ7337" s="13"/>
      <c r="XER7337" s="1"/>
      <c r="XES7337" s="7"/>
      <c r="XET7337" s="14"/>
      <c r="XEU7337" s="14"/>
      <c r="XEV7337" s="14"/>
      <c r="XFB7337" s="21"/>
      <c r="XFC7337" s="15"/>
    </row>
    <row r="7338" spans="16371:16383" ht="15" customHeight="1">
      <c r="XEQ7338" s="13"/>
      <c r="XER7338" s="1"/>
      <c r="XES7338" s="7"/>
      <c r="XET7338" s="14"/>
      <c r="XEU7338" s="14"/>
      <c r="XEV7338" s="14"/>
      <c r="XFB7338" s="21"/>
      <c r="XFC7338" s="15"/>
    </row>
    <row r="7339" spans="16371:16383" ht="15" customHeight="1">
      <c r="XEQ7339" s="13"/>
      <c r="XER7339" s="1"/>
      <c r="XES7339" s="7"/>
      <c r="XET7339" s="14"/>
      <c r="XEU7339" s="14"/>
      <c r="XEV7339" s="14"/>
      <c r="XFB7339" s="21"/>
      <c r="XFC7339" s="15"/>
    </row>
    <row r="7340" spans="16371:16383" ht="15" customHeight="1">
      <c r="XEQ7340" s="13"/>
      <c r="XER7340" s="1"/>
      <c r="XES7340" s="7"/>
      <c r="XET7340" s="14"/>
      <c r="XEU7340" s="14"/>
      <c r="XEV7340" s="14"/>
      <c r="XFB7340" s="21"/>
      <c r="XFC7340" s="15"/>
    </row>
    <row r="7341" spans="16371:16383" ht="15" customHeight="1">
      <c r="XEQ7341" s="13"/>
      <c r="XER7341" s="1"/>
      <c r="XES7341" s="7"/>
      <c r="XET7341" s="14"/>
      <c r="XEU7341" s="14"/>
      <c r="XEV7341" s="14"/>
      <c r="XFB7341" s="21"/>
      <c r="XFC7341" s="15"/>
    </row>
    <row r="7342" spans="16371:16383" ht="15" customHeight="1">
      <c r="XEQ7342" s="13"/>
      <c r="XER7342" s="1"/>
      <c r="XES7342" s="7"/>
      <c r="XET7342" s="14"/>
      <c r="XEU7342" s="14"/>
      <c r="XEV7342" s="14"/>
      <c r="XFB7342" s="21"/>
      <c r="XFC7342" s="15"/>
    </row>
    <row r="7343" spans="16371:16383" ht="15" customHeight="1">
      <c r="XEQ7343" s="13"/>
      <c r="XER7343" s="1"/>
      <c r="XES7343" s="7"/>
      <c r="XET7343" s="14"/>
      <c r="XEU7343" s="14"/>
      <c r="XEV7343" s="14"/>
      <c r="XFB7343" s="21"/>
      <c r="XFC7343" s="15"/>
    </row>
    <row r="7344" spans="16371:16383" ht="15" customHeight="1">
      <c r="XEQ7344" s="13"/>
      <c r="XER7344" s="1"/>
      <c r="XES7344" s="7"/>
      <c r="XET7344" s="14"/>
      <c r="XEU7344" s="14"/>
      <c r="XEV7344" s="14"/>
      <c r="XFB7344" s="21"/>
      <c r="XFC7344" s="15"/>
    </row>
    <row r="7345" spans="16371:16383" ht="15" customHeight="1">
      <c r="XEQ7345" s="13"/>
      <c r="XER7345" s="1"/>
      <c r="XES7345" s="7"/>
      <c r="XET7345" s="14"/>
      <c r="XEU7345" s="14"/>
      <c r="XEV7345" s="14"/>
      <c r="XFB7345" s="21"/>
      <c r="XFC7345" s="15"/>
    </row>
    <row r="7346" spans="16371:16383" ht="15" customHeight="1">
      <c r="XEQ7346" s="13"/>
      <c r="XER7346" s="1"/>
      <c r="XES7346" s="7"/>
      <c r="XET7346" s="14"/>
      <c r="XEU7346" s="14"/>
      <c r="XEV7346" s="14"/>
      <c r="XFB7346" s="21"/>
      <c r="XFC7346" s="15"/>
    </row>
    <row r="7347" spans="16371:16383" ht="15" customHeight="1">
      <c r="XEQ7347" s="13"/>
      <c r="XER7347" s="1"/>
      <c r="XES7347" s="7"/>
      <c r="XET7347" s="14"/>
      <c r="XEU7347" s="14"/>
      <c r="XEV7347" s="14"/>
      <c r="XFB7347" s="21"/>
      <c r="XFC7347" s="15"/>
    </row>
    <row r="7348" spans="16371:16383" ht="15" customHeight="1">
      <c r="XEQ7348" s="13"/>
      <c r="XER7348" s="1"/>
      <c r="XES7348" s="7"/>
      <c r="XET7348" s="14"/>
      <c r="XEU7348" s="14"/>
      <c r="XEV7348" s="14"/>
      <c r="XFB7348" s="21"/>
      <c r="XFC7348" s="15"/>
    </row>
    <row r="7349" spans="16371:16383" ht="15" customHeight="1">
      <c r="XEQ7349" s="13"/>
      <c r="XER7349" s="1"/>
      <c r="XES7349" s="7"/>
      <c r="XET7349" s="14"/>
      <c r="XEU7349" s="14"/>
      <c r="XEV7349" s="14"/>
      <c r="XFB7349" s="21"/>
      <c r="XFC7349" s="15"/>
    </row>
    <row r="7350" spans="16371:16383" ht="15" customHeight="1">
      <c r="XEQ7350" s="13"/>
      <c r="XER7350" s="1"/>
      <c r="XES7350" s="7"/>
      <c r="XET7350" s="14"/>
      <c r="XEU7350" s="14"/>
      <c r="XEV7350" s="14"/>
      <c r="XFB7350" s="21"/>
      <c r="XFC7350" s="15"/>
    </row>
    <row r="7351" spans="16371:16383" ht="15" customHeight="1">
      <c r="XEQ7351" s="13"/>
      <c r="XER7351" s="1"/>
      <c r="XES7351" s="7"/>
      <c r="XET7351" s="14"/>
      <c r="XEU7351" s="14"/>
      <c r="XEV7351" s="14"/>
      <c r="XFB7351" s="21"/>
      <c r="XFC7351" s="15"/>
    </row>
    <row r="7352" spans="16371:16383" ht="15" customHeight="1">
      <c r="XEQ7352" s="13"/>
      <c r="XER7352" s="1"/>
      <c r="XES7352" s="7"/>
      <c r="XET7352" s="14"/>
      <c r="XEU7352" s="14"/>
      <c r="XEV7352" s="14"/>
      <c r="XFB7352" s="21"/>
      <c r="XFC7352" s="15"/>
    </row>
    <row r="7353" spans="16371:16383" ht="15" customHeight="1">
      <c r="XEQ7353" s="13"/>
      <c r="XER7353" s="1"/>
      <c r="XES7353" s="7"/>
      <c r="XET7353" s="14"/>
      <c r="XEU7353" s="14"/>
      <c r="XEV7353" s="14"/>
      <c r="XFB7353" s="21"/>
      <c r="XFC7353" s="15"/>
    </row>
    <row r="7354" spans="16371:16383" ht="15" customHeight="1">
      <c r="XEQ7354" s="13"/>
      <c r="XER7354" s="1"/>
      <c r="XES7354" s="7"/>
      <c r="XET7354" s="14"/>
      <c r="XEU7354" s="14"/>
      <c r="XEV7354" s="14"/>
      <c r="XFB7354" s="21"/>
      <c r="XFC7354" s="15"/>
    </row>
    <row r="7355" spans="16371:16383" ht="15" customHeight="1">
      <c r="XEQ7355" s="13"/>
      <c r="XER7355" s="1"/>
      <c r="XES7355" s="7"/>
      <c r="XET7355" s="14"/>
      <c r="XEU7355" s="14"/>
      <c r="XEV7355" s="14"/>
      <c r="XFB7355" s="21"/>
      <c r="XFC7355" s="15"/>
    </row>
    <row r="7356" spans="16371:16383" ht="15" customHeight="1">
      <c r="XEQ7356" s="13"/>
      <c r="XER7356" s="1"/>
      <c r="XES7356" s="7"/>
      <c r="XET7356" s="14"/>
      <c r="XEU7356" s="14"/>
      <c r="XEV7356" s="14"/>
      <c r="XFB7356" s="21"/>
      <c r="XFC7356" s="15"/>
    </row>
    <row r="7357" spans="16371:16383" ht="15" customHeight="1">
      <c r="XEQ7357" s="13"/>
      <c r="XER7357" s="1"/>
      <c r="XES7357" s="7"/>
      <c r="XET7357" s="14"/>
      <c r="XEU7357" s="14"/>
      <c r="XEV7357" s="14"/>
      <c r="XFB7357" s="21"/>
      <c r="XFC7357" s="15"/>
    </row>
    <row r="7358" spans="16371:16383" ht="15" customHeight="1">
      <c r="XEQ7358" s="13"/>
      <c r="XER7358" s="1"/>
      <c r="XES7358" s="7"/>
      <c r="XET7358" s="14"/>
      <c r="XEU7358" s="14"/>
      <c r="XEV7358" s="14"/>
      <c r="XFB7358" s="21"/>
      <c r="XFC7358" s="15"/>
    </row>
    <row r="7359" spans="16371:16383" ht="15" customHeight="1">
      <c r="XEQ7359" s="13"/>
      <c r="XER7359" s="1"/>
      <c r="XES7359" s="7"/>
      <c r="XET7359" s="14"/>
      <c r="XEU7359" s="14"/>
      <c r="XEV7359" s="14"/>
      <c r="XFB7359" s="21"/>
      <c r="XFC7359" s="15"/>
    </row>
    <row r="7360" spans="16371:16383" ht="15" customHeight="1">
      <c r="XEQ7360" s="13"/>
      <c r="XER7360" s="1"/>
      <c r="XES7360" s="7"/>
      <c r="XET7360" s="14"/>
      <c r="XEU7360" s="14"/>
      <c r="XEV7360" s="14"/>
      <c r="XFB7360" s="21"/>
      <c r="XFC7360" s="15"/>
    </row>
    <row r="7361" spans="16371:16383" ht="15" customHeight="1">
      <c r="XEQ7361" s="13"/>
      <c r="XER7361" s="1"/>
      <c r="XES7361" s="7"/>
      <c r="XET7361" s="14"/>
      <c r="XEU7361" s="14"/>
      <c r="XEV7361" s="14"/>
      <c r="XFB7361" s="21"/>
      <c r="XFC7361" s="15"/>
    </row>
    <row r="7362" spans="16371:16383" ht="15" customHeight="1">
      <c r="XEQ7362" s="13"/>
      <c r="XER7362" s="1"/>
      <c r="XES7362" s="7"/>
      <c r="XET7362" s="14"/>
      <c r="XEU7362" s="14"/>
      <c r="XEV7362" s="14"/>
      <c r="XFB7362" s="21"/>
      <c r="XFC7362" s="15"/>
    </row>
    <row r="7363" spans="16371:16383" ht="15" customHeight="1">
      <c r="XEQ7363" s="13"/>
      <c r="XER7363" s="1"/>
      <c r="XES7363" s="7"/>
      <c r="XET7363" s="14"/>
      <c r="XEU7363" s="14"/>
      <c r="XEV7363" s="14"/>
      <c r="XFB7363" s="21"/>
      <c r="XFC7363" s="15"/>
    </row>
    <row r="7364" spans="16371:16383" ht="15" customHeight="1">
      <c r="XEQ7364" s="13"/>
      <c r="XER7364" s="1"/>
      <c r="XES7364" s="7"/>
      <c r="XET7364" s="14"/>
      <c r="XEU7364" s="14"/>
      <c r="XEV7364" s="14"/>
      <c r="XFB7364" s="21"/>
      <c r="XFC7364" s="15"/>
    </row>
    <row r="7365" spans="16371:16383" ht="15" customHeight="1">
      <c r="XEQ7365" s="13"/>
      <c r="XER7365" s="1"/>
      <c r="XES7365" s="7"/>
      <c r="XET7365" s="14"/>
      <c r="XEU7365" s="14"/>
      <c r="XEV7365" s="14"/>
      <c r="XFB7365" s="21"/>
      <c r="XFC7365" s="15"/>
    </row>
    <row r="7366" spans="16371:16383" ht="15" customHeight="1">
      <c r="XEQ7366" s="13"/>
      <c r="XER7366" s="1"/>
      <c r="XES7366" s="7"/>
      <c r="XET7366" s="14"/>
      <c r="XEU7366" s="14"/>
      <c r="XEV7366" s="14"/>
      <c r="XFB7366" s="21"/>
      <c r="XFC7366" s="15"/>
    </row>
    <row r="7367" spans="16371:16383" ht="15" customHeight="1">
      <c r="XEQ7367" s="13"/>
      <c r="XER7367" s="1"/>
      <c r="XES7367" s="7"/>
      <c r="XET7367" s="14"/>
      <c r="XEU7367" s="14"/>
      <c r="XEV7367" s="14"/>
      <c r="XFB7367" s="21"/>
      <c r="XFC7367" s="15"/>
    </row>
    <row r="7368" spans="16371:16383" ht="15" customHeight="1">
      <c r="XEQ7368" s="13"/>
      <c r="XER7368" s="1"/>
      <c r="XES7368" s="7"/>
      <c r="XET7368" s="14"/>
      <c r="XEU7368" s="14"/>
      <c r="XEV7368" s="14"/>
      <c r="XFB7368" s="21"/>
      <c r="XFC7368" s="15"/>
    </row>
    <row r="7369" spans="16371:16383" ht="15" customHeight="1">
      <c r="XEQ7369" s="13"/>
      <c r="XER7369" s="1"/>
      <c r="XES7369" s="7"/>
      <c r="XET7369" s="14"/>
      <c r="XEU7369" s="14"/>
      <c r="XEV7369" s="14"/>
      <c r="XFB7369" s="21"/>
      <c r="XFC7369" s="15"/>
    </row>
    <row r="7370" spans="16371:16383" ht="15" customHeight="1">
      <c r="XEQ7370" s="13"/>
      <c r="XER7370" s="1"/>
      <c r="XES7370" s="7"/>
      <c r="XET7370" s="14"/>
      <c r="XEU7370" s="14"/>
      <c r="XEV7370" s="14"/>
      <c r="XFB7370" s="21"/>
      <c r="XFC7370" s="15"/>
    </row>
    <row r="7371" spans="16371:16383" ht="15" customHeight="1">
      <c r="XEQ7371" s="13"/>
      <c r="XER7371" s="1"/>
      <c r="XES7371" s="7"/>
      <c r="XET7371" s="14"/>
      <c r="XEU7371" s="14"/>
      <c r="XEV7371" s="14"/>
      <c r="XFB7371" s="21"/>
      <c r="XFC7371" s="15"/>
    </row>
    <row r="7372" spans="16371:16383" ht="15" customHeight="1">
      <c r="XEQ7372" s="13"/>
      <c r="XER7372" s="1"/>
      <c r="XES7372" s="7"/>
      <c r="XET7372" s="14"/>
      <c r="XEU7372" s="14"/>
      <c r="XEV7372" s="14"/>
      <c r="XFB7372" s="21"/>
      <c r="XFC7372" s="15"/>
    </row>
    <row r="7373" spans="16371:16383" ht="15" customHeight="1">
      <c r="XEQ7373" s="13"/>
      <c r="XER7373" s="1"/>
      <c r="XES7373" s="7"/>
      <c r="XET7373" s="14"/>
      <c r="XEU7373" s="14"/>
      <c r="XEV7373" s="14"/>
      <c r="XFB7373" s="21"/>
      <c r="XFC7373" s="15"/>
    </row>
    <row r="7374" spans="16371:16383" ht="15" customHeight="1">
      <c r="XEQ7374" s="13"/>
      <c r="XER7374" s="1"/>
      <c r="XES7374" s="7"/>
      <c r="XET7374" s="14"/>
      <c r="XEU7374" s="14"/>
      <c r="XEV7374" s="14"/>
      <c r="XFB7374" s="21"/>
      <c r="XFC7374" s="15"/>
    </row>
    <row r="7375" spans="16371:16383" ht="15" customHeight="1">
      <c r="XEQ7375" s="13"/>
      <c r="XER7375" s="1"/>
      <c r="XES7375" s="7"/>
      <c r="XET7375" s="14"/>
      <c r="XEU7375" s="14"/>
      <c r="XEV7375" s="14"/>
      <c r="XFB7375" s="21"/>
      <c r="XFC7375" s="15"/>
    </row>
    <row r="7376" spans="16371:16383" ht="15" customHeight="1">
      <c r="XEQ7376" s="13"/>
      <c r="XER7376" s="1"/>
      <c r="XES7376" s="7"/>
      <c r="XET7376" s="14"/>
      <c r="XEU7376" s="14"/>
      <c r="XEV7376" s="14"/>
      <c r="XFB7376" s="21"/>
      <c r="XFC7376" s="15"/>
    </row>
    <row r="7377" spans="16371:16383" ht="15" customHeight="1">
      <c r="XEQ7377" s="13"/>
      <c r="XER7377" s="1"/>
      <c r="XES7377" s="7"/>
      <c r="XET7377" s="14"/>
      <c r="XEU7377" s="14"/>
      <c r="XEV7377" s="14"/>
      <c r="XFB7377" s="21"/>
      <c r="XFC7377" s="15"/>
    </row>
    <row r="7378" spans="16371:16383" ht="15" customHeight="1">
      <c r="XEQ7378" s="13"/>
      <c r="XER7378" s="1"/>
      <c r="XES7378" s="7"/>
      <c r="XET7378" s="14"/>
      <c r="XEU7378" s="14"/>
      <c r="XEV7378" s="14"/>
      <c r="XFB7378" s="21"/>
      <c r="XFC7378" s="15"/>
    </row>
    <row r="7379" spans="16371:16383" ht="15" customHeight="1">
      <c r="XEQ7379" s="13"/>
      <c r="XER7379" s="1"/>
      <c r="XES7379" s="7"/>
      <c r="XET7379" s="14"/>
      <c r="XEU7379" s="14"/>
      <c r="XEV7379" s="14"/>
      <c r="XFB7379" s="21"/>
      <c r="XFC7379" s="15"/>
    </row>
    <row r="7380" spans="16371:16383" ht="15" customHeight="1">
      <c r="XEQ7380" s="13"/>
      <c r="XER7380" s="1"/>
      <c r="XES7380" s="7"/>
      <c r="XET7380" s="14"/>
      <c r="XEU7380" s="14"/>
      <c r="XEV7380" s="14"/>
      <c r="XFB7380" s="21"/>
      <c r="XFC7380" s="15"/>
    </row>
    <row r="7381" spans="16371:16383" ht="15" customHeight="1">
      <c r="XEQ7381" s="13"/>
      <c r="XER7381" s="1"/>
      <c r="XES7381" s="7"/>
      <c r="XET7381" s="14"/>
      <c r="XEU7381" s="14"/>
      <c r="XEV7381" s="14"/>
      <c r="XFB7381" s="21"/>
      <c r="XFC7381" s="15"/>
    </row>
    <row r="7382" spans="16371:16383" ht="15" customHeight="1">
      <c r="XEQ7382" s="13"/>
      <c r="XER7382" s="1"/>
      <c r="XES7382" s="7"/>
      <c r="XET7382" s="14"/>
      <c r="XEU7382" s="14"/>
      <c r="XEV7382" s="14"/>
      <c r="XFB7382" s="21"/>
      <c r="XFC7382" s="15"/>
    </row>
    <row r="7383" spans="16371:16383" ht="15" customHeight="1">
      <c r="XEQ7383" s="13"/>
      <c r="XER7383" s="1"/>
      <c r="XES7383" s="7"/>
      <c r="XET7383" s="14"/>
      <c r="XEU7383" s="14"/>
      <c r="XEV7383" s="14"/>
      <c r="XFB7383" s="21"/>
      <c r="XFC7383" s="15"/>
    </row>
    <row r="7384" spans="16371:16383" ht="15" customHeight="1">
      <c r="XEQ7384" s="13"/>
      <c r="XER7384" s="1"/>
      <c r="XES7384" s="7"/>
      <c r="XET7384" s="14"/>
      <c r="XEU7384" s="14"/>
      <c r="XEV7384" s="14"/>
      <c r="XFB7384" s="21"/>
      <c r="XFC7384" s="15"/>
    </row>
    <row r="7385" spans="16371:16383" ht="15" customHeight="1">
      <c r="XEQ7385" s="13"/>
      <c r="XER7385" s="1"/>
      <c r="XES7385" s="7"/>
      <c r="XET7385" s="14"/>
      <c r="XEU7385" s="14"/>
      <c r="XEV7385" s="14"/>
      <c r="XFB7385" s="21"/>
      <c r="XFC7385" s="15"/>
    </row>
    <row r="7386" spans="16371:16383" ht="15" customHeight="1">
      <c r="XEQ7386" s="13"/>
      <c r="XER7386" s="1"/>
      <c r="XES7386" s="7"/>
      <c r="XET7386" s="14"/>
      <c r="XEU7386" s="14"/>
      <c r="XEV7386" s="14"/>
      <c r="XFB7386" s="21"/>
      <c r="XFC7386" s="15"/>
    </row>
    <row r="7387" spans="16371:16383" ht="15" customHeight="1">
      <c r="XEQ7387" s="13"/>
      <c r="XER7387" s="1"/>
      <c r="XES7387" s="7"/>
      <c r="XET7387" s="14"/>
      <c r="XEU7387" s="14"/>
      <c r="XEV7387" s="14"/>
      <c r="XFB7387" s="21"/>
      <c r="XFC7387" s="15"/>
    </row>
    <row r="7388" spans="16371:16383" ht="15" customHeight="1">
      <c r="XEQ7388" s="13"/>
      <c r="XER7388" s="1"/>
      <c r="XES7388" s="7"/>
      <c r="XET7388" s="14"/>
      <c r="XEU7388" s="14"/>
      <c r="XEV7388" s="14"/>
      <c r="XFB7388" s="21"/>
      <c r="XFC7388" s="15"/>
    </row>
    <row r="7389" spans="16371:16383" ht="15" customHeight="1">
      <c r="XEQ7389" s="13"/>
      <c r="XER7389" s="1"/>
      <c r="XES7389" s="7"/>
      <c r="XET7389" s="14"/>
      <c r="XEU7389" s="14"/>
      <c r="XEV7389" s="14"/>
      <c r="XFB7389" s="21"/>
      <c r="XFC7389" s="15"/>
    </row>
    <row r="7390" spans="16371:16383" ht="15" customHeight="1">
      <c r="XEQ7390" s="13"/>
      <c r="XER7390" s="1"/>
      <c r="XES7390" s="7"/>
      <c r="XET7390" s="14"/>
      <c r="XEU7390" s="14"/>
      <c r="XEV7390" s="14"/>
      <c r="XFB7390" s="21"/>
      <c r="XFC7390" s="15"/>
    </row>
    <row r="7391" spans="16371:16383" ht="15" customHeight="1">
      <c r="XEQ7391" s="13"/>
      <c r="XER7391" s="1"/>
      <c r="XES7391" s="7"/>
      <c r="XET7391" s="14"/>
      <c r="XEU7391" s="14"/>
      <c r="XEV7391" s="14"/>
      <c r="XFB7391" s="21"/>
      <c r="XFC7391" s="15"/>
    </row>
    <row r="7392" spans="16371:16383" ht="15" customHeight="1">
      <c r="XEQ7392" s="13"/>
      <c r="XER7392" s="1"/>
      <c r="XES7392" s="7"/>
      <c r="XET7392" s="14"/>
      <c r="XEU7392" s="14"/>
      <c r="XEV7392" s="14"/>
      <c r="XFB7392" s="21"/>
      <c r="XFC7392" s="15"/>
    </row>
    <row r="7393" spans="16371:16383" ht="15" customHeight="1">
      <c r="XEQ7393" s="13"/>
      <c r="XER7393" s="1"/>
      <c r="XES7393" s="7"/>
      <c r="XET7393" s="14"/>
      <c r="XEU7393" s="14"/>
      <c r="XEV7393" s="14"/>
      <c r="XFB7393" s="21"/>
      <c r="XFC7393" s="15"/>
    </row>
    <row r="7394" spans="16371:16383" ht="15" customHeight="1">
      <c r="XEQ7394" s="13"/>
      <c r="XER7394" s="1"/>
      <c r="XES7394" s="7"/>
      <c r="XET7394" s="14"/>
      <c r="XEU7394" s="14"/>
      <c r="XEV7394" s="14"/>
      <c r="XFB7394" s="21"/>
      <c r="XFC7394" s="15"/>
    </row>
    <row r="7395" spans="16371:16383" ht="15" customHeight="1">
      <c r="XEQ7395" s="13"/>
      <c r="XER7395" s="1"/>
      <c r="XES7395" s="7"/>
      <c r="XET7395" s="14"/>
      <c r="XEU7395" s="14"/>
      <c r="XEV7395" s="14"/>
      <c r="XFB7395" s="21"/>
      <c r="XFC7395" s="15"/>
    </row>
    <row r="7396" spans="16371:16383" ht="15" customHeight="1">
      <c r="XEQ7396" s="13"/>
      <c r="XER7396" s="1"/>
      <c r="XES7396" s="7"/>
      <c r="XET7396" s="14"/>
      <c r="XEU7396" s="14"/>
      <c r="XEV7396" s="14"/>
      <c r="XFB7396" s="21"/>
      <c r="XFC7396" s="15"/>
    </row>
    <row r="7397" spans="16371:16383" ht="15" customHeight="1">
      <c r="XEQ7397" s="13"/>
      <c r="XER7397" s="1"/>
      <c r="XES7397" s="7"/>
      <c r="XET7397" s="14"/>
      <c r="XEU7397" s="14"/>
      <c r="XEV7397" s="14"/>
      <c r="XFB7397" s="21"/>
      <c r="XFC7397" s="15"/>
    </row>
    <row r="7398" spans="16371:16383" ht="15" customHeight="1">
      <c r="XEQ7398" s="13"/>
      <c r="XER7398" s="1"/>
      <c r="XES7398" s="7"/>
      <c r="XET7398" s="14"/>
      <c r="XEU7398" s="14"/>
      <c r="XEV7398" s="14"/>
      <c r="XFB7398" s="21"/>
      <c r="XFC7398" s="15"/>
    </row>
    <row r="7399" spans="16371:16383" ht="15" customHeight="1">
      <c r="XEQ7399" s="13"/>
      <c r="XER7399" s="1"/>
      <c r="XES7399" s="7"/>
      <c r="XET7399" s="14"/>
      <c r="XEU7399" s="14"/>
      <c r="XEV7399" s="14"/>
      <c r="XFB7399" s="21"/>
      <c r="XFC7399" s="15"/>
    </row>
    <row r="7400" spans="16371:16383" ht="15" customHeight="1">
      <c r="XEQ7400" s="13"/>
      <c r="XER7400" s="1"/>
      <c r="XES7400" s="7"/>
      <c r="XET7400" s="14"/>
      <c r="XEU7400" s="14"/>
      <c r="XEV7400" s="14"/>
      <c r="XFB7400" s="21"/>
      <c r="XFC7400" s="15"/>
    </row>
    <row r="7401" spans="16371:16383" ht="15" customHeight="1">
      <c r="XEQ7401" s="13"/>
      <c r="XER7401" s="1"/>
      <c r="XES7401" s="7"/>
      <c r="XET7401" s="14"/>
      <c r="XEU7401" s="14"/>
      <c r="XEV7401" s="14"/>
      <c r="XFB7401" s="21"/>
      <c r="XFC7401" s="15"/>
    </row>
    <row r="7402" spans="16371:16383" ht="15" customHeight="1">
      <c r="XEQ7402" s="13"/>
      <c r="XER7402" s="1"/>
      <c r="XES7402" s="7"/>
      <c r="XET7402" s="14"/>
      <c r="XEU7402" s="14"/>
      <c r="XEV7402" s="14"/>
      <c r="XFB7402" s="21"/>
      <c r="XFC7402" s="15"/>
    </row>
    <row r="7403" spans="16371:16383" ht="15" customHeight="1">
      <c r="XEQ7403" s="13"/>
      <c r="XER7403" s="1"/>
      <c r="XES7403" s="7"/>
      <c r="XET7403" s="14"/>
      <c r="XEU7403" s="14"/>
      <c r="XEV7403" s="14"/>
      <c r="XFB7403" s="21"/>
      <c r="XFC7403" s="15"/>
    </row>
    <row r="7404" spans="16371:16383" ht="15" customHeight="1">
      <c r="XEQ7404" s="13"/>
      <c r="XER7404" s="1"/>
      <c r="XES7404" s="7"/>
      <c r="XET7404" s="14"/>
      <c r="XEU7404" s="14"/>
      <c r="XEV7404" s="14"/>
      <c r="XFB7404" s="21"/>
      <c r="XFC7404" s="15"/>
    </row>
    <row r="7405" spans="16371:16383" ht="15" customHeight="1">
      <c r="XEQ7405" s="13"/>
      <c r="XER7405" s="1"/>
      <c r="XES7405" s="7"/>
      <c r="XET7405" s="14"/>
      <c r="XEU7405" s="14"/>
      <c r="XEV7405" s="14"/>
      <c r="XFB7405" s="21"/>
      <c r="XFC7405" s="15"/>
    </row>
    <row r="7406" spans="16371:16383" ht="15" customHeight="1">
      <c r="XEQ7406" s="13"/>
      <c r="XER7406" s="1"/>
      <c r="XES7406" s="7"/>
      <c r="XET7406" s="14"/>
      <c r="XEU7406" s="14"/>
      <c r="XEV7406" s="14"/>
      <c r="XFB7406" s="21"/>
      <c r="XFC7406" s="15"/>
    </row>
    <row r="7407" spans="16371:16383" ht="15" customHeight="1">
      <c r="XEQ7407" s="13"/>
      <c r="XER7407" s="1"/>
      <c r="XES7407" s="7"/>
      <c r="XET7407" s="14"/>
      <c r="XEU7407" s="14"/>
      <c r="XEV7407" s="14"/>
      <c r="XFB7407" s="21"/>
      <c r="XFC7407" s="15"/>
    </row>
    <row r="7408" spans="16371:16383" ht="15" customHeight="1">
      <c r="XEQ7408" s="13"/>
      <c r="XER7408" s="1"/>
      <c r="XES7408" s="7"/>
      <c r="XET7408" s="14"/>
      <c r="XEU7408" s="14"/>
      <c r="XEV7408" s="14"/>
      <c r="XFB7408" s="21"/>
      <c r="XFC7408" s="15"/>
    </row>
    <row r="7409" spans="16371:16383" ht="15" customHeight="1">
      <c r="XEQ7409" s="13"/>
      <c r="XER7409" s="1"/>
      <c r="XES7409" s="7"/>
      <c r="XET7409" s="14"/>
      <c r="XEU7409" s="14"/>
      <c r="XEV7409" s="14"/>
      <c r="XFB7409" s="21"/>
      <c r="XFC7409" s="15"/>
    </row>
    <row r="7410" spans="16371:16383" ht="15" customHeight="1">
      <c r="XEQ7410" s="13"/>
      <c r="XER7410" s="1"/>
      <c r="XES7410" s="7"/>
      <c r="XET7410" s="14"/>
      <c r="XEU7410" s="14"/>
      <c r="XEV7410" s="14"/>
      <c r="XFB7410" s="21"/>
      <c r="XFC7410" s="15"/>
    </row>
    <row r="7411" spans="16371:16383" ht="15" customHeight="1">
      <c r="XEQ7411" s="13"/>
      <c r="XER7411" s="1"/>
      <c r="XES7411" s="7"/>
      <c r="XET7411" s="14"/>
      <c r="XEU7411" s="14"/>
      <c r="XEV7411" s="14"/>
      <c r="XFB7411" s="21"/>
      <c r="XFC7411" s="15"/>
    </row>
    <row r="7412" spans="16371:16383" ht="15" customHeight="1">
      <c r="XEQ7412" s="13"/>
      <c r="XER7412" s="1"/>
      <c r="XES7412" s="7"/>
      <c r="XET7412" s="14"/>
      <c r="XEU7412" s="14"/>
      <c r="XEV7412" s="14"/>
      <c r="XFB7412" s="21"/>
      <c r="XFC7412" s="15"/>
    </row>
    <row r="7413" spans="16371:16383" ht="15" customHeight="1">
      <c r="XEQ7413" s="13"/>
      <c r="XER7413" s="1"/>
      <c r="XES7413" s="7"/>
      <c r="XET7413" s="14"/>
      <c r="XEU7413" s="14"/>
      <c r="XEV7413" s="14"/>
      <c r="XFB7413" s="21"/>
      <c r="XFC7413" s="15"/>
    </row>
    <row r="7414" spans="16371:16383" ht="15" customHeight="1">
      <c r="XEQ7414" s="13"/>
      <c r="XER7414" s="1"/>
      <c r="XES7414" s="7"/>
      <c r="XET7414" s="14"/>
      <c r="XEU7414" s="14"/>
      <c r="XEV7414" s="14"/>
      <c r="XFB7414" s="21"/>
      <c r="XFC7414" s="15"/>
    </row>
    <row r="7415" spans="16371:16383" ht="15" customHeight="1">
      <c r="XEQ7415" s="13"/>
      <c r="XER7415" s="1"/>
      <c r="XES7415" s="7"/>
      <c r="XET7415" s="14"/>
      <c r="XEU7415" s="14"/>
      <c r="XEV7415" s="14"/>
      <c r="XFB7415" s="21"/>
      <c r="XFC7415" s="15"/>
    </row>
    <row r="7416" spans="16371:16383" ht="15" customHeight="1">
      <c r="XEQ7416" s="13"/>
      <c r="XER7416" s="1"/>
      <c r="XES7416" s="7"/>
      <c r="XET7416" s="14"/>
      <c r="XEU7416" s="14"/>
      <c r="XEV7416" s="14"/>
      <c r="XFB7416" s="21"/>
      <c r="XFC7416" s="15"/>
    </row>
    <row r="7417" spans="16371:16383" ht="15" customHeight="1">
      <c r="XEQ7417" s="13"/>
      <c r="XER7417" s="1"/>
      <c r="XES7417" s="7"/>
      <c r="XET7417" s="14"/>
      <c r="XEU7417" s="14"/>
      <c r="XEV7417" s="14"/>
      <c r="XFB7417" s="21"/>
      <c r="XFC7417" s="15"/>
    </row>
    <row r="7418" spans="16371:16383" ht="15" customHeight="1">
      <c r="XEQ7418" s="13"/>
      <c r="XER7418" s="1"/>
      <c r="XES7418" s="7"/>
      <c r="XET7418" s="14"/>
      <c r="XEU7418" s="14"/>
      <c r="XEV7418" s="14"/>
      <c r="XFB7418" s="21"/>
      <c r="XFC7418" s="15"/>
    </row>
    <row r="7419" spans="16371:16383" ht="15" customHeight="1">
      <c r="XEQ7419" s="13"/>
      <c r="XER7419" s="1"/>
      <c r="XES7419" s="7"/>
      <c r="XET7419" s="14"/>
      <c r="XEU7419" s="14"/>
      <c r="XEV7419" s="14"/>
      <c r="XFB7419" s="21"/>
      <c r="XFC7419" s="15"/>
    </row>
    <row r="7420" spans="16371:16383" ht="15" customHeight="1">
      <c r="XEQ7420" s="13"/>
      <c r="XER7420" s="1"/>
      <c r="XES7420" s="7"/>
      <c r="XET7420" s="14"/>
      <c r="XEU7420" s="14"/>
      <c r="XEV7420" s="14"/>
      <c r="XFB7420" s="21"/>
      <c r="XFC7420" s="15"/>
    </row>
    <row r="7421" spans="16371:16383" ht="15" customHeight="1">
      <c r="XEQ7421" s="13"/>
      <c r="XER7421" s="1"/>
      <c r="XES7421" s="7"/>
      <c r="XET7421" s="14"/>
      <c r="XEU7421" s="14"/>
      <c r="XEV7421" s="14"/>
      <c r="XFB7421" s="21"/>
      <c r="XFC7421" s="15"/>
    </row>
    <row r="7422" spans="16371:16383" ht="15" customHeight="1">
      <c r="XEQ7422" s="13"/>
      <c r="XER7422" s="1"/>
      <c r="XES7422" s="7"/>
      <c r="XET7422" s="14"/>
      <c r="XEU7422" s="14"/>
      <c r="XEV7422" s="14"/>
      <c r="XFB7422" s="21"/>
      <c r="XFC7422" s="15"/>
    </row>
    <row r="7423" spans="16371:16383" ht="15" customHeight="1">
      <c r="XEQ7423" s="13"/>
      <c r="XER7423" s="1"/>
      <c r="XES7423" s="7"/>
      <c r="XET7423" s="14"/>
      <c r="XEU7423" s="14"/>
      <c r="XEV7423" s="14"/>
      <c r="XFB7423" s="21"/>
      <c r="XFC7423" s="15"/>
    </row>
    <row r="7424" spans="16371:16383" ht="15" customHeight="1">
      <c r="XEQ7424" s="13"/>
      <c r="XER7424" s="1"/>
      <c r="XES7424" s="7"/>
      <c r="XET7424" s="14"/>
      <c r="XEU7424" s="14"/>
      <c r="XEV7424" s="14"/>
      <c r="XFB7424" s="21"/>
      <c r="XFC7424" s="15"/>
    </row>
    <row r="7425" spans="16371:16383" ht="15" customHeight="1">
      <c r="XEQ7425" s="13"/>
      <c r="XER7425" s="1"/>
      <c r="XES7425" s="7"/>
      <c r="XET7425" s="14"/>
      <c r="XEU7425" s="14"/>
      <c r="XEV7425" s="14"/>
      <c r="XFB7425" s="21"/>
      <c r="XFC7425" s="15"/>
    </row>
    <row r="7426" spans="16371:16383" ht="15" customHeight="1">
      <c r="XEQ7426" s="13"/>
      <c r="XER7426" s="1"/>
      <c r="XES7426" s="7"/>
      <c r="XET7426" s="14"/>
      <c r="XEU7426" s="14"/>
      <c r="XEV7426" s="14"/>
      <c r="XFB7426" s="21"/>
      <c r="XFC7426" s="15"/>
    </row>
    <row r="7427" spans="16371:16383" ht="15" customHeight="1">
      <c r="XEQ7427" s="13"/>
      <c r="XER7427" s="1"/>
      <c r="XES7427" s="7"/>
      <c r="XET7427" s="14"/>
      <c r="XEU7427" s="14"/>
      <c r="XEV7427" s="14"/>
      <c r="XFB7427" s="21"/>
      <c r="XFC7427" s="15"/>
    </row>
    <row r="7428" spans="16371:16383" ht="15" customHeight="1">
      <c r="XEQ7428" s="13"/>
      <c r="XER7428" s="1"/>
      <c r="XES7428" s="7"/>
      <c r="XET7428" s="14"/>
      <c r="XEU7428" s="14"/>
      <c r="XEV7428" s="14"/>
      <c r="XFB7428" s="21"/>
      <c r="XFC7428" s="15"/>
    </row>
    <row r="7429" spans="16371:16383" ht="15" customHeight="1">
      <c r="XEQ7429" s="13"/>
      <c r="XER7429" s="1"/>
      <c r="XES7429" s="7"/>
      <c r="XET7429" s="14"/>
      <c r="XEU7429" s="14"/>
      <c r="XEV7429" s="14"/>
      <c r="XFB7429" s="21"/>
      <c r="XFC7429" s="15"/>
    </row>
    <row r="7430" spans="16371:16383" ht="15" customHeight="1">
      <c r="XEQ7430" s="13"/>
      <c r="XER7430" s="1"/>
      <c r="XES7430" s="7"/>
      <c r="XET7430" s="14"/>
      <c r="XEU7430" s="14"/>
      <c r="XEV7430" s="14"/>
      <c r="XFB7430" s="21"/>
      <c r="XFC7430" s="15"/>
    </row>
    <row r="7431" spans="16371:16383" ht="15" customHeight="1">
      <c r="XEQ7431" s="13"/>
      <c r="XER7431" s="1"/>
      <c r="XES7431" s="7"/>
      <c r="XET7431" s="14"/>
      <c r="XEU7431" s="14"/>
      <c r="XEV7431" s="14"/>
      <c r="XFB7431" s="21"/>
      <c r="XFC7431" s="15"/>
    </row>
    <row r="7432" spans="16371:16383" ht="15" customHeight="1">
      <c r="XEQ7432" s="13"/>
      <c r="XER7432" s="1"/>
      <c r="XES7432" s="7"/>
      <c r="XET7432" s="14"/>
      <c r="XEU7432" s="14"/>
      <c r="XEV7432" s="14"/>
      <c r="XFB7432" s="21"/>
      <c r="XFC7432" s="15"/>
    </row>
    <row r="7433" spans="16371:16383" ht="15" customHeight="1">
      <c r="XEQ7433" s="13"/>
      <c r="XER7433" s="1"/>
      <c r="XES7433" s="7"/>
      <c r="XET7433" s="14"/>
      <c r="XEU7433" s="14"/>
      <c r="XEV7433" s="14"/>
      <c r="XFB7433" s="21"/>
      <c r="XFC7433" s="15"/>
    </row>
    <row r="7434" spans="16371:16383" ht="15" customHeight="1">
      <c r="XEQ7434" s="13"/>
      <c r="XER7434" s="1"/>
      <c r="XES7434" s="7"/>
      <c r="XET7434" s="14"/>
      <c r="XEU7434" s="14"/>
      <c r="XEV7434" s="14"/>
      <c r="XFB7434" s="21"/>
      <c r="XFC7434" s="15"/>
    </row>
    <row r="7435" spans="16371:16383" ht="15" customHeight="1">
      <c r="XEQ7435" s="13"/>
      <c r="XER7435" s="1"/>
      <c r="XES7435" s="7"/>
      <c r="XET7435" s="14"/>
      <c r="XEU7435" s="14"/>
      <c r="XEV7435" s="14"/>
      <c r="XFB7435" s="21"/>
      <c r="XFC7435" s="15"/>
    </row>
    <row r="7436" spans="16371:16383" ht="15" customHeight="1">
      <c r="XEQ7436" s="13"/>
      <c r="XER7436" s="1"/>
      <c r="XES7436" s="7"/>
      <c r="XET7436" s="14"/>
      <c r="XEU7436" s="14"/>
      <c r="XEV7436" s="14"/>
      <c r="XFB7436" s="21"/>
      <c r="XFC7436" s="15"/>
    </row>
    <row r="7437" spans="16371:16383" ht="15" customHeight="1">
      <c r="XEQ7437" s="13"/>
      <c r="XER7437" s="1"/>
      <c r="XES7437" s="7"/>
      <c r="XET7437" s="14"/>
      <c r="XEU7437" s="14"/>
      <c r="XEV7437" s="14"/>
      <c r="XFB7437" s="21"/>
      <c r="XFC7437" s="15"/>
    </row>
    <row r="7438" spans="16371:16383" ht="15" customHeight="1">
      <c r="XEQ7438" s="13"/>
      <c r="XER7438" s="1"/>
      <c r="XES7438" s="7"/>
      <c r="XET7438" s="14"/>
      <c r="XEU7438" s="14"/>
      <c r="XEV7438" s="14"/>
      <c r="XFB7438" s="21"/>
      <c r="XFC7438" s="15"/>
    </row>
    <row r="7439" spans="16371:16383" ht="15" customHeight="1">
      <c r="XEQ7439" s="13"/>
      <c r="XER7439" s="1"/>
      <c r="XES7439" s="7"/>
      <c r="XET7439" s="14"/>
      <c r="XEU7439" s="14"/>
      <c r="XEV7439" s="14"/>
      <c r="XFB7439" s="21"/>
      <c r="XFC7439" s="15"/>
    </row>
    <row r="7440" spans="16371:16383" ht="15" customHeight="1">
      <c r="XEQ7440" s="13"/>
      <c r="XER7440" s="1"/>
      <c r="XES7440" s="7"/>
      <c r="XET7440" s="14"/>
      <c r="XEU7440" s="14"/>
      <c r="XEV7440" s="14"/>
      <c r="XFB7440" s="21"/>
      <c r="XFC7440" s="15"/>
    </row>
    <row r="7441" spans="16371:16383" ht="15" customHeight="1">
      <c r="XEQ7441" s="13"/>
      <c r="XER7441" s="1"/>
      <c r="XES7441" s="7"/>
      <c r="XET7441" s="14"/>
      <c r="XEU7441" s="14"/>
      <c r="XEV7441" s="14"/>
      <c r="XFB7441" s="21"/>
      <c r="XFC7441" s="15"/>
    </row>
    <row r="7442" spans="16371:16383" ht="15" customHeight="1">
      <c r="XEQ7442" s="13"/>
      <c r="XER7442" s="1"/>
      <c r="XES7442" s="7"/>
      <c r="XET7442" s="14"/>
      <c r="XEU7442" s="14"/>
      <c r="XEV7442" s="14"/>
      <c r="XFB7442" s="21"/>
      <c r="XFC7442" s="15"/>
    </row>
    <row r="7443" spans="16371:16383" ht="15" customHeight="1">
      <c r="XEQ7443" s="13"/>
      <c r="XER7443" s="1"/>
      <c r="XES7443" s="7"/>
      <c r="XET7443" s="14"/>
      <c r="XEU7443" s="14"/>
      <c r="XEV7443" s="14"/>
      <c r="XFB7443" s="21"/>
      <c r="XFC7443" s="15"/>
    </row>
    <row r="7444" spans="16371:16383" ht="15" customHeight="1">
      <c r="XEQ7444" s="13"/>
      <c r="XER7444" s="1"/>
      <c r="XES7444" s="7"/>
      <c r="XET7444" s="14"/>
      <c r="XEU7444" s="14"/>
      <c r="XEV7444" s="14"/>
      <c r="XFB7444" s="21"/>
      <c r="XFC7444" s="15"/>
    </row>
    <row r="7445" spans="16371:16383" ht="15" customHeight="1">
      <c r="XEQ7445" s="13"/>
      <c r="XER7445" s="1"/>
      <c r="XES7445" s="7"/>
      <c r="XET7445" s="14"/>
      <c r="XEU7445" s="14"/>
      <c r="XEV7445" s="14"/>
      <c r="XFB7445" s="21"/>
      <c r="XFC7445" s="15"/>
    </row>
    <row r="7446" spans="16371:16383" ht="15" customHeight="1">
      <c r="XEQ7446" s="13"/>
      <c r="XER7446" s="1"/>
      <c r="XES7446" s="7"/>
      <c r="XET7446" s="14"/>
      <c r="XEU7446" s="14"/>
      <c r="XEV7446" s="14"/>
      <c r="XFB7446" s="21"/>
      <c r="XFC7446" s="15"/>
    </row>
    <row r="7447" spans="16371:16383" ht="15" customHeight="1">
      <c r="XEQ7447" s="13"/>
      <c r="XER7447" s="1"/>
      <c r="XES7447" s="7"/>
      <c r="XET7447" s="14"/>
      <c r="XEU7447" s="14"/>
      <c r="XEV7447" s="14"/>
      <c r="XFB7447" s="21"/>
      <c r="XFC7447" s="15"/>
    </row>
    <row r="7448" spans="16371:16383" ht="15" customHeight="1">
      <c r="XEQ7448" s="13"/>
      <c r="XER7448" s="1"/>
      <c r="XES7448" s="7"/>
      <c r="XET7448" s="14"/>
      <c r="XEU7448" s="14"/>
      <c r="XEV7448" s="14"/>
      <c r="XFB7448" s="21"/>
      <c r="XFC7448" s="15"/>
    </row>
    <row r="7449" spans="16371:16383" ht="15" customHeight="1">
      <c r="XEQ7449" s="13"/>
      <c r="XER7449" s="1"/>
      <c r="XES7449" s="7"/>
      <c r="XET7449" s="14"/>
      <c r="XEU7449" s="14"/>
      <c r="XEV7449" s="14"/>
      <c r="XFB7449" s="21"/>
      <c r="XFC7449" s="15"/>
    </row>
    <row r="7450" spans="16371:16383" ht="15" customHeight="1">
      <c r="XEQ7450" s="13"/>
      <c r="XER7450" s="1"/>
      <c r="XES7450" s="7"/>
      <c r="XET7450" s="14"/>
      <c r="XEU7450" s="14"/>
      <c r="XEV7450" s="14"/>
      <c r="XFB7450" s="21"/>
      <c r="XFC7450" s="15"/>
    </row>
    <row r="7451" spans="16371:16383" ht="15" customHeight="1">
      <c r="XEQ7451" s="13"/>
      <c r="XER7451" s="1"/>
      <c r="XES7451" s="7"/>
      <c r="XET7451" s="14"/>
      <c r="XEU7451" s="14"/>
      <c r="XEV7451" s="14"/>
      <c r="XFB7451" s="21"/>
      <c r="XFC7451" s="15"/>
    </row>
    <row r="7452" spans="16371:16383" ht="15" customHeight="1">
      <c r="XEQ7452" s="13"/>
      <c r="XER7452" s="1"/>
      <c r="XES7452" s="7"/>
      <c r="XET7452" s="14"/>
      <c r="XEU7452" s="14"/>
      <c r="XEV7452" s="14"/>
      <c r="XFB7452" s="21"/>
      <c r="XFC7452" s="15"/>
    </row>
    <row r="7453" spans="16371:16383" ht="15" customHeight="1">
      <c r="XEQ7453" s="13"/>
      <c r="XER7453" s="1"/>
      <c r="XES7453" s="7"/>
      <c r="XET7453" s="14"/>
      <c r="XEU7453" s="14"/>
      <c r="XEV7453" s="14"/>
      <c r="XFB7453" s="21"/>
      <c r="XFC7453" s="15"/>
    </row>
    <row r="7454" spans="16371:16383" ht="15" customHeight="1">
      <c r="XEQ7454" s="13"/>
      <c r="XER7454" s="1"/>
      <c r="XES7454" s="7"/>
      <c r="XET7454" s="14"/>
      <c r="XEU7454" s="14"/>
      <c r="XEV7454" s="14"/>
      <c r="XFB7454" s="21"/>
      <c r="XFC7454" s="15"/>
    </row>
    <row r="7455" spans="16371:16383" ht="15" customHeight="1">
      <c r="XEQ7455" s="13"/>
      <c r="XER7455" s="1"/>
      <c r="XES7455" s="7"/>
      <c r="XET7455" s="14"/>
      <c r="XEU7455" s="14"/>
      <c r="XEV7455" s="14"/>
      <c r="XFB7455" s="21"/>
      <c r="XFC7455" s="15"/>
    </row>
    <row r="7456" spans="16371:16383" ht="15" customHeight="1">
      <c r="XEQ7456" s="13"/>
      <c r="XER7456" s="1"/>
      <c r="XES7456" s="7"/>
      <c r="XET7456" s="14"/>
      <c r="XEU7456" s="14"/>
      <c r="XEV7456" s="14"/>
      <c r="XFB7456" s="21"/>
      <c r="XFC7456" s="15"/>
    </row>
    <row r="7457" spans="16371:16383" ht="15" customHeight="1">
      <c r="XEQ7457" s="13"/>
      <c r="XER7457" s="1"/>
      <c r="XES7457" s="7"/>
      <c r="XET7457" s="14"/>
      <c r="XEU7457" s="14"/>
      <c r="XEV7457" s="14"/>
      <c r="XFB7457" s="21"/>
      <c r="XFC7457" s="15"/>
    </row>
    <row r="7458" spans="16371:16383" ht="15" customHeight="1">
      <c r="XEQ7458" s="13"/>
      <c r="XER7458" s="1"/>
      <c r="XES7458" s="7"/>
      <c r="XET7458" s="14"/>
      <c r="XEU7458" s="14"/>
      <c r="XEV7458" s="14"/>
      <c r="XFB7458" s="21"/>
      <c r="XFC7458" s="15"/>
    </row>
    <row r="7459" spans="16371:16383" ht="15" customHeight="1">
      <c r="XEQ7459" s="13"/>
      <c r="XER7459" s="1"/>
      <c r="XES7459" s="7"/>
      <c r="XET7459" s="14"/>
      <c r="XEU7459" s="14"/>
      <c r="XEV7459" s="14"/>
      <c r="XFB7459" s="21"/>
      <c r="XFC7459" s="15"/>
    </row>
    <row r="7460" spans="16371:16383" ht="15" customHeight="1">
      <c r="XEQ7460" s="13"/>
      <c r="XER7460" s="1"/>
      <c r="XES7460" s="7"/>
      <c r="XET7460" s="14"/>
      <c r="XEU7460" s="14"/>
      <c r="XEV7460" s="14"/>
      <c r="XFB7460" s="21"/>
      <c r="XFC7460" s="15"/>
    </row>
    <row r="7461" spans="16371:16383" ht="15" customHeight="1">
      <c r="XEQ7461" s="13"/>
      <c r="XER7461" s="1"/>
      <c r="XES7461" s="7"/>
      <c r="XET7461" s="14"/>
      <c r="XEU7461" s="14"/>
      <c r="XEV7461" s="14"/>
      <c r="XFB7461" s="21"/>
      <c r="XFC7461" s="15"/>
    </row>
    <row r="7462" spans="16371:16383" ht="15" customHeight="1">
      <c r="XEQ7462" s="13"/>
      <c r="XER7462" s="1"/>
      <c r="XES7462" s="7"/>
      <c r="XET7462" s="14"/>
      <c r="XEU7462" s="14"/>
      <c r="XEV7462" s="14"/>
      <c r="XFB7462" s="21"/>
      <c r="XFC7462" s="15"/>
    </row>
    <row r="7463" spans="16371:16383" ht="15" customHeight="1">
      <c r="XEQ7463" s="13"/>
      <c r="XER7463" s="1"/>
      <c r="XES7463" s="7"/>
      <c r="XET7463" s="14"/>
      <c r="XEU7463" s="14"/>
      <c r="XEV7463" s="14"/>
      <c r="XFB7463" s="21"/>
      <c r="XFC7463" s="15"/>
    </row>
    <row r="7464" spans="16371:16383" ht="15" customHeight="1">
      <c r="XEQ7464" s="13"/>
      <c r="XER7464" s="1"/>
      <c r="XES7464" s="7"/>
      <c r="XET7464" s="14"/>
      <c r="XEU7464" s="14"/>
      <c r="XEV7464" s="14"/>
      <c r="XFB7464" s="21"/>
      <c r="XFC7464" s="15"/>
    </row>
    <row r="7465" spans="16371:16383" ht="15" customHeight="1">
      <c r="XEQ7465" s="13"/>
      <c r="XER7465" s="1"/>
      <c r="XES7465" s="7"/>
      <c r="XET7465" s="14"/>
      <c r="XEU7465" s="14"/>
      <c r="XEV7465" s="14"/>
      <c r="XFB7465" s="21"/>
      <c r="XFC7465" s="15"/>
    </row>
    <row r="7466" spans="16371:16383" ht="15" customHeight="1">
      <c r="XEQ7466" s="13"/>
      <c r="XER7466" s="1"/>
      <c r="XES7466" s="7"/>
      <c r="XET7466" s="14"/>
      <c r="XEU7466" s="14"/>
      <c r="XEV7466" s="14"/>
      <c r="XFB7466" s="21"/>
      <c r="XFC7466" s="15"/>
    </row>
    <row r="7467" spans="16371:16383" ht="15" customHeight="1">
      <c r="XEQ7467" s="13"/>
      <c r="XER7467" s="1"/>
      <c r="XES7467" s="7"/>
      <c r="XET7467" s="14"/>
      <c r="XEU7467" s="14"/>
      <c r="XEV7467" s="14"/>
      <c r="XFB7467" s="21"/>
      <c r="XFC7467" s="15"/>
    </row>
    <row r="7468" spans="16371:16383" ht="15" customHeight="1">
      <c r="XEQ7468" s="13"/>
      <c r="XER7468" s="1"/>
      <c r="XES7468" s="7"/>
      <c r="XET7468" s="14"/>
      <c r="XEU7468" s="14"/>
      <c r="XEV7468" s="14"/>
      <c r="XFB7468" s="21"/>
      <c r="XFC7468" s="15"/>
    </row>
    <row r="7469" spans="16371:16383" ht="15" customHeight="1">
      <c r="XEQ7469" s="13"/>
      <c r="XER7469" s="1"/>
      <c r="XES7469" s="7"/>
      <c r="XET7469" s="14"/>
      <c r="XEU7469" s="14"/>
      <c r="XEV7469" s="14"/>
      <c r="XFB7469" s="21"/>
      <c r="XFC7469" s="15"/>
    </row>
    <row r="7470" spans="16371:16383" ht="15" customHeight="1">
      <c r="XEQ7470" s="13"/>
      <c r="XER7470" s="1"/>
      <c r="XES7470" s="7"/>
      <c r="XET7470" s="14"/>
      <c r="XEU7470" s="14"/>
      <c r="XEV7470" s="14"/>
      <c r="XFB7470" s="21"/>
      <c r="XFC7470" s="15"/>
    </row>
    <row r="7471" spans="16371:16383" ht="15" customHeight="1">
      <c r="XEQ7471" s="13"/>
      <c r="XER7471" s="1"/>
      <c r="XES7471" s="7"/>
      <c r="XET7471" s="14"/>
      <c r="XEU7471" s="14"/>
      <c r="XEV7471" s="14"/>
      <c r="XFB7471" s="21"/>
      <c r="XFC7471" s="15"/>
    </row>
    <row r="7472" spans="16371:16383" ht="15" customHeight="1">
      <c r="XEQ7472" s="13"/>
      <c r="XER7472" s="1"/>
      <c r="XES7472" s="7"/>
      <c r="XET7472" s="14"/>
      <c r="XEU7472" s="14"/>
      <c r="XEV7472" s="14"/>
      <c r="XFB7472" s="21"/>
      <c r="XFC7472" s="15"/>
    </row>
    <row r="7473" spans="16371:16383" ht="15" customHeight="1">
      <c r="XEQ7473" s="13"/>
      <c r="XER7473" s="1"/>
      <c r="XES7473" s="7"/>
      <c r="XET7473" s="14"/>
      <c r="XEU7473" s="14"/>
      <c r="XEV7473" s="14"/>
      <c r="XFB7473" s="21"/>
      <c r="XFC7473" s="15"/>
    </row>
    <row r="7474" spans="16371:16383" ht="15" customHeight="1">
      <c r="XEQ7474" s="13"/>
      <c r="XER7474" s="1"/>
      <c r="XES7474" s="7"/>
      <c r="XET7474" s="14"/>
      <c r="XEU7474" s="14"/>
      <c r="XEV7474" s="14"/>
      <c r="XFB7474" s="21"/>
      <c r="XFC7474" s="15"/>
    </row>
    <row r="7475" spans="16371:16383" ht="15" customHeight="1">
      <c r="XEQ7475" s="13"/>
      <c r="XER7475" s="1"/>
      <c r="XES7475" s="7"/>
      <c r="XET7475" s="14"/>
      <c r="XEU7475" s="14"/>
      <c r="XEV7475" s="14"/>
      <c r="XFB7475" s="21"/>
      <c r="XFC7475" s="15"/>
    </row>
    <row r="7476" spans="16371:16383" ht="15" customHeight="1">
      <c r="XEQ7476" s="13"/>
      <c r="XER7476" s="1"/>
      <c r="XES7476" s="7"/>
      <c r="XET7476" s="14"/>
      <c r="XEU7476" s="14"/>
      <c r="XEV7476" s="14"/>
      <c r="XFB7476" s="21"/>
      <c r="XFC7476" s="15"/>
    </row>
    <row r="7477" spans="16371:16383" ht="15" customHeight="1">
      <c r="XEQ7477" s="13"/>
      <c r="XER7477" s="1"/>
      <c r="XES7477" s="7"/>
      <c r="XET7477" s="14"/>
      <c r="XEU7477" s="14"/>
      <c r="XEV7477" s="14"/>
      <c r="XFB7477" s="21"/>
      <c r="XFC7477" s="15"/>
    </row>
    <row r="7478" spans="16371:16383" ht="15" customHeight="1">
      <c r="XEQ7478" s="13"/>
      <c r="XER7478" s="1"/>
      <c r="XES7478" s="7"/>
      <c r="XET7478" s="14"/>
      <c r="XEU7478" s="14"/>
      <c r="XEV7478" s="14"/>
      <c r="XFB7478" s="21"/>
      <c r="XFC7478" s="15"/>
    </row>
    <row r="7479" spans="16371:16383" ht="15" customHeight="1">
      <c r="XEQ7479" s="13"/>
      <c r="XER7479" s="1"/>
      <c r="XES7479" s="7"/>
      <c r="XET7479" s="14"/>
      <c r="XEU7479" s="14"/>
      <c r="XEV7479" s="14"/>
      <c r="XFB7479" s="21"/>
      <c r="XFC7479" s="15"/>
    </row>
    <row r="7480" spans="16371:16383" ht="15" customHeight="1">
      <c r="XEQ7480" s="13"/>
      <c r="XER7480" s="1"/>
      <c r="XES7480" s="7"/>
      <c r="XET7480" s="14"/>
      <c r="XEU7480" s="14"/>
      <c r="XEV7480" s="14"/>
      <c r="XFB7480" s="21"/>
      <c r="XFC7480" s="15"/>
    </row>
    <row r="7481" spans="16371:16383" ht="15" customHeight="1">
      <c r="XEQ7481" s="13"/>
      <c r="XER7481" s="1"/>
      <c r="XES7481" s="7"/>
      <c r="XET7481" s="14"/>
      <c r="XEU7481" s="14"/>
      <c r="XEV7481" s="14"/>
      <c r="XFB7481" s="21"/>
      <c r="XFC7481" s="15"/>
    </row>
    <row r="7482" spans="16371:16383" ht="15" customHeight="1">
      <c r="XEQ7482" s="13"/>
      <c r="XER7482" s="1"/>
      <c r="XES7482" s="7"/>
      <c r="XET7482" s="14"/>
      <c r="XEU7482" s="14"/>
      <c r="XEV7482" s="14"/>
      <c r="XFB7482" s="21"/>
      <c r="XFC7482" s="15"/>
    </row>
    <row r="7483" spans="16371:16383" ht="15" customHeight="1">
      <c r="XEQ7483" s="13"/>
      <c r="XER7483" s="1"/>
      <c r="XES7483" s="7"/>
      <c r="XET7483" s="14"/>
      <c r="XEU7483" s="14"/>
      <c r="XEV7483" s="14"/>
      <c r="XFB7483" s="21"/>
      <c r="XFC7483" s="15"/>
    </row>
    <row r="7484" spans="16371:16383" ht="15" customHeight="1">
      <c r="XEQ7484" s="13"/>
      <c r="XER7484" s="1"/>
      <c r="XES7484" s="7"/>
      <c r="XET7484" s="14"/>
      <c r="XEU7484" s="14"/>
      <c r="XEV7484" s="14"/>
      <c r="XFB7484" s="21"/>
      <c r="XFC7484" s="15"/>
    </row>
    <row r="7485" spans="16371:16383" ht="15" customHeight="1">
      <c r="XEQ7485" s="13"/>
      <c r="XER7485" s="1"/>
      <c r="XES7485" s="7"/>
      <c r="XET7485" s="14"/>
      <c r="XEU7485" s="14"/>
      <c r="XEV7485" s="14"/>
      <c r="XFB7485" s="21"/>
      <c r="XFC7485" s="15"/>
    </row>
    <row r="7486" spans="16371:16383" ht="15" customHeight="1">
      <c r="XEQ7486" s="13"/>
      <c r="XER7486" s="1"/>
      <c r="XES7486" s="7"/>
      <c r="XET7486" s="14"/>
      <c r="XEU7486" s="14"/>
      <c r="XEV7486" s="14"/>
      <c r="XFB7486" s="21"/>
      <c r="XFC7486" s="15"/>
    </row>
    <row r="7487" spans="16371:16383" ht="15" customHeight="1">
      <c r="XEQ7487" s="13"/>
      <c r="XER7487" s="1"/>
      <c r="XES7487" s="7"/>
      <c r="XET7487" s="14"/>
      <c r="XEU7487" s="14"/>
      <c r="XEV7487" s="14"/>
      <c r="XFB7487" s="21"/>
      <c r="XFC7487" s="15"/>
    </row>
    <row r="7488" spans="16371:16383" ht="15" customHeight="1">
      <c r="XEQ7488" s="13"/>
      <c r="XER7488" s="1"/>
      <c r="XES7488" s="7"/>
      <c r="XET7488" s="14"/>
      <c r="XEU7488" s="14"/>
      <c r="XEV7488" s="14"/>
      <c r="XFB7488" s="21"/>
      <c r="XFC7488" s="15"/>
    </row>
    <row r="7489" spans="16371:16383" ht="15" customHeight="1">
      <c r="XEQ7489" s="13"/>
      <c r="XER7489" s="1"/>
      <c r="XES7489" s="7"/>
      <c r="XET7489" s="14"/>
      <c r="XEU7489" s="14"/>
      <c r="XEV7489" s="14"/>
      <c r="XFB7489" s="21"/>
      <c r="XFC7489" s="15"/>
    </row>
    <row r="7490" spans="16371:16383" ht="15" customHeight="1">
      <c r="XEQ7490" s="13"/>
      <c r="XER7490" s="1"/>
      <c r="XES7490" s="7"/>
      <c r="XET7490" s="14"/>
      <c r="XEU7490" s="14"/>
      <c r="XEV7490" s="14"/>
      <c r="XFB7490" s="21"/>
      <c r="XFC7490" s="15"/>
    </row>
    <row r="7491" spans="16371:16383" ht="15" customHeight="1">
      <c r="XEQ7491" s="13"/>
      <c r="XER7491" s="1"/>
      <c r="XES7491" s="7"/>
      <c r="XET7491" s="14"/>
      <c r="XEU7491" s="14"/>
      <c r="XEV7491" s="14"/>
      <c r="XFB7491" s="21"/>
      <c r="XFC7491" s="15"/>
    </row>
    <row r="7492" spans="16371:16383" ht="15" customHeight="1">
      <c r="XEQ7492" s="13"/>
      <c r="XER7492" s="1"/>
      <c r="XES7492" s="7"/>
      <c r="XET7492" s="14"/>
      <c r="XEU7492" s="14"/>
      <c r="XEV7492" s="14"/>
      <c r="XFB7492" s="21"/>
      <c r="XFC7492" s="15"/>
    </row>
    <row r="7493" spans="16371:16383" ht="15" customHeight="1">
      <c r="XEQ7493" s="13"/>
      <c r="XER7493" s="1"/>
      <c r="XES7493" s="7"/>
      <c r="XET7493" s="14"/>
      <c r="XEU7493" s="14"/>
      <c r="XEV7493" s="14"/>
      <c r="XFB7493" s="21"/>
      <c r="XFC7493" s="15"/>
    </row>
    <row r="7494" spans="16371:16383" ht="15" customHeight="1">
      <c r="XEQ7494" s="13"/>
      <c r="XER7494" s="1"/>
      <c r="XES7494" s="7"/>
      <c r="XET7494" s="14"/>
      <c r="XEU7494" s="14"/>
      <c r="XEV7494" s="14"/>
      <c r="XFB7494" s="21"/>
      <c r="XFC7494" s="15"/>
    </row>
    <row r="7495" spans="16371:16383" ht="15" customHeight="1">
      <c r="XEQ7495" s="13"/>
      <c r="XER7495" s="1"/>
      <c r="XES7495" s="7"/>
      <c r="XET7495" s="14"/>
      <c r="XEU7495" s="14"/>
      <c r="XEV7495" s="14"/>
      <c r="XFB7495" s="21"/>
      <c r="XFC7495" s="15"/>
    </row>
    <row r="7496" spans="16371:16383" ht="15" customHeight="1">
      <c r="XEQ7496" s="13"/>
      <c r="XER7496" s="1"/>
      <c r="XES7496" s="7"/>
      <c r="XET7496" s="14"/>
      <c r="XEU7496" s="14"/>
      <c r="XEV7496" s="14"/>
      <c r="XFB7496" s="21"/>
      <c r="XFC7496" s="15"/>
    </row>
    <row r="7497" spans="16371:16383" ht="15" customHeight="1">
      <c r="XEQ7497" s="13"/>
      <c r="XER7497" s="1"/>
      <c r="XES7497" s="7"/>
      <c r="XET7497" s="14"/>
      <c r="XEU7497" s="14"/>
      <c r="XEV7497" s="14"/>
      <c r="XFB7497" s="21"/>
      <c r="XFC7497" s="15"/>
    </row>
    <row r="7498" spans="16371:16383" ht="15" customHeight="1">
      <c r="XEQ7498" s="13"/>
      <c r="XER7498" s="1"/>
      <c r="XES7498" s="7"/>
      <c r="XET7498" s="14"/>
      <c r="XEU7498" s="14"/>
      <c r="XEV7498" s="14"/>
      <c r="XFB7498" s="21"/>
      <c r="XFC7498" s="15"/>
    </row>
    <row r="7499" spans="16371:16383" ht="15" customHeight="1">
      <c r="XEQ7499" s="13"/>
      <c r="XER7499" s="1"/>
      <c r="XES7499" s="7"/>
      <c r="XET7499" s="14"/>
      <c r="XEU7499" s="14"/>
      <c r="XEV7499" s="14"/>
      <c r="XFB7499" s="21"/>
      <c r="XFC7499" s="15"/>
    </row>
    <row r="7500" spans="16371:16383" ht="15" customHeight="1">
      <c r="XEQ7500" s="13"/>
      <c r="XER7500" s="1"/>
      <c r="XES7500" s="7"/>
      <c r="XET7500" s="14"/>
      <c r="XEU7500" s="14"/>
      <c r="XEV7500" s="14"/>
      <c r="XFB7500" s="21"/>
      <c r="XFC7500" s="15"/>
    </row>
    <row r="7501" spans="16371:16383" ht="15" customHeight="1">
      <c r="XEQ7501" s="13"/>
      <c r="XER7501" s="1"/>
      <c r="XES7501" s="7"/>
      <c r="XET7501" s="14"/>
      <c r="XEU7501" s="14"/>
      <c r="XEV7501" s="14"/>
      <c r="XFB7501" s="21"/>
      <c r="XFC7501" s="15"/>
    </row>
    <row r="7502" spans="16371:16383" ht="15" customHeight="1">
      <c r="XEQ7502" s="13"/>
      <c r="XER7502" s="1"/>
      <c r="XES7502" s="7"/>
      <c r="XET7502" s="14"/>
      <c r="XEU7502" s="14"/>
      <c r="XEV7502" s="14"/>
      <c r="XFB7502" s="21"/>
      <c r="XFC7502" s="15"/>
    </row>
    <row r="7503" spans="16371:16383" ht="15" customHeight="1">
      <c r="XEQ7503" s="13"/>
      <c r="XER7503" s="1"/>
      <c r="XES7503" s="7"/>
      <c r="XET7503" s="14"/>
      <c r="XEU7503" s="14"/>
      <c r="XEV7503" s="14"/>
      <c r="XFB7503" s="21"/>
      <c r="XFC7503" s="15"/>
    </row>
    <row r="7504" spans="16371:16383" ht="15" customHeight="1">
      <c r="XEQ7504" s="13"/>
      <c r="XER7504" s="1"/>
      <c r="XES7504" s="7"/>
      <c r="XET7504" s="14"/>
      <c r="XEU7504" s="14"/>
      <c r="XEV7504" s="14"/>
      <c r="XFB7504" s="21"/>
      <c r="XFC7504" s="15"/>
    </row>
    <row r="7505" spans="16371:16383" ht="15" customHeight="1">
      <c r="XEQ7505" s="13"/>
      <c r="XER7505" s="1"/>
      <c r="XES7505" s="7"/>
      <c r="XET7505" s="14"/>
      <c r="XEU7505" s="14"/>
      <c r="XEV7505" s="14"/>
      <c r="XFB7505" s="21"/>
      <c r="XFC7505" s="15"/>
    </row>
    <row r="7506" spans="16371:16383" ht="15" customHeight="1">
      <c r="XEQ7506" s="13"/>
      <c r="XER7506" s="1"/>
      <c r="XES7506" s="7"/>
      <c r="XET7506" s="14"/>
      <c r="XEU7506" s="14"/>
      <c r="XEV7506" s="14"/>
      <c r="XFB7506" s="21"/>
      <c r="XFC7506" s="15"/>
    </row>
    <row r="7507" spans="16371:16383" ht="15" customHeight="1">
      <c r="XEQ7507" s="13"/>
      <c r="XER7507" s="1"/>
      <c r="XES7507" s="7"/>
      <c r="XET7507" s="14"/>
      <c r="XEU7507" s="14"/>
      <c r="XEV7507" s="14"/>
      <c r="XFB7507" s="21"/>
      <c r="XFC7507" s="15"/>
    </row>
    <row r="7508" spans="16371:16383" ht="15" customHeight="1">
      <c r="XEQ7508" s="13"/>
      <c r="XER7508" s="1"/>
      <c r="XES7508" s="7"/>
      <c r="XET7508" s="14"/>
      <c r="XEU7508" s="14"/>
      <c r="XEV7508" s="14"/>
      <c r="XFB7508" s="21"/>
      <c r="XFC7508" s="15"/>
    </row>
    <row r="7509" spans="16371:16383" ht="15" customHeight="1">
      <c r="XEQ7509" s="13"/>
      <c r="XER7509" s="1"/>
      <c r="XES7509" s="7"/>
      <c r="XET7509" s="14"/>
      <c r="XEU7509" s="14"/>
      <c r="XEV7509" s="14"/>
      <c r="XFB7509" s="21"/>
      <c r="XFC7509" s="15"/>
    </row>
    <row r="7510" spans="16371:16383" ht="15" customHeight="1">
      <c r="XEQ7510" s="13"/>
      <c r="XER7510" s="1"/>
      <c r="XES7510" s="7"/>
      <c r="XET7510" s="14"/>
      <c r="XEU7510" s="14"/>
      <c r="XEV7510" s="14"/>
      <c r="XFB7510" s="21"/>
      <c r="XFC7510" s="15"/>
    </row>
    <row r="7511" spans="16371:16383" ht="15" customHeight="1">
      <c r="XEQ7511" s="13"/>
      <c r="XER7511" s="1"/>
      <c r="XES7511" s="7"/>
      <c r="XET7511" s="14"/>
      <c r="XEU7511" s="14"/>
      <c r="XEV7511" s="14"/>
      <c r="XFB7511" s="21"/>
      <c r="XFC7511" s="15"/>
    </row>
    <row r="7512" spans="16371:16383" ht="15" customHeight="1">
      <c r="XEQ7512" s="13"/>
      <c r="XER7512" s="1"/>
      <c r="XES7512" s="7"/>
      <c r="XET7512" s="14"/>
      <c r="XEU7512" s="14"/>
      <c r="XEV7512" s="14"/>
      <c r="XFB7512" s="21"/>
      <c r="XFC7512" s="15"/>
    </row>
    <row r="7513" spans="16371:16383" ht="15" customHeight="1">
      <c r="XEQ7513" s="13"/>
      <c r="XER7513" s="1"/>
      <c r="XES7513" s="7"/>
      <c r="XET7513" s="14"/>
      <c r="XEU7513" s="14"/>
      <c r="XEV7513" s="14"/>
      <c r="XFB7513" s="21"/>
      <c r="XFC7513" s="15"/>
    </row>
    <row r="7514" spans="16371:16383" ht="15" customHeight="1">
      <c r="XEQ7514" s="13"/>
      <c r="XER7514" s="1"/>
      <c r="XES7514" s="7"/>
      <c r="XET7514" s="14"/>
      <c r="XEU7514" s="14"/>
      <c r="XEV7514" s="14"/>
      <c r="XFB7514" s="21"/>
      <c r="XFC7514" s="15"/>
    </row>
    <row r="7515" spans="16371:16383" ht="15" customHeight="1">
      <c r="XEQ7515" s="13"/>
      <c r="XER7515" s="1"/>
      <c r="XES7515" s="7"/>
      <c r="XET7515" s="14"/>
      <c r="XEU7515" s="14"/>
      <c r="XEV7515" s="14"/>
      <c r="XFB7515" s="21"/>
      <c r="XFC7515" s="15"/>
    </row>
    <row r="7516" spans="16371:16383" ht="15" customHeight="1">
      <c r="XEQ7516" s="13"/>
      <c r="XER7516" s="1"/>
      <c r="XES7516" s="7"/>
      <c r="XET7516" s="14"/>
      <c r="XEU7516" s="14"/>
      <c r="XEV7516" s="14"/>
      <c r="XFB7516" s="21"/>
      <c r="XFC7516" s="15"/>
    </row>
    <row r="7517" spans="16371:16383" ht="15" customHeight="1">
      <c r="XEQ7517" s="13"/>
      <c r="XER7517" s="1"/>
      <c r="XES7517" s="7"/>
      <c r="XET7517" s="14"/>
      <c r="XEU7517" s="14"/>
      <c r="XEV7517" s="14"/>
      <c r="XFB7517" s="21"/>
      <c r="XFC7517" s="15"/>
    </row>
    <row r="7518" spans="16371:16383" ht="15" customHeight="1">
      <c r="XEQ7518" s="13"/>
      <c r="XER7518" s="1"/>
      <c r="XES7518" s="7"/>
      <c r="XET7518" s="14"/>
      <c r="XEU7518" s="14"/>
      <c r="XEV7518" s="14"/>
      <c r="XFB7518" s="21"/>
      <c r="XFC7518" s="15"/>
    </row>
    <row r="7519" spans="16371:16383" ht="15" customHeight="1">
      <c r="XEQ7519" s="13"/>
      <c r="XER7519" s="1"/>
      <c r="XES7519" s="7"/>
      <c r="XET7519" s="14"/>
      <c r="XEU7519" s="14"/>
      <c r="XEV7519" s="14"/>
      <c r="XFB7519" s="21"/>
      <c r="XFC7519" s="15"/>
    </row>
    <row r="7520" spans="16371:16383" ht="15" customHeight="1">
      <c r="XEQ7520" s="13"/>
      <c r="XER7520" s="1"/>
      <c r="XES7520" s="7"/>
      <c r="XET7520" s="14"/>
      <c r="XEU7520" s="14"/>
      <c r="XEV7520" s="14"/>
      <c r="XFB7520" s="21"/>
      <c r="XFC7520" s="15"/>
    </row>
    <row r="7521" spans="16371:16383" ht="15" customHeight="1">
      <c r="XEQ7521" s="13"/>
      <c r="XER7521" s="1"/>
      <c r="XES7521" s="7"/>
      <c r="XET7521" s="14"/>
      <c r="XEU7521" s="14"/>
      <c r="XEV7521" s="14"/>
      <c r="XFB7521" s="21"/>
      <c r="XFC7521" s="15"/>
    </row>
    <row r="7522" spans="16371:16383" ht="15" customHeight="1">
      <c r="XEQ7522" s="13"/>
      <c r="XER7522" s="1"/>
      <c r="XES7522" s="7"/>
      <c r="XET7522" s="14"/>
      <c r="XEU7522" s="14"/>
      <c r="XEV7522" s="14"/>
      <c r="XFB7522" s="21"/>
      <c r="XFC7522" s="15"/>
    </row>
    <row r="7523" spans="16371:16383" ht="15" customHeight="1">
      <c r="XEQ7523" s="13"/>
      <c r="XER7523" s="1"/>
      <c r="XES7523" s="7"/>
      <c r="XET7523" s="14"/>
      <c r="XEU7523" s="14"/>
      <c r="XEV7523" s="14"/>
      <c r="XFB7523" s="21"/>
      <c r="XFC7523" s="15"/>
    </row>
    <row r="7524" spans="16371:16383" ht="15" customHeight="1">
      <c r="XEQ7524" s="13"/>
      <c r="XER7524" s="1"/>
      <c r="XES7524" s="7"/>
      <c r="XET7524" s="14"/>
      <c r="XEU7524" s="14"/>
      <c r="XEV7524" s="14"/>
      <c r="XFB7524" s="21"/>
      <c r="XFC7524" s="15"/>
    </row>
    <row r="7525" spans="16371:16383" ht="15" customHeight="1">
      <c r="XEQ7525" s="13"/>
      <c r="XER7525" s="1"/>
      <c r="XES7525" s="7"/>
      <c r="XET7525" s="14"/>
      <c r="XEU7525" s="14"/>
      <c r="XEV7525" s="14"/>
      <c r="XFB7525" s="21"/>
      <c r="XFC7525" s="15"/>
    </row>
    <row r="7526" spans="16371:16383" ht="15" customHeight="1">
      <c r="XEQ7526" s="13"/>
      <c r="XER7526" s="1"/>
      <c r="XES7526" s="7"/>
      <c r="XET7526" s="14"/>
      <c r="XEU7526" s="14"/>
      <c r="XEV7526" s="14"/>
      <c r="XFB7526" s="21"/>
      <c r="XFC7526" s="15"/>
    </row>
    <row r="7527" spans="16371:16383" ht="15" customHeight="1">
      <c r="XEQ7527" s="13"/>
      <c r="XER7527" s="1"/>
      <c r="XES7527" s="7"/>
      <c r="XET7527" s="14"/>
      <c r="XEU7527" s="14"/>
      <c r="XEV7527" s="14"/>
      <c r="XFB7527" s="21"/>
      <c r="XFC7527" s="15"/>
    </row>
    <row r="7528" spans="16371:16383" ht="15" customHeight="1">
      <c r="XEQ7528" s="13"/>
      <c r="XER7528" s="1"/>
      <c r="XES7528" s="7"/>
      <c r="XET7528" s="14"/>
      <c r="XEU7528" s="14"/>
      <c r="XEV7528" s="14"/>
      <c r="XFB7528" s="21"/>
      <c r="XFC7528" s="15"/>
    </row>
    <row r="7529" spans="16371:16383" ht="15" customHeight="1">
      <c r="XEQ7529" s="13"/>
      <c r="XER7529" s="1"/>
      <c r="XES7529" s="7"/>
      <c r="XET7529" s="14"/>
      <c r="XEU7529" s="14"/>
      <c r="XEV7529" s="14"/>
      <c r="XFB7529" s="21"/>
      <c r="XFC7529" s="15"/>
    </row>
    <row r="7530" spans="16371:16383" ht="15" customHeight="1">
      <c r="XEQ7530" s="13"/>
      <c r="XER7530" s="1"/>
      <c r="XES7530" s="7"/>
      <c r="XET7530" s="14"/>
      <c r="XEU7530" s="14"/>
      <c r="XEV7530" s="14"/>
      <c r="XFB7530" s="21"/>
      <c r="XFC7530" s="15"/>
    </row>
    <row r="7531" spans="16371:16383" ht="15" customHeight="1">
      <c r="XEQ7531" s="13"/>
      <c r="XER7531" s="1"/>
      <c r="XES7531" s="7"/>
      <c r="XET7531" s="14"/>
      <c r="XEU7531" s="14"/>
      <c r="XEV7531" s="14"/>
      <c r="XFB7531" s="21"/>
      <c r="XFC7531" s="15"/>
    </row>
    <row r="7532" spans="16371:16383" ht="15" customHeight="1">
      <c r="XEQ7532" s="13"/>
      <c r="XER7532" s="1"/>
      <c r="XES7532" s="7"/>
      <c r="XET7532" s="14"/>
      <c r="XEU7532" s="14"/>
      <c r="XEV7532" s="14"/>
      <c r="XFB7532" s="21"/>
      <c r="XFC7532" s="15"/>
    </row>
    <row r="7533" spans="16371:16383" ht="15" customHeight="1">
      <c r="XEQ7533" s="13"/>
      <c r="XER7533" s="1"/>
      <c r="XES7533" s="7"/>
      <c r="XET7533" s="14"/>
      <c r="XEU7533" s="14"/>
      <c r="XEV7533" s="14"/>
      <c r="XFB7533" s="21"/>
      <c r="XFC7533" s="15"/>
    </row>
    <row r="7534" spans="16371:16383" ht="15" customHeight="1">
      <c r="XEQ7534" s="13"/>
      <c r="XER7534" s="1"/>
      <c r="XES7534" s="7"/>
      <c r="XET7534" s="14"/>
      <c r="XEU7534" s="14"/>
      <c r="XEV7534" s="14"/>
      <c r="XFB7534" s="21"/>
      <c r="XFC7534" s="15"/>
    </row>
    <row r="7535" spans="16371:16383" ht="15" customHeight="1">
      <c r="XEQ7535" s="13"/>
      <c r="XER7535" s="1"/>
      <c r="XES7535" s="7"/>
      <c r="XET7535" s="14"/>
      <c r="XEU7535" s="14"/>
      <c r="XEV7535" s="14"/>
      <c r="XFB7535" s="21"/>
      <c r="XFC7535" s="15"/>
    </row>
    <row r="7536" spans="16371:16383" ht="15" customHeight="1">
      <c r="XEQ7536" s="13"/>
      <c r="XER7536" s="1"/>
      <c r="XES7536" s="7"/>
      <c r="XET7536" s="14"/>
      <c r="XEU7536" s="14"/>
      <c r="XEV7536" s="14"/>
      <c r="XFB7536" s="21"/>
      <c r="XFC7536" s="15"/>
    </row>
    <row r="7537" spans="16371:16383" ht="15" customHeight="1">
      <c r="XEQ7537" s="13"/>
      <c r="XER7537" s="1"/>
      <c r="XES7537" s="7"/>
      <c r="XET7537" s="14"/>
      <c r="XEU7537" s="14"/>
      <c r="XEV7537" s="14"/>
      <c r="XFB7537" s="21"/>
      <c r="XFC7537" s="15"/>
    </row>
    <row r="7538" spans="16371:16383" ht="15" customHeight="1">
      <c r="XEQ7538" s="13"/>
      <c r="XER7538" s="1"/>
      <c r="XES7538" s="7"/>
      <c r="XET7538" s="14"/>
      <c r="XEU7538" s="14"/>
      <c r="XEV7538" s="14"/>
      <c r="XFB7538" s="21"/>
      <c r="XFC7538" s="15"/>
    </row>
    <row r="7539" spans="16371:16383" ht="15" customHeight="1">
      <c r="XEQ7539" s="13"/>
      <c r="XER7539" s="1"/>
      <c r="XES7539" s="7"/>
      <c r="XET7539" s="14"/>
      <c r="XEU7539" s="14"/>
      <c r="XEV7539" s="14"/>
      <c r="XFB7539" s="21"/>
      <c r="XFC7539" s="15"/>
    </row>
    <row r="7540" spans="16371:16383" ht="15" customHeight="1">
      <c r="XEQ7540" s="13"/>
      <c r="XER7540" s="1"/>
      <c r="XES7540" s="7"/>
      <c r="XET7540" s="14"/>
      <c r="XEU7540" s="14"/>
      <c r="XEV7540" s="14"/>
      <c r="XFB7540" s="21"/>
      <c r="XFC7540" s="15"/>
    </row>
    <row r="7541" spans="16371:16383" ht="15" customHeight="1">
      <c r="XEQ7541" s="13"/>
      <c r="XER7541" s="1"/>
      <c r="XES7541" s="7"/>
      <c r="XET7541" s="14"/>
      <c r="XEU7541" s="14"/>
      <c r="XEV7541" s="14"/>
      <c r="XFB7541" s="21"/>
      <c r="XFC7541" s="15"/>
    </row>
    <row r="7542" spans="16371:16383" ht="15" customHeight="1">
      <c r="XEQ7542" s="13"/>
      <c r="XER7542" s="1"/>
      <c r="XES7542" s="7"/>
      <c r="XET7542" s="14"/>
      <c r="XEU7542" s="14"/>
      <c r="XEV7542" s="14"/>
      <c r="XFB7542" s="21"/>
      <c r="XFC7542" s="15"/>
    </row>
    <row r="7543" spans="16371:16383" ht="15" customHeight="1">
      <c r="XEQ7543" s="13"/>
      <c r="XER7543" s="1"/>
      <c r="XES7543" s="7"/>
      <c r="XET7543" s="14"/>
      <c r="XEU7543" s="14"/>
      <c r="XEV7543" s="14"/>
      <c r="XFB7543" s="21"/>
      <c r="XFC7543" s="15"/>
    </row>
    <row r="7544" spans="16371:16383" ht="15" customHeight="1">
      <c r="XEQ7544" s="13"/>
      <c r="XER7544" s="1"/>
      <c r="XES7544" s="7"/>
      <c r="XET7544" s="14"/>
      <c r="XEU7544" s="14"/>
      <c r="XEV7544" s="14"/>
      <c r="XFB7544" s="21"/>
      <c r="XFC7544" s="15"/>
    </row>
    <row r="7545" spans="16371:16383" ht="15" customHeight="1">
      <c r="XEQ7545" s="13"/>
      <c r="XER7545" s="1"/>
      <c r="XES7545" s="7"/>
      <c r="XET7545" s="14"/>
      <c r="XEU7545" s="14"/>
      <c r="XEV7545" s="14"/>
      <c r="XFB7545" s="21"/>
      <c r="XFC7545" s="15"/>
    </row>
    <row r="7546" spans="16371:16383" ht="15" customHeight="1">
      <c r="XEQ7546" s="13"/>
      <c r="XER7546" s="1"/>
      <c r="XES7546" s="7"/>
      <c r="XET7546" s="14"/>
      <c r="XEU7546" s="14"/>
      <c r="XEV7546" s="14"/>
      <c r="XFB7546" s="21"/>
      <c r="XFC7546" s="15"/>
    </row>
    <row r="7547" spans="16371:16383" ht="15" customHeight="1">
      <c r="XEQ7547" s="13"/>
      <c r="XER7547" s="1"/>
      <c r="XES7547" s="7"/>
      <c r="XET7547" s="14"/>
      <c r="XEU7547" s="14"/>
      <c r="XEV7547" s="14"/>
      <c r="XFB7547" s="21"/>
      <c r="XFC7547" s="15"/>
    </row>
    <row r="7548" spans="16371:16383" ht="15" customHeight="1">
      <c r="XEQ7548" s="13"/>
      <c r="XER7548" s="1"/>
      <c r="XES7548" s="7"/>
      <c r="XET7548" s="14"/>
      <c r="XEU7548" s="14"/>
      <c r="XEV7548" s="14"/>
      <c r="XFB7548" s="21"/>
      <c r="XFC7548" s="15"/>
    </row>
    <row r="7549" spans="16371:16383" ht="15" customHeight="1">
      <c r="XEQ7549" s="13"/>
      <c r="XER7549" s="1"/>
      <c r="XES7549" s="7"/>
      <c r="XET7549" s="14"/>
      <c r="XEU7549" s="14"/>
      <c r="XEV7549" s="14"/>
      <c r="XFB7549" s="21"/>
      <c r="XFC7549" s="15"/>
    </row>
    <row r="7550" spans="16371:16383" ht="15" customHeight="1">
      <c r="XEQ7550" s="13"/>
      <c r="XER7550" s="1"/>
      <c r="XES7550" s="7"/>
      <c r="XET7550" s="14"/>
      <c r="XEU7550" s="14"/>
      <c r="XEV7550" s="14"/>
      <c r="XFB7550" s="21"/>
      <c r="XFC7550" s="15"/>
    </row>
    <row r="7551" spans="16371:16383" ht="15" customHeight="1">
      <c r="XEQ7551" s="13"/>
      <c r="XER7551" s="1"/>
      <c r="XES7551" s="7"/>
      <c r="XET7551" s="14"/>
      <c r="XEU7551" s="14"/>
      <c r="XEV7551" s="14"/>
      <c r="XFB7551" s="21"/>
      <c r="XFC7551" s="15"/>
    </row>
    <row r="7552" spans="16371:16383" ht="15" customHeight="1">
      <c r="XEQ7552" s="13"/>
      <c r="XER7552" s="1"/>
      <c r="XES7552" s="7"/>
      <c r="XET7552" s="14"/>
      <c r="XEU7552" s="14"/>
      <c r="XEV7552" s="14"/>
      <c r="XFB7552" s="21"/>
      <c r="XFC7552" s="15"/>
    </row>
    <row r="7553" spans="16371:16383" ht="15" customHeight="1">
      <c r="XEQ7553" s="13"/>
      <c r="XER7553" s="1"/>
      <c r="XES7553" s="7"/>
      <c r="XET7553" s="14"/>
      <c r="XEU7553" s="14"/>
      <c r="XEV7553" s="14"/>
      <c r="XFB7553" s="21"/>
      <c r="XFC7553" s="15"/>
    </row>
    <row r="7554" spans="16371:16383" ht="15" customHeight="1">
      <c r="XEQ7554" s="13"/>
      <c r="XER7554" s="1"/>
      <c r="XES7554" s="7"/>
      <c r="XET7554" s="14"/>
      <c r="XEU7554" s="14"/>
      <c r="XEV7554" s="14"/>
      <c r="XFB7554" s="21"/>
      <c r="XFC7554" s="15"/>
    </row>
    <row r="7555" spans="16371:16383" ht="15" customHeight="1">
      <c r="XEQ7555" s="13"/>
      <c r="XER7555" s="1"/>
      <c r="XES7555" s="7"/>
      <c r="XET7555" s="14"/>
      <c r="XEU7555" s="14"/>
      <c r="XEV7555" s="14"/>
      <c r="XFB7555" s="21"/>
      <c r="XFC7555" s="15"/>
    </row>
    <row r="7556" spans="16371:16383" ht="15" customHeight="1">
      <c r="XEQ7556" s="13"/>
      <c r="XER7556" s="1"/>
      <c r="XES7556" s="7"/>
      <c r="XET7556" s="14"/>
      <c r="XEU7556" s="14"/>
      <c r="XEV7556" s="14"/>
      <c r="XFB7556" s="21"/>
      <c r="XFC7556" s="15"/>
    </row>
    <row r="7557" spans="16371:16383" ht="15" customHeight="1">
      <c r="XEQ7557" s="13"/>
      <c r="XER7557" s="1"/>
      <c r="XES7557" s="7"/>
      <c r="XET7557" s="14"/>
      <c r="XEU7557" s="14"/>
      <c r="XEV7557" s="14"/>
      <c r="XFB7557" s="21"/>
      <c r="XFC7557" s="15"/>
    </row>
    <row r="7558" spans="16371:16383" ht="15" customHeight="1">
      <c r="XEQ7558" s="13"/>
      <c r="XER7558" s="1"/>
      <c r="XES7558" s="7"/>
      <c r="XET7558" s="14"/>
      <c r="XEU7558" s="14"/>
      <c r="XEV7558" s="14"/>
      <c r="XFB7558" s="21"/>
      <c r="XFC7558" s="15"/>
    </row>
    <row r="7559" spans="16371:16383" ht="15" customHeight="1">
      <c r="XEQ7559" s="13"/>
      <c r="XER7559" s="1"/>
      <c r="XES7559" s="7"/>
      <c r="XET7559" s="14"/>
      <c r="XEU7559" s="14"/>
      <c r="XEV7559" s="14"/>
      <c r="XFB7559" s="21"/>
      <c r="XFC7559" s="15"/>
    </row>
    <row r="7560" spans="16371:16383" ht="15" customHeight="1">
      <c r="XEQ7560" s="13"/>
      <c r="XER7560" s="1"/>
      <c r="XES7560" s="7"/>
      <c r="XET7560" s="14"/>
      <c r="XEU7560" s="14"/>
      <c r="XEV7560" s="14"/>
      <c r="XFB7560" s="21"/>
      <c r="XFC7560" s="15"/>
    </row>
    <row r="7561" spans="16371:16383" ht="15" customHeight="1">
      <c r="XEQ7561" s="13"/>
      <c r="XER7561" s="1"/>
      <c r="XES7561" s="7"/>
      <c r="XET7561" s="14"/>
      <c r="XEU7561" s="14"/>
      <c r="XEV7561" s="14"/>
      <c r="XFB7561" s="21"/>
      <c r="XFC7561" s="15"/>
    </row>
    <row r="7562" spans="16371:16383" ht="15" customHeight="1">
      <c r="XEQ7562" s="13"/>
      <c r="XER7562" s="1"/>
      <c r="XES7562" s="7"/>
      <c r="XET7562" s="14"/>
      <c r="XEU7562" s="14"/>
      <c r="XEV7562" s="14"/>
      <c r="XFB7562" s="21"/>
      <c r="XFC7562" s="15"/>
    </row>
    <row r="7563" spans="16371:16383" ht="15" customHeight="1">
      <c r="XEQ7563" s="13"/>
      <c r="XER7563" s="1"/>
      <c r="XES7563" s="7"/>
      <c r="XET7563" s="14"/>
      <c r="XEU7563" s="14"/>
      <c r="XEV7563" s="14"/>
      <c r="XFB7563" s="21"/>
      <c r="XFC7563" s="15"/>
    </row>
    <row r="7564" spans="16371:16383" ht="15" customHeight="1">
      <c r="XEQ7564" s="13"/>
      <c r="XER7564" s="1"/>
      <c r="XES7564" s="7"/>
      <c r="XET7564" s="14"/>
      <c r="XEU7564" s="14"/>
      <c r="XEV7564" s="14"/>
      <c r="XFB7564" s="21"/>
      <c r="XFC7564" s="15"/>
    </row>
    <row r="7565" spans="16371:16383" ht="15" customHeight="1">
      <c r="XEQ7565" s="13"/>
      <c r="XER7565" s="1"/>
      <c r="XES7565" s="7"/>
      <c r="XET7565" s="14"/>
      <c r="XEU7565" s="14"/>
      <c r="XEV7565" s="14"/>
      <c r="XFB7565" s="21"/>
      <c r="XFC7565" s="15"/>
    </row>
    <row r="7566" spans="16371:16383" ht="15" customHeight="1">
      <c r="XEQ7566" s="13"/>
      <c r="XER7566" s="1"/>
      <c r="XES7566" s="7"/>
      <c r="XET7566" s="14"/>
      <c r="XEU7566" s="14"/>
      <c r="XEV7566" s="14"/>
      <c r="XFB7566" s="21"/>
      <c r="XFC7566" s="15"/>
    </row>
    <row r="7567" spans="16371:16383" ht="15" customHeight="1">
      <c r="XEQ7567" s="13"/>
      <c r="XER7567" s="1"/>
      <c r="XES7567" s="7"/>
      <c r="XET7567" s="14"/>
      <c r="XEU7567" s="14"/>
      <c r="XEV7567" s="14"/>
      <c r="XFB7567" s="21"/>
      <c r="XFC7567" s="15"/>
    </row>
    <row r="7568" spans="16371:16383" ht="15" customHeight="1">
      <c r="XEQ7568" s="13"/>
      <c r="XER7568" s="1"/>
      <c r="XES7568" s="7"/>
      <c r="XET7568" s="14"/>
      <c r="XEU7568" s="14"/>
      <c r="XEV7568" s="14"/>
      <c r="XFB7568" s="21"/>
      <c r="XFC7568" s="15"/>
    </row>
    <row r="7569" spans="16371:16383" ht="15" customHeight="1">
      <c r="XEQ7569" s="13"/>
      <c r="XER7569" s="1"/>
      <c r="XES7569" s="7"/>
      <c r="XET7569" s="14"/>
      <c r="XEU7569" s="14"/>
      <c r="XEV7569" s="14"/>
      <c r="XFB7569" s="21"/>
      <c r="XFC7569" s="15"/>
    </row>
    <row r="7570" spans="16371:16383" ht="15" customHeight="1">
      <c r="XEQ7570" s="13"/>
      <c r="XER7570" s="1"/>
      <c r="XES7570" s="7"/>
      <c r="XET7570" s="14"/>
      <c r="XEU7570" s="14"/>
      <c r="XEV7570" s="14"/>
      <c r="XFB7570" s="21"/>
      <c r="XFC7570" s="15"/>
    </row>
    <row r="7571" spans="16371:16383" ht="15" customHeight="1">
      <c r="XEQ7571" s="13"/>
      <c r="XER7571" s="1"/>
      <c r="XES7571" s="7"/>
      <c r="XET7571" s="14"/>
      <c r="XEU7571" s="14"/>
      <c r="XEV7571" s="14"/>
      <c r="XFB7571" s="21"/>
      <c r="XFC7571" s="15"/>
    </row>
    <row r="7572" spans="16371:16383" ht="15" customHeight="1">
      <c r="XEQ7572" s="13"/>
      <c r="XER7572" s="1"/>
      <c r="XES7572" s="7"/>
      <c r="XET7572" s="14"/>
      <c r="XEU7572" s="14"/>
      <c r="XEV7572" s="14"/>
      <c r="XFB7572" s="21"/>
      <c r="XFC7572" s="15"/>
    </row>
    <row r="7573" spans="16371:16383" ht="15" customHeight="1">
      <c r="XEQ7573" s="13"/>
      <c r="XER7573" s="1"/>
      <c r="XES7573" s="7"/>
      <c r="XET7573" s="14"/>
      <c r="XEU7573" s="14"/>
      <c r="XEV7573" s="14"/>
      <c r="XFB7573" s="21"/>
      <c r="XFC7573" s="15"/>
    </row>
    <row r="7574" spans="16371:16383" ht="15" customHeight="1">
      <c r="XEQ7574" s="13"/>
      <c r="XER7574" s="1"/>
      <c r="XES7574" s="7"/>
      <c r="XET7574" s="14"/>
      <c r="XEU7574" s="14"/>
      <c r="XEV7574" s="14"/>
      <c r="XFB7574" s="21"/>
      <c r="XFC7574" s="15"/>
    </row>
    <row r="7575" spans="16371:16383" ht="15" customHeight="1">
      <c r="XEQ7575" s="13"/>
      <c r="XER7575" s="1"/>
      <c r="XES7575" s="7"/>
      <c r="XET7575" s="14"/>
      <c r="XEU7575" s="14"/>
      <c r="XEV7575" s="14"/>
      <c r="XFB7575" s="21"/>
      <c r="XFC7575" s="15"/>
    </row>
    <row r="7576" spans="16371:16383" ht="15" customHeight="1">
      <c r="XEQ7576" s="13"/>
      <c r="XER7576" s="1"/>
      <c r="XES7576" s="7"/>
      <c r="XET7576" s="14"/>
      <c r="XEU7576" s="14"/>
      <c r="XEV7576" s="14"/>
      <c r="XFB7576" s="21"/>
      <c r="XFC7576" s="15"/>
    </row>
    <row r="7577" spans="16371:16383" ht="15" customHeight="1">
      <c r="XEQ7577" s="13"/>
      <c r="XER7577" s="1"/>
      <c r="XES7577" s="7"/>
      <c r="XET7577" s="14"/>
      <c r="XEU7577" s="14"/>
      <c r="XEV7577" s="14"/>
      <c r="XFB7577" s="21"/>
      <c r="XFC7577" s="15"/>
    </row>
    <row r="7578" spans="16371:16383" ht="15" customHeight="1">
      <c r="XEQ7578" s="13"/>
      <c r="XER7578" s="1"/>
      <c r="XES7578" s="7"/>
      <c r="XET7578" s="14"/>
      <c r="XEU7578" s="14"/>
      <c r="XEV7578" s="14"/>
      <c r="XFB7578" s="21"/>
      <c r="XFC7578" s="15"/>
    </row>
    <row r="7579" spans="16371:16383" ht="15" customHeight="1">
      <c r="XEQ7579" s="13"/>
      <c r="XER7579" s="1"/>
      <c r="XES7579" s="7"/>
      <c r="XET7579" s="14"/>
      <c r="XEU7579" s="14"/>
      <c r="XEV7579" s="14"/>
      <c r="XFB7579" s="21"/>
      <c r="XFC7579" s="15"/>
    </row>
    <row r="7580" spans="16371:16383" ht="15" customHeight="1">
      <c r="XEQ7580" s="13"/>
      <c r="XER7580" s="1"/>
      <c r="XES7580" s="7"/>
      <c r="XET7580" s="14"/>
      <c r="XEU7580" s="14"/>
      <c r="XEV7580" s="14"/>
      <c r="XFB7580" s="21"/>
      <c r="XFC7580" s="15"/>
    </row>
    <row r="7581" spans="16371:16383" ht="15" customHeight="1">
      <c r="XEQ7581" s="13"/>
      <c r="XER7581" s="1"/>
      <c r="XES7581" s="7"/>
      <c r="XET7581" s="14"/>
      <c r="XEU7581" s="14"/>
      <c r="XEV7581" s="14"/>
      <c r="XFB7581" s="21"/>
      <c r="XFC7581" s="15"/>
    </row>
    <row r="7582" spans="16371:16383" ht="15" customHeight="1">
      <c r="XEQ7582" s="13"/>
      <c r="XER7582" s="1"/>
      <c r="XES7582" s="7"/>
      <c r="XET7582" s="14"/>
      <c r="XEU7582" s="14"/>
      <c r="XEV7582" s="14"/>
      <c r="XFB7582" s="21"/>
      <c r="XFC7582" s="15"/>
    </row>
    <row r="7583" spans="16371:16383" ht="15" customHeight="1">
      <c r="XEQ7583" s="13"/>
      <c r="XER7583" s="1"/>
      <c r="XES7583" s="7"/>
      <c r="XET7583" s="14"/>
      <c r="XEU7583" s="14"/>
      <c r="XEV7583" s="14"/>
      <c r="XFB7583" s="21"/>
      <c r="XFC7583" s="15"/>
    </row>
    <row r="7584" spans="16371:16383" ht="15" customHeight="1">
      <c r="XEQ7584" s="13"/>
      <c r="XER7584" s="1"/>
      <c r="XES7584" s="7"/>
      <c r="XET7584" s="14"/>
      <c r="XEU7584" s="14"/>
      <c r="XEV7584" s="14"/>
      <c r="XFB7584" s="21"/>
      <c r="XFC7584" s="15"/>
    </row>
    <row r="7585" spans="16371:16383" ht="15" customHeight="1">
      <c r="XEQ7585" s="13"/>
      <c r="XER7585" s="1"/>
      <c r="XES7585" s="7"/>
      <c r="XET7585" s="14"/>
      <c r="XEU7585" s="14"/>
      <c r="XEV7585" s="14"/>
      <c r="XFB7585" s="21"/>
      <c r="XFC7585" s="15"/>
    </row>
    <row r="7586" spans="16371:16383" ht="15" customHeight="1">
      <c r="XEQ7586" s="13"/>
      <c r="XER7586" s="1"/>
      <c r="XES7586" s="7"/>
      <c r="XET7586" s="14"/>
      <c r="XEU7586" s="14"/>
      <c r="XEV7586" s="14"/>
      <c r="XFB7586" s="21"/>
      <c r="XFC7586" s="15"/>
    </row>
    <row r="7587" spans="16371:16383" ht="15" customHeight="1">
      <c r="XEQ7587" s="13"/>
      <c r="XER7587" s="1"/>
      <c r="XES7587" s="7"/>
      <c r="XET7587" s="14"/>
      <c r="XEU7587" s="14"/>
      <c r="XEV7587" s="14"/>
      <c r="XFB7587" s="21"/>
      <c r="XFC7587" s="15"/>
    </row>
    <row r="7588" spans="16371:16383" ht="15" customHeight="1">
      <c r="XEQ7588" s="13"/>
      <c r="XER7588" s="1"/>
      <c r="XES7588" s="7"/>
      <c r="XET7588" s="14"/>
      <c r="XEU7588" s="14"/>
      <c r="XEV7588" s="14"/>
      <c r="XFB7588" s="21"/>
      <c r="XFC7588" s="15"/>
    </row>
    <row r="7589" spans="16371:16383" ht="15" customHeight="1">
      <c r="XEQ7589" s="13"/>
      <c r="XER7589" s="1"/>
      <c r="XES7589" s="7"/>
      <c r="XET7589" s="14"/>
      <c r="XEU7589" s="14"/>
      <c r="XEV7589" s="14"/>
      <c r="XFB7589" s="21"/>
      <c r="XFC7589" s="15"/>
    </row>
    <row r="7590" spans="16371:16383" ht="15" customHeight="1">
      <c r="XEQ7590" s="13"/>
      <c r="XER7590" s="1"/>
      <c r="XES7590" s="7"/>
      <c r="XET7590" s="14"/>
      <c r="XEU7590" s="14"/>
      <c r="XEV7590" s="14"/>
      <c r="XFB7590" s="21"/>
      <c r="XFC7590" s="15"/>
    </row>
    <row r="7591" spans="16371:16383" ht="15" customHeight="1">
      <c r="XEQ7591" s="13"/>
      <c r="XER7591" s="1"/>
      <c r="XES7591" s="7"/>
      <c r="XET7591" s="14"/>
      <c r="XEU7591" s="14"/>
      <c r="XEV7591" s="14"/>
      <c r="XFB7591" s="21"/>
      <c r="XFC7591" s="15"/>
    </row>
    <row r="7592" spans="16371:16383" ht="15" customHeight="1">
      <c r="XEQ7592" s="13"/>
      <c r="XER7592" s="1"/>
      <c r="XES7592" s="7"/>
      <c r="XET7592" s="14"/>
      <c r="XEU7592" s="14"/>
      <c r="XEV7592" s="14"/>
      <c r="XFB7592" s="21"/>
      <c r="XFC7592" s="15"/>
    </row>
    <row r="7593" spans="16371:16383" ht="15" customHeight="1">
      <c r="XEQ7593" s="13"/>
      <c r="XER7593" s="1"/>
      <c r="XES7593" s="7"/>
      <c r="XET7593" s="14"/>
      <c r="XEU7593" s="14"/>
      <c r="XEV7593" s="14"/>
      <c r="XFB7593" s="21"/>
      <c r="XFC7593" s="15"/>
    </row>
    <row r="7594" spans="16371:16383" ht="15" customHeight="1">
      <c r="XEQ7594" s="13"/>
      <c r="XER7594" s="1"/>
      <c r="XES7594" s="7"/>
      <c r="XET7594" s="14"/>
      <c r="XEU7594" s="14"/>
      <c r="XEV7594" s="14"/>
      <c r="XFB7594" s="21"/>
      <c r="XFC7594" s="15"/>
    </row>
    <row r="7595" spans="16371:16383" ht="15" customHeight="1">
      <c r="XEQ7595" s="13"/>
      <c r="XER7595" s="1"/>
      <c r="XES7595" s="7"/>
      <c r="XET7595" s="14"/>
      <c r="XEU7595" s="14"/>
      <c r="XEV7595" s="14"/>
      <c r="XFB7595" s="21"/>
      <c r="XFC7595" s="15"/>
    </row>
    <row r="7596" spans="16371:16383" ht="15" customHeight="1">
      <c r="XEQ7596" s="13"/>
      <c r="XER7596" s="1"/>
      <c r="XES7596" s="7"/>
      <c r="XET7596" s="14"/>
      <c r="XEU7596" s="14"/>
      <c r="XEV7596" s="14"/>
      <c r="XFB7596" s="21"/>
      <c r="XFC7596" s="15"/>
    </row>
    <row r="7597" spans="16371:16383" ht="15" customHeight="1">
      <c r="XEQ7597" s="13"/>
      <c r="XER7597" s="1"/>
      <c r="XES7597" s="7"/>
      <c r="XET7597" s="14"/>
      <c r="XEU7597" s="14"/>
      <c r="XEV7597" s="14"/>
      <c r="XFB7597" s="21"/>
      <c r="XFC7597" s="15"/>
    </row>
    <row r="7598" spans="16371:16383" ht="15" customHeight="1">
      <c r="XEQ7598" s="13"/>
      <c r="XER7598" s="1"/>
      <c r="XES7598" s="7"/>
      <c r="XET7598" s="14"/>
      <c r="XEU7598" s="14"/>
      <c r="XEV7598" s="14"/>
      <c r="XFB7598" s="21"/>
      <c r="XFC7598" s="15"/>
    </row>
    <row r="7599" spans="16371:16383" ht="15" customHeight="1">
      <c r="XEQ7599" s="13"/>
      <c r="XER7599" s="1"/>
      <c r="XES7599" s="7"/>
      <c r="XET7599" s="14"/>
      <c r="XEU7599" s="14"/>
      <c r="XEV7599" s="14"/>
      <c r="XFB7599" s="21"/>
      <c r="XFC7599" s="15"/>
    </row>
    <row r="7600" spans="16371:16383" ht="15" customHeight="1">
      <c r="XEQ7600" s="13"/>
      <c r="XER7600" s="1"/>
      <c r="XES7600" s="7"/>
      <c r="XET7600" s="14"/>
      <c r="XEU7600" s="14"/>
      <c r="XEV7600" s="14"/>
      <c r="XFB7600" s="21"/>
      <c r="XFC7600" s="15"/>
    </row>
    <row r="7601" spans="16371:16383" ht="15" customHeight="1">
      <c r="XEQ7601" s="13"/>
      <c r="XER7601" s="1"/>
      <c r="XES7601" s="7"/>
      <c r="XET7601" s="14"/>
      <c r="XEU7601" s="14"/>
      <c r="XEV7601" s="14"/>
      <c r="XFB7601" s="21"/>
      <c r="XFC7601" s="15"/>
    </row>
    <row r="7602" spans="16371:16383" ht="15" customHeight="1">
      <c r="XEQ7602" s="13"/>
      <c r="XER7602" s="1"/>
      <c r="XES7602" s="7"/>
      <c r="XET7602" s="14"/>
      <c r="XEU7602" s="14"/>
      <c r="XEV7602" s="14"/>
      <c r="XFB7602" s="21"/>
      <c r="XFC7602" s="15"/>
    </row>
    <row r="7603" spans="16371:16383" ht="15" customHeight="1">
      <c r="XEQ7603" s="13"/>
      <c r="XER7603" s="1"/>
      <c r="XES7603" s="7"/>
      <c r="XET7603" s="14"/>
      <c r="XEU7603" s="14"/>
      <c r="XEV7603" s="14"/>
      <c r="XFB7603" s="21"/>
      <c r="XFC7603" s="15"/>
    </row>
    <row r="7604" spans="16371:16383" ht="15" customHeight="1">
      <c r="XEQ7604" s="13"/>
      <c r="XER7604" s="1"/>
      <c r="XES7604" s="7"/>
      <c r="XET7604" s="14"/>
      <c r="XEU7604" s="14"/>
      <c r="XEV7604" s="14"/>
      <c r="XFB7604" s="21"/>
      <c r="XFC7604" s="15"/>
    </row>
    <row r="7605" spans="16371:16383" ht="15" customHeight="1">
      <c r="XEQ7605" s="13"/>
      <c r="XER7605" s="1"/>
      <c r="XES7605" s="7"/>
      <c r="XET7605" s="14"/>
      <c r="XEU7605" s="14"/>
      <c r="XEV7605" s="14"/>
      <c r="XFB7605" s="21"/>
      <c r="XFC7605" s="15"/>
    </row>
    <row r="7606" spans="16371:16383" ht="15" customHeight="1">
      <c r="XEQ7606" s="13"/>
      <c r="XER7606" s="1"/>
      <c r="XES7606" s="7"/>
      <c r="XET7606" s="14"/>
      <c r="XEU7606" s="14"/>
      <c r="XEV7606" s="14"/>
      <c r="XFB7606" s="21"/>
      <c r="XFC7606" s="15"/>
    </row>
    <row r="7607" spans="16371:16383" ht="15" customHeight="1">
      <c r="XEQ7607" s="13"/>
      <c r="XER7607" s="1"/>
      <c r="XES7607" s="7"/>
      <c r="XET7607" s="14"/>
      <c r="XEU7607" s="14"/>
      <c r="XEV7607" s="14"/>
      <c r="XFB7607" s="21"/>
      <c r="XFC7607" s="15"/>
    </row>
    <row r="7608" spans="16371:16383" ht="15" customHeight="1">
      <c r="XEQ7608" s="13"/>
      <c r="XER7608" s="1"/>
      <c r="XES7608" s="7"/>
      <c r="XET7608" s="14"/>
      <c r="XEU7608" s="14"/>
      <c r="XEV7608" s="14"/>
      <c r="XFB7608" s="21"/>
      <c r="XFC7608" s="15"/>
    </row>
    <row r="7609" spans="16371:16383" ht="15" customHeight="1">
      <c r="XEQ7609" s="13"/>
      <c r="XER7609" s="1"/>
      <c r="XES7609" s="7"/>
      <c r="XET7609" s="14"/>
      <c r="XEU7609" s="14"/>
      <c r="XEV7609" s="14"/>
      <c r="XFB7609" s="21"/>
      <c r="XFC7609" s="15"/>
    </row>
    <row r="7610" spans="16371:16383" ht="15" customHeight="1">
      <c r="XEQ7610" s="13"/>
      <c r="XER7610" s="1"/>
      <c r="XES7610" s="7"/>
      <c r="XET7610" s="14"/>
      <c r="XEU7610" s="14"/>
      <c r="XEV7610" s="14"/>
      <c r="XFB7610" s="21"/>
      <c r="XFC7610" s="15"/>
    </row>
    <row r="7611" spans="16371:16383" ht="15" customHeight="1">
      <c r="XEQ7611" s="13"/>
      <c r="XER7611" s="1"/>
      <c r="XES7611" s="7"/>
      <c r="XET7611" s="14"/>
      <c r="XEU7611" s="14"/>
      <c r="XEV7611" s="14"/>
      <c r="XFB7611" s="21"/>
      <c r="XFC7611" s="15"/>
    </row>
    <row r="7612" spans="16371:16383" ht="15" customHeight="1">
      <c r="XEQ7612" s="13"/>
      <c r="XER7612" s="1"/>
      <c r="XES7612" s="7"/>
      <c r="XET7612" s="14"/>
      <c r="XEU7612" s="14"/>
      <c r="XEV7612" s="14"/>
      <c r="XFB7612" s="21"/>
      <c r="XFC7612" s="15"/>
    </row>
    <row r="7613" spans="16371:16383" ht="15" customHeight="1">
      <c r="XEQ7613" s="13"/>
      <c r="XER7613" s="1"/>
      <c r="XES7613" s="7"/>
      <c r="XET7613" s="14"/>
      <c r="XEU7613" s="14"/>
      <c r="XEV7613" s="14"/>
      <c r="XFB7613" s="21"/>
      <c r="XFC7613" s="15"/>
    </row>
    <row r="7614" spans="16371:16383" ht="15" customHeight="1">
      <c r="XEQ7614" s="13"/>
      <c r="XER7614" s="1"/>
      <c r="XES7614" s="7"/>
      <c r="XET7614" s="14"/>
      <c r="XEU7614" s="14"/>
      <c r="XEV7614" s="14"/>
      <c r="XFB7614" s="21"/>
      <c r="XFC7614" s="15"/>
    </row>
    <row r="7615" spans="16371:16383" ht="15" customHeight="1">
      <c r="XEQ7615" s="13"/>
      <c r="XER7615" s="1"/>
      <c r="XES7615" s="7"/>
      <c r="XET7615" s="14"/>
      <c r="XEU7615" s="14"/>
      <c r="XEV7615" s="14"/>
      <c r="XFB7615" s="21"/>
      <c r="XFC7615" s="15"/>
    </row>
    <row r="7616" spans="16371:16383" ht="15" customHeight="1">
      <c r="XEQ7616" s="13"/>
      <c r="XER7616" s="1"/>
      <c r="XES7616" s="7"/>
      <c r="XET7616" s="14"/>
      <c r="XEU7616" s="14"/>
      <c r="XEV7616" s="14"/>
      <c r="XFB7616" s="21"/>
      <c r="XFC7616" s="15"/>
    </row>
    <row r="7617" spans="16371:16383" ht="15" customHeight="1">
      <c r="XEQ7617" s="13"/>
      <c r="XER7617" s="1"/>
      <c r="XES7617" s="7"/>
      <c r="XET7617" s="14"/>
      <c r="XEU7617" s="14"/>
      <c r="XEV7617" s="14"/>
      <c r="XFB7617" s="21"/>
      <c r="XFC7617" s="15"/>
    </row>
    <row r="7618" spans="16371:16383" ht="15" customHeight="1">
      <c r="XEQ7618" s="13"/>
      <c r="XER7618" s="1"/>
      <c r="XES7618" s="7"/>
      <c r="XET7618" s="14"/>
      <c r="XEU7618" s="14"/>
      <c r="XEV7618" s="14"/>
      <c r="XFB7618" s="21"/>
      <c r="XFC7618" s="15"/>
    </row>
    <row r="7619" spans="16371:16383" ht="15" customHeight="1">
      <c r="XEQ7619" s="13"/>
      <c r="XER7619" s="1"/>
      <c r="XES7619" s="7"/>
      <c r="XET7619" s="14"/>
      <c r="XEU7619" s="14"/>
      <c r="XEV7619" s="14"/>
      <c r="XFB7619" s="21"/>
      <c r="XFC7619" s="15"/>
    </row>
    <row r="7620" spans="16371:16383" ht="15" customHeight="1">
      <c r="XEQ7620" s="13"/>
      <c r="XER7620" s="1"/>
      <c r="XES7620" s="7"/>
      <c r="XET7620" s="14"/>
      <c r="XEU7620" s="14"/>
      <c r="XEV7620" s="14"/>
      <c r="XFB7620" s="21"/>
      <c r="XFC7620" s="15"/>
    </row>
    <row r="7621" spans="16371:16383" ht="15" customHeight="1">
      <c r="XEQ7621" s="13"/>
      <c r="XER7621" s="1"/>
      <c r="XES7621" s="7"/>
      <c r="XET7621" s="14"/>
      <c r="XEU7621" s="14"/>
      <c r="XEV7621" s="14"/>
      <c r="XFB7621" s="21"/>
      <c r="XFC7621" s="15"/>
    </row>
    <row r="7622" spans="16371:16383" ht="15" customHeight="1">
      <c r="XEQ7622" s="13"/>
      <c r="XER7622" s="1"/>
      <c r="XES7622" s="7"/>
      <c r="XET7622" s="14"/>
      <c r="XEU7622" s="14"/>
      <c r="XEV7622" s="14"/>
      <c r="XFB7622" s="21"/>
      <c r="XFC7622" s="15"/>
    </row>
    <row r="7623" spans="16371:16383" ht="15" customHeight="1">
      <c r="XEQ7623" s="13"/>
      <c r="XER7623" s="1"/>
      <c r="XES7623" s="7"/>
      <c r="XET7623" s="14"/>
      <c r="XEU7623" s="14"/>
      <c r="XEV7623" s="14"/>
      <c r="XFB7623" s="21"/>
      <c r="XFC7623" s="15"/>
    </row>
    <row r="7624" spans="16371:16383" ht="15" customHeight="1">
      <c r="XEQ7624" s="13"/>
      <c r="XER7624" s="1"/>
      <c r="XES7624" s="7"/>
      <c r="XET7624" s="14"/>
      <c r="XEU7624" s="14"/>
      <c r="XEV7624" s="14"/>
      <c r="XFB7624" s="21"/>
      <c r="XFC7624" s="15"/>
    </row>
    <row r="7625" spans="16371:16383" ht="15" customHeight="1">
      <c r="XEQ7625" s="13"/>
      <c r="XER7625" s="1"/>
      <c r="XES7625" s="7"/>
      <c r="XET7625" s="14"/>
      <c r="XEU7625" s="14"/>
      <c r="XEV7625" s="14"/>
      <c r="XFB7625" s="21"/>
      <c r="XFC7625" s="15"/>
    </row>
    <row r="7626" spans="16371:16383" ht="15" customHeight="1">
      <c r="XEQ7626" s="13"/>
      <c r="XER7626" s="1"/>
      <c r="XES7626" s="7"/>
      <c r="XET7626" s="14"/>
      <c r="XEU7626" s="14"/>
      <c r="XEV7626" s="14"/>
      <c r="XFB7626" s="21"/>
      <c r="XFC7626" s="15"/>
    </row>
    <row r="7627" spans="16371:16383" ht="15" customHeight="1">
      <c r="XEQ7627" s="13"/>
      <c r="XER7627" s="1"/>
      <c r="XES7627" s="7"/>
      <c r="XET7627" s="14"/>
      <c r="XEU7627" s="14"/>
      <c r="XEV7627" s="14"/>
      <c r="XFB7627" s="21"/>
      <c r="XFC7627" s="15"/>
    </row>
    <row r="7628" spans="16371:16383" ht="15" customHeight="1">
      <c r="XEQ7628" s="13"/>
      <c r="XER7628" s="1"/>
      <c r="XES7628" s="7"/>
      <c r="XET7628" s="14"/>
      <c r="XEU7628" s="14"/>
      <c r="XEV7628" s="14"/>
      <c r="XFB7628" s="21"/>
      <c r="XFC7628" s="15"/>
    </row>
    <row r="7629" spans="16371:16383" ht="15" customHeight="1">
      <c r="XEQ7629" s="13"/>
      <c r="XER7629" s="1"/>
      <c r="XES7629" s="7"/>
      <c r="XET7629" s="14"/>
      <c r="XEU7629" s="14"/>
      <c r="XEV7629" s="14"/>
      <c r="XFB7629" s="21"/>
      <c r="XFC7629" s="15"/>
    </row>
    <row r="7630" spans="16371:16383" ht="15" customHeight="1">
      <c r="XEQ7630" s="13"/>
      <c r="XER7630" s="1"/>
      <c r="XES7630" s="7"/>
      <c r="XET7630" s="14"/>
      <c r="XEU7630" s="14"/>
      <c r="XEV7630" s="14"/>
      <c r="XFB7630" s="21"/>
      <c r="XFC7630" s="15"/>
    </row>
    <row r="7631" spans="16371:16383" ht="15" customHeight="1">
      <c r="XEQ7631" s="13"/>
      <c r="XER7631" s="1"/>
      <c r="XES7631" s="7"/>
      <c r="XET7631" s="14"/>
      <c r="XEU7631" s="14"/>
      <c r="XEV7631" s="14"/>
      <c r="XFB7631" s="21"/>
      <c r="XFC7631" s="15"/>
    </row>
    <row r="7632" spans="16371:16383" ht="15" customHeight="1">
      <c r="XEQ7632" s="13"/>
      <c r="XER7632" s="1"/>
      <c r="XES7632" s="7"/>
      <c r="XET7632" s="14"/>
      <c r="XEU7632" s="14"/>
      <c r="XEV7632" s="14"/>
      <c r="XFB7632" s="21"/>
      <c r="XFC7632" s="15"/>
    </row>
    <row r="7633" spans="16371:16383" ht="15" customHeight="1">
      <c r="XEQ7633" s="13"/>
      <c r="XER7633" s="1"/>
      <c r="XES7633" s="7"/>
      <c r="XET7633" s="14"/>
      <c r="XEU7633" s="14"/>
      <c r="XEV7633" s="14"/>
      <c r="XFB7633" s="21"/>
      <c r="XFC7633" s="15"/>
    </row>
    <row r="7634" spans="16371:16383" ht="15" customHeight="1">
      <c r="XEQ7634" s="13"/>
      <c r="XER7634" s="1"/>
      <c r="XES7634" s="7"/>
      <c r="XET7634" s="14"/>
      <c r="XEU7634" s="14"/>
      <c r="XEV7634" s="14"/>
      <c r="XFB7634" s="21"/>
      <c r="XFC7634" s="15"/>
    </row>
    <row r="7635" spans="16371:16383" ht="15" customHeight="1">
      <c r="XEQ7635" s="13"/>
      <c r="XER7635" s="1"/>
      <c r="XES7635" s="7"/>
      <c r="XET7635" s="14"/>
      <c r="XEU7635" s="14"/>
      <c r="XEV7635" s="14"/>
      <c r="XFB7635" s="21"/>
      <c r="XFC7635" s="15"/>
    </row>
    <row r="7636" spans="16371:16383" ht="15" customHeight="1">
      <c r="XEQ7636" s="13"/>
      <c r="XER7636" s="1"/>
      <c r="XES7636" s="7"/>
      <c r="XET7636" s="14"/>
      <c r="XEU7636" s="14"/>
      <c r="XEV7636" s="14"/>
      <c r="XFB7636" s="21"/>
      <c r="XFC7636" s="15"/>
    </row>
    <row r="7637" spans="16371:16383" ht="15" customHeight="1">
      <c r="XEQ7637" s="13"/>
      <c r="XER7637" s="1"/>
      <c r="XES7637" s="7"/>
      <c r="XET7637" s="14"/>
      <c r="XEU7637" s="14"/>
      <c r="XEV7637" s="14"/>
      <c r="XFB7637" s="21"/>
      <c r="XFC7637" s="15"/>
    </row>
    <row r="7638" spans="16371:16383" ht="15" customHeight="1">
      <c r="XEQ7638" s="13"/>
      <c r="XER7638" s="1"/>
      <c r="XES7638" s="7"/>
      <c r="XET7638" s="14"/>
      <c r="XEU7638" s="14"/>
      <c r="XEV7638" s="14"/>
      <c r="XFB7638" s="21"/>
      <c r="XFC7638" s="15"/>
    </row>
    <row r="7639" spans="16371:16383" ht="15" customHeight="1">
      <c r="XEQ7639" s="13"/>
      <c r="XER7639" s="1"/>
      <c r="XES7639" s="7"/>
      <c r="XET7639" s="14"/>
      <c r="XEU7639" s="14"/>
      <c r="XEV7639" s="14"/>
      <c r="XFB7639" s="21"/>
      <c r="XFC7639" s="15"/>
    </row>
    <row r="7640" spans="16371:16383" ht="15" customHeight="1">
      <c r="XEQ7640" s="13"/>
      <c r="XER7640" s="1"/>
      <c r="XES7640" s="7"/>
      <c r="XET7640" s="14"/>
      <c r="XEU7640" s="14"/>
      <c r="XEV7640" s="14"/>
      <c r="XFB7640" s="21"/>
      <c r="XFC7640" s="15"/>
    </row>
    <row r="7641" spans="16371:16383" ht="15" customHeight="1">
      <c r="XEQ7641" s="13"/>
      <c r="XER7641" s="1"/>
      <c r="XES7641" s="7"/>
      <c r="XET7641" s="14"/>
      <c r="XEU7641" s="14"/>
      <c r="XEV7641" s="14"/>
      <c r="XFB7641" s="21"/>
      <c r="XFC7641" s="15"/>
    </row>
    <row r="7642" spans="16371:16383" ht="15" customHeight="1">
      <c r="XEQ7642" s="13"/>
      <c r="XER7642" s="1"/>
      <c r="XES7642" s="7"/>
      <c r="XET7642" s="14"/>
      <c r="XEU7642" s="14"/>
      <c r="XEV7642" s="14"/>
      <c r="XFB7642" s="21"/>
      <c r="XFC7642" s="15"/>
    </row>
    <row r="7643" spans="16371:16383" ht="15" customHeight="1">
      <c r="XEQ7643" s="13"/>
      <c r="XER7643" s="1"/>
      <c r="XES7643" s="7"/>
      <c r="XET7643" s="14"/>
      <c r="XEU7643" s="14"/>
      <c r="XEV7643" s="14"/>
      <c r="XFB7643" s="21"/>
      <c r="XFC7643" s="15"/>
    </row>
    <row r="7644" spans="16371:16383" ht="15" customHeight="1">
      <c r="XEQ7644" s="13"/>
      <c r="XER7644" s="1"/>
      <c r="XES7644" s="7"/>
      <c r="XET7644" s="14"/>
      <c r="XEU7644" s="14"/>
      <c r="XEV7644" s="14"/>
      <c r="XFB7644" s="21"/>
      <c r="XFC7644" s="15"/>
    </row>
    <row r="7645" spans="16371:16383" ht="15" customHeight="1">
      <c r="XEQ7645" s="13"/>
      <c r="XER7645" s="1"/>
      <c r="XES7645" s="7"/>
      <c r="XET7645" s="14"/>
      <c r="XEU7645" s="14"/>
      <c r="XEV7645" s="14"/>
      <c r="XFB7645" s="21"/>
      <c r="XFC7645" s="15"/>
    </row>
    <row r="7646" spans="16371:16383" ht="15" customHeight="1">
      <c r="XEQ7646" s="13"/>
      <c r="XER7646" s="1"/>
      <c r="XES7646" s="7"/>
      <c r="XET7646" s="14"/>
      <c r="XEU7646" s="14"/>
      <c r="XEV7646" s="14"/>
      <c r="XFB7646" s="21"/>
      <c r="XFC7646" s="15"/>
    </row>
    <row r="7647" spans="16371:16383" ht="15" customHeight="1">
      <c r="XEQ7647" s="13"/>
      <c r="XER7647" s="1"/>
      <c r="XES7647" s="7"/>
      <c r="XET7647" s="14"/>
      <c r="XEU7647" s="14"/>
      <c r="XEV7647" s="14"/>
      <c r="XFB7647" s="21"/>
      <c r="XFC7647" s="15"/>
    </row>
    <row r="7648" spans="16371:16383" ht="15" customHeight="1">
      <c r="XEQ7648" s="13"/>
      <c r="XER7648" s="1"/>
      <c r="XES7648" s="7"/>
      <c r="XET7648" s="14"/>
      <c r="XEU7648" s="14"/>
      <c r="XEV7648" s="14"/>
      <c r="XFB7648" s="21"/>
      <c r="XFC7648" s="15"/>
    </row>
    <row r="7649" spans="16371:16383" ht="15" customHeight="1">
      <c r="XEQ7649" s="13"/>
      <c r="XER7649" s="1"/>
      <c r="XES7649" s="7"/>
      <c r="XET7649" s="14"/>
      <c r="XEU7649" s="14"/>
      <c r="XEV7649" s="14"/>
      <c r="XFB7649" s="21"/>
      <c r="XFC7649" s="15"/>
    </row>
    <row r="7650" spans="16371:16383" ht="15" customHeight="1">
      <c r="XEQ7650" s="13"/>
      <c r="XER7650" s="1"/>
      <c r="XES7650" s="7"/>
      <c r="XET7650" s="14"/>
      <c r="XEU7650" s="14"/>
      <c r="XEV7650" s="14"/>
      <c r="XFB7650" s="21"/>
      <c r="XFC7650" s="15"/>
    </row>
    <row r="7651" spans="16371:16383" ht="15" customHeight="1">
      <c r="XEQ7651" s="13"/>
      <c r="XER7651" s="1"/>
      <c r="XES7651" s="7"/>
      <c r="XET7651" s="14"/>
      <c r="XEU7651" s="14"/>
      <c r="XEV7651" s="14"/>
      <c r="XFB7651" s="21"/>
      <c r="XFC7651" s="15"/>
    </row>
    <row r="7652" spans="16371:16383" ht="15" customHeight="1">
      <c r="XEQ7652" s="13"/>
      <c r="XER7652" s="1"/>
      <c r="XES7652" s="7"/>
      <c r="XET7652" s="14"/>
      <c r="XEU7652" s="14"/>
      <c r="XEV7652" s="14"/>
      <c r="XFB7652" s="21"/>
      <c r="XFC7652" s="15"/>
    </row>
    <row r="7653" spans="16371:16383" ht="15" customHeight="1">
      <c r="XEQ7653" s="13"/>
      <c r="XER7653" s="1"/>
      <c r="XES7653" s="7"/>
      <c r="XET7653" s="14"/>
      <c r="XEU7653" s="14"/>
      <c r="XEV7653" s="14"/>
      <c r="XFB7653" s="21"/>
      <c r="XFC7653" s="15"/>
    </row>
    <row r="7654" spans="16371:16383" ht="15" customHeight="1">
      <c r="XEQ7654" s="13"/>
      <c r="XER7654" s="1"/>
      <c r="XES7654" s="7"/>
      <c r="XET7654" s="14"/>
      <c r="XEU7654" s="14"/>
      <c r="XEV7654" s="14"/>
      <c r="XFB7654" s="21"/>
      <c r="XFC7654" s="15"/>
    </row>
    <row r="7655" spans="16371:16383" ht="15" customHeight="1">
      <c r="XEQ7655" s="13"/>
      <c r="XER7655" s="1"/>
      <c r="XES7655" s="7"/>
      <c r="XET7655" s="14"/>
      <c r="XEU7655" s="14"/>
      <c r="XEV7655" s="14"/>
      <c r="XFB7655" s="21"/>
      <c r="XFC7655" s="15"/>
    </row>
    <row r="7656" spans="16371:16383" ht="15" customHeight="1">
      <c r="XEQ7656" s="13"/>
      <c r="XER7656" s="1"/>
      <c r="XES7656" s="7"/>
      <c r="XET7656" s="14"/>
      <c r="XEU7656" s="14"/>
      <c r="XEV7656" s="14"/>
      <c r="XFB7656" s="21"/>
      <c r="XFC7656" s="15"/>
    </row>
    <row r="7657" spans="16371:16383" ht="15" customHeight="1">
      <c r="XEQ7657" s="13"/>
      <c r="XER7657" s="1"/>
      <c r="XES7657" s="7"/>
      <c r="XET7657" s="14"/>
      <c r="XEU7657" s="14"/>
      <c r="XEV7657" s="14"/>
      <c r="XFB7657" s="21"/>
      <c r="XFC7657" s="15"/>
    </row>
    <row r="7658" spans="16371:16383" ht="15" customHeight="1">
      <c r="XEQ7658" s="13"/>
      <c r="XER7658" s="1"/>
      <c r="XES7658" s="7"/>
      <c r="XET7658" s="14"/>
      <c r="XEU7658" s="14"/>
      <c r="XEV7658" s="14"/>
      <c r="XFB7658" s="21"/>
      <c r="XFC7658" s="15"/>
    </row>
    <row r="7659" spans="16371:16383" ht="15" customHeight="1">
      <c r="XEQ7659" s="13"/>
      <c r="XER7659" s="1"/>
      <c r="XES7659" s="7"/>
      <c r="XET7659" s="14"/>
      <c r="XEU7659" s="14"/>
      <c r="XEV7659" s="14"/>
      <c r="XFB7659" s="21"/>
      <c r="XFC7659" s="15"/>
    </row>
    <row r="7660" spans="16371:16383" ht="15" customHeight="1">
      <c r="XEQ7660" s="13"/>
      <c r="XER7660" s="1"/>
      <c r="XES7660" s="7"/>
      <c r="XET7660" s="14"/>
      <c r="XEU7660" s="14"/>
      <c r="XEV7660" s="14"/>
      <c r="XFB7660" s="21"/>
      <c r="XFC7660" s="15"/>
    </row>
    <row r="7661" spans="16371:16383" ht="15" customHeight="1">
      <c r="XEQ7661" s="13"/>
      <c r="XER7661" s="1"/>
      <c r="XES7661" s="7"/>
      <c r="XET7661" s="14"/>
      <c r="XEU7661" s="14"/>
      <c r="XEV7661" s="14"/>
      <c r="XFB7661" s="21"/>
      <c r="XFC7661" s="15"/>
    </row>
    <row r="7662" spans="16371:16383" ht="15" customHeight="1">
      <c r="XEQ7662" s="13"/>
      <c r="XER7662" s="1"/>
      <c r="XES7662" s="7"/>
      <c r="XET7662" s="14"/>
      <c r="XEU7662" s="14"/>
      <c r="XEV7662" s="14"/>
      <c r="XFB7662" s="21"/>
      <c r="XFC7662" s="15"/>
    </row>
    <row r="7663" spans="16371:16383" ht="15" customHeight="1">
      <c r="XEQ7663" s="13"/>
      <c r="XER7663" s="1"/>
      <c r="XES7663" s="7"/>
      <c r="XET7663" s="14"/>
      <c r="XEU7663" s="14"/>
      <c r="XEV7663" s="14"/>
      <c r="XFB7663" s="21"/>
      <c r="XFC7663" s="15"/>
    </row>
    <row r="7664" spans="16371:16383" ht="15" customHeight="1">
      <c r="XEQ7664" s="13"/>
      <c r="XER7664" s="1"/>
      <c r="XES7664" s="7"/>
      <c r="XET7664" s="14"/>
      <c r="XEU7664" s="14"/>
      <c r="XEV7664" s="14"/>
      <c r="XFB7664" s="21"/>
      <c r="XFC7664" s="15"/>
    </row>
    <row r="7665" spans="16371:16383" ht="15" customHeight="1">
      <c r="XEQ7665" s="13"/>
      <c r="XER7665" s="1"/>
      <c r="XES7665" s="7"/>
      <c r="XET7665" s="14"/>
      <c r="XEU7665" s="14"/>
      <c r="XEV7665" s="14"/>
      <c r="XFB7665" s="21"/>
      <c r="XFC7665" s="15"/>
    </row>
    <row r="7666" spans="16371:16383" ht="15" customHeight="1">
      <c r="XEQ7666" s="13"/>
      <c r="XER7666" s="1"/>
      <c r="XES7666" s="7"/>
      <c r="XET7666" s="14"/>
      <c r="XEU7666" s="14"/>
      <c r="XEV7666" s="14"/>
      <c r="XFB7666" s="21"/>
      <c r="XFC7666" s="15"/>
    </row>
    <row r="7667" spans="16371:16383" ht="15" customHeight="1">
      <c r="XEQ7667" s="13"/>
      <c r="XER7667" s="1"/>
      <c r="XES7667" s="7"/>
      <c r="XET7667" s="14"/>
      <c r="XEU7667" s="14"/>
      <c r="XEV7667" s="14"/>
      <c r="XFB7667" s="21"/>
      <c r="XFC7667" s="15"/>
    </row>
    <row r="7668" spans="16371:16383" ht="15" customHeight="1">
      <c r="XEQ7668" s="13"/>
      <c r="XER7668" s="1"/>
      <c r="XES7668" s="7"/>
      <c r="XET7668" s="14"/>
      <c r="XEU7668" s="14"/>
      <c r="XEV7668" s="14"/>
      <c r="XFB7668" s="21"/>
      <c r="XFC7668" s="15"/>
    </row>
    <row r="7669" spans="16371:16383" ht="15" customHeight="1">
      <c r="XEQ7669" s="13"/>
      <c r="XER7669" s="1"/>
      <c r="XES7669" s="7"/>
      <c r="XET7669" s="14"/>
      <c r="XEU7669" s="14"/>
      <c r="XEV7669" s="14"/>
      <c r="XFB7669" s="21"/>
      <c r="XFC7669" s="15"/>
    </row>
    <row r="7670" spans="16371:16383" ht="15" customHeight="1">
      <c r="XEQ7670" s="13"/>
      <c r="XER7670" s="1"/>
      <c r="XES7670" s="7"/>
      <c r="XET7670" s="14"/>
      <c r="XEU7670" s="14"/>
      <c r="XEV7670" s="14"/>
      <c r="XFB7670" s="21"/>
      <c r="XFC7670" s="15"/>
    </row>
    <row r="7671" spans="16371:16383" ht="15" customHeight="1">
      <c r="XEQ7671" s="13"/>
      <c r="XER7671" s="1"/>
      <c r="XES7671" s="7"/>
      <c r="XET7671" s="14"/>
      <c r="XEU7671" s="14"/>
      <c r="XEV7671" s="14"/>
      <c r="XFB7671" s="21"/>
      <c r="XFC7671" s="15"/>
    </row>
    <row r="7672" spans="16371:16383" ht="15" customHeight="1">
      <c r="XEQ7672" s="13"/>
      <c r="XER7672" s="1"/>
      <c r="XES7672" s="7"/>
      <c r="XET7672" s="14"/>
      <c r="XEU7672" s="14"/>
      <c r="XEV7672" s="14"/>
      <c r="XFB7672" s="21"/>
      <c r="XFC7672" s="15"/>
    </row>
    <row r="7673" spans="16371:16383" ht="15" customHeight="1">
      <c r="XEQ7673" s="13"/>
      <c r="XER7673" s="1"/>
      <c r="XES7673" s="7"/>
      <c r="XET7673" s="14"/>
      <c r="XEU7673" s="14"/>
      <c r="XEV7673" s="14"/>
      <c r="XFB7673" s="21"/>
      <c r="XFC7673" s="15"/>
    </row>
    <row r="7674" spans="16371:16383" ht="15" customHeight="1">
      <c r="XEQ7674" s="13"/>
      <c r="XER7674" s="1"/>
      <c r="XES7674" s="7"/>
      <c r="XET7674" s="14"/>
      <c r="XEU7674" s="14"/>
      <c r="XEV7674" s="14"/>
      <c r="XFB7674" s="21"/>
      <c r="XFC7674" s="15"/>
    </row>
    <row r="7675" spans="16371:16383" ht="15" customHeight="1">
      <c r="XEQ7675" s="13"/>
      <c r="XER7675" s="1"/>
      <c r="XES7675" s="7"/>
      <c r="XET7675" s="14"/>
      <c r="XEU7675" s="14"/>
      <c r="XEV7675" s="14"/>
      <c r="XFB7675" s="21"/>
      <c r="XFC7675" s="15"/>
    </row>
    <row r="7676" spans="16371:16383" ht="15" customHeight="1">
      <c r="XEQ7676" s="13"/>
      <c r="XER7676" s="1"/>
      <c r="XES7676" s="7"/>
      <c r="XET7676" s="14"/>
      <c r="XEU7676" s="14"/>
      <c r="XEV7676" s="14"/>
      <c r="XFB7676" s="21"/>
      <c r="XFC7676" s="15"/>
    </row>
    <row r="7677" spans="16371:16383" ht="15" customHeight="1">
      <c r="XEQ7677" s="13"/>
      <c r="XER7677" s="1"/>
      <c r="XES7677" s="7"/>
      <c r="XET7677" s="14"/>
      <c r="XEU7677" s="14"/>
      <c r="XEV7677" s="14"/>
      <c r="XFB7677" s="21"/>
      <c r="XFC7677" s="15"/>
    </row>
    <row r="7678" spans="16371:16383" ht="15" customHeight="1">
      <c r="XEQ7678" s="13"/>
      <c r="XER7678" s="1"/>
      <c r="XES7678" s="7"/>
      <c r="XET7678" s="14"/>
      <c r="XEU7678" s="14"/>
      <c r="XEV7678" s="14"/>
      <c r="XFB7678" s="21"/>
      <c r="XFC7678" s="15"/>
    </row>
    <row r="7679" spans="16371:16383" ht="15" customHeight="1">
      <c r="XEQ7679" s="13"/>
      <c r="XER7679" s="1"/>
      <c r="XES7679" s="7"/>
      <c r="XET7679" s="14"/>
      <c r="XEU7679" s="14"/>
      <c r="XEV7679" s="14"/>
      <c r="XFB7679" s="21"/>
      <c r="XFC7679" s="15"/>
    </row>
    <row r="7680" spans="16371:16383" ht="15" customHeight="1">
      <c r="XEQ7680" s="13"/>
      <c r="XER7680" s="1"/>
      <c r="XES7680" s="7"/>
      <c r="XET7680" s="14"/>
      <c r="XEU7680" s="14"/>
      <c r="XEV7680" s="14"/>
      <c r="XFB7680" s="21"/>
      <c r="XFC7680" s="15"/>
    </row>
    <row r="7681" spans="16371:16383" ht="15" customHeight="1">
      <c r="XEQ7681" s="13"/>
      <c r="XER7681" s="1"/>
      <c r="XES7681" s="7"/>
      <c r="XET7681" s="14"/>
      <c r="XEU7681" s="14"/>
      <c r="XEV7681" s="14"/>
      <c r="XFB7681" s="21"/>
      <c r="XFC7681" s="15"/>
    </row>
    <row r="7682" spans="16371:16383" ht="15" customHeight="1">
      <c r="XEQ7682" s="13"/>
      <c r="XER7682" s="1"/>
      <c r="XES7682" s="7"/>
      <c r="XET7682" s="14"/>
      <c r="XEU7682" s="14"/>
      <c r="XEV7682" s="14"/>
      <c r="XFB7682" s="21"/>
      <c r="XFC7682" s="15"/>
    </row>
    <row r="7683" spans="16371:16383" ht="15" customHeight="1">
      <c r="XEQ7683" s="13"/>
      <c r="XER7683" s="1"/>
      <c r="XES7683" s="7"/>
      <c r="XET7683" s="14"/>
      <c r="XEU7683" s="14"/>
      <c r="XEV7683" s="14"/>
      <c r="XFB7683" s="21"/>
      <c r="XFC7683" s="15"/>
    </row>
    <row r="7684" spans="16371:16383" ht="15" customHeight="1">
      <c r="XEQ7684" s="13"/>
      <c r="XER7684" s="1"/>
      <c r="XES7684" s="7"/>
      <c r="XET7684" s="14"/>
      <c r="XEU7684" s="14"/>
      <c r="XEV7684" s="14"/>
      <c r="XFB7684" s="21"/>
      <c r="XFC7684" s="15"/>
    </row>
    <row r="7685" spans="16371:16383" ht="15" customHeight="1">
      <c r="XEQ7685" s="13"/>
      <c r="XER7685" s="1"/>
      <c r="XES7685" s="7"/>
      <c r="XET7685" s="14"/>
      <c r="XEU7685" s="14"/>
      <c r="XEV7685" s="14"/>
      <c r="XFB7685" s="21"/>
      <c r="XFC7685" s="15"/>
    </row>
    <row r="7686" spans="16371:16383" ht="15" customHeight="1">
      <c r="XEQ7686" s="13"/>
      <c r="XER7686" s="1"/>
      <c r="XES7686" s="7"/>
      <c r="XET7686" s="14"/>
      <c r="XEU7686" s="14"/>
      <c r="XEV7686" s="14"/>
      <c r="XFB7686" s="21"/>
      <c r="XFC7686" s="15"/>
    </row>
    <row r="7687" spans="16371:16383" ht="15" customHeight="1">
      <c r="XEQ7687" s="13"/>
      <c r="XER7687" s="1"/>
      <c r="XES7687" s="7"/>
      <c r="XET7687" s="14"/>
      <c r="XEU7687" s="14"/>
      <c r="XEV7687" s="14"/>
      <c r="XFB7687" s="21"/>
      <c r="XFC7687" s="15"/>
    </row>
    <row r="7688" spans="16371:16383" ht="15" customHeight="1">
      <c r="XEQ7688" s="13"/>
      <c r="XER7688" s="1"/>
      <c r="XES7688" s="7"/>
      <c r="XET7688" s="14"/>
      <c r="XEU7688" s="14"/>
      <c r="XEV7688" s="14"/>
      <c r="XFB7688" s="21"/>
      <c r="XFC7688" s="15"/>
    </row>
    <row r="7689" spans="16371:16383" ht="15" customHeight="1">
      <c r="XEQ7689" s="13"/>
      <c r="XER7689" s="1"/>
      <c r="XES7689" s="7"/>
      <c r="XET7689" s="14"/>
      <c r="XEU7689" s="14"/>
      <c r="XEV7689" s="14"/>
      <c r="XFB7689" s="21"/>
      <c r="XFC7689" s="15"/>
    </row>
    <row r="7690" spans="16371:16383" ht="15" customHeight="1">
      <c r="XEQ7690" s="13"/>
      <c r="XER7690" s="1"/>
      <c r="XES7690" s="7"/>
      <c r="XET7690" s="14"/>
      <c r="XEU7690" s="14"/>
      <c r="XEV7690" s="14"/>
      <c r="XFB7690" s="21"/>
      <c r="XFC7690" s="15"/>
    </row>
    <row r="7691" spans="16371:16383" ht="15" customHeight="1">
      <c r="XEQ7691" s="13"/>
      <c r="XER7691" s="1"/>
      <c r="XES7691" s="7"/>
      <c r="XET7691" s="14"/>
      <c r="XEU7691" s="14"/>
      <c r="XEV7691" s="14"/>
      <c r="XFB7691" s="21"/>
      <c r="XFC7691" s="15"/>
    </row>
    <row r="7692" spans="16371:16383" ht="15" customHeight="1">
      <c r="XEQ7692" s="13"/>
      <c r="XER7692" s="1"/>
      <c r="XES7692" s="7"/>
      <c r="XET7692" s="14"/>
      <c r="XEU7692" s="14"/>
      <c r="XEV7692" s="14"/>
      <c r="XFB7692" s="21"/>
      <c r="XFC7692" s="15"/>
    </row>
    <row r="7693" spans="16371:16383" ht="15" customHeight="1">
      <c r="XEQ7693" s="13"/>
      <c r="XER7693" s="1"/>
      <c r="XES7693" s="7"/>
      <c r="XET7693" s="14"/>
      <c r="XEU7693" s="14"/>
      <c r="XEV7693" s="14"/>
      <c r="XFB7693" s="21"/>
      <c r="XFC7693" s="15"/>
    </row>
    <row r="7694" spans="16371:16383" ht="15" customHeight="1">
      <c r="XEQ7694" s="13"/>
      <c r="XER7694" s="1"/>
      <c r="XES7694" s="7"/>
      <c r="XET7694" s="14"/>
      <c r="XEU7694" s="14"/>
      <c r="XEV7694" s="14"/>
      <c r="XFB7694" s="21"/>
      <c r="XFC7694" s="15"/>
    </row>
    <row r="7695" spans="16371:16383" ht="15" customHeight="1">
      <c r="XEQ7695" s="13"/>
      <c r="XER7695" s="1"/>
      <c r="XES7695" s="7"/>
      <c r="XET7695" s="14"/>
      <c r="XEU7695" s="14"/>
      <c r="XEV7695" s="14"/>
      <c r="XFB7695" s="21"/>
      <c r="XFC7695" s="15"/>
    </row>
    <row r="7696" spans="16371:16383" ht="15" customHeight="1">
      <c r="XEQ7696" s="13"/>
      <c r="XER7696" s="1"/>
      <c r="XES7696" s="7"/>
      <c r="XET7696" s="14"/>
      <c r="XEU7696" s="14"/>
      <c r="XEV7696" s="14"/>
      <c r="XFB7696" s="21"/>
      <c r="XFC7696" s="15"/>
    </row>
    <row r="7697" spans="16371:16383" ht="15" customHeight="1">
      <c r="XEQ7697" s="13"/>
      <c r="XER7697" s="1"/>
      <c r="XES7697" s="7"/>
      <c r="XET7697" s="14"/>
      <c r="XEU7697" s="14"/>
      <c r="XEV7697" s="14"/>
      <c r="XFB7697" s="21"/>
      <c r="XFC7697" s="15"/>
    </row>
    <row r="7698" spans="16371:16383" ht="15" customHeight="1">
      <c r="XEQ7698" s="13"/>
      <c r="XER7698" s="1"/>
      <c r="XES7698" s="7"/>
      <c r="XET7698" s="14"/>
      <c r="XEU7698" s="14"/>
      <c r="XEV7698" s="14"/>
      <c r="XFB7698" s="21"/>
      <c r="XFC7698" s="15"/>
    </row>
    <row r="7699" spans="16371:16383" ht="15" customHeight="1">
      <c r="XEQ7699" s="13"/>
      <c r="XER7699" s="1"/>
      <c r="XES7699" s="7"/>
      <c r="XET7699" s="14"/>
      <c r="XEU7699" s="14"/>
      <c r="XEV7699" s="14"/>
      <c r="XFB7699" s="21"/>
      <c r="XFC7699" s="15"/>
    </row>
    <row r="7700" spans="16371:16383" ht="15" customHeight="1">
      <c r="XEQ7700" s="13"/>
      <c r="XER7700" s="1"/>
      <c r="XES7700" s="7"/>
      <c r="XET7700" s="14"/>
      <c r="XEU7700" s="14"/>
      <c r="XEV7700" s="14"/>
      <c r="XFB7700" s="21"/>
      <c r="XFC7700" s="15"/>
    </row>
    <row r="7701" spans="16371:16383" ht="15" customHeight="1">
      <c r="XEQ7701" s="13"/>
      <c r="XER7701" s="1"/>
      <c r="XES7701" s="7"/>
      <c r="XET7701" s="14"/>
      <c r="XEU7701" s="14"/>
      <c r="XEV7701" s="14"/>
      <c r="XFB7701" s="21"/>
      <c r="XFC7701" s="15"/>
    </row>
    <row r="7702" spans="16371:16383" ht="15" customHeight="1">
      <c r="XEQ7702" s="13"/>
      <c r="XER7702" s="1"/>
      <c r="XES7702" s="7"/>
      <c r="XET7702" s="14"/>
      <c r="XEU7702" s="14"/>
      <c r="XEV7702" s="14"/>
      <c r="XFB7702" s="21"/>
      <c r="XFC7702" s="15"/>
    </row>
    <row r="7703" spans="16371:16383" ht="15" customHeight="1">
      <c r="XEQ7703" s="13"/>
      <c r="XER7703" s="1"/>
      <c r="XES7703" s="7"/>
      <c r="XET7703" s="14"/>
      <c r="XEU7703" s="14"/>
      <c r="XEV7703" s="14"/>
      <c r="XFB7703" s="21"/>
      <c r="XFC7703" s="15"/>
    </row>
    <row r="7704" spans="16371:16383" ht="15" customHeight="1">
      <c r="XEQ7704" s="13"/>
      <c r="XER7704" s="1"/>
      <c r="XES7704" s="7"/>
      <c r="XET7704" s="14"/>
      <c r="XEU7704" s="14"/>
      <c r="XEV7704" s="14"/>
      <c r="XFB7704" s="21"/>
      <c r="XFC7704" s="15"/>
    </row>
    <row r="7705" spans="16371:16383" ht="15" customHeight="1">
      <c r="XEQ7705" s="13"/>
      <c r="XER7705" s="1"/>
      <c r="XES7705" s="7"/>
      <c r="XET7705" s="14"/>
      <c r="XEU7705" s="14"/>
      <c r="XEV7705" s="14"/>
      <c r="XFB7705" s="21"/>
      <c r="XFC7705" s="15"/>
    </row>
    <row r="7706" spans="16371:16383" ht="15" customHeight="1">
      <c r="XEQ7706" s="13"/>
      <c r="XER7706" s="1"/>
      <c r="XES7706" s="7"/>
      <c r="XET7706" s="14"/>
      <c r="XEU7706" s="14"/>
      <c r="XEV7706" s="14"/>
      <c r="XFB7706" s="21"/>
      <c r="XFC7706" s="15"/>
    </row>
    <row r="7707" spans="16371:16383" ht="15" customHeight="1">
      <c r="XEQ7707" s="13"/>
      <c r="XER7707" s="1"/>
      <c r="XES7707" s="7"/>
      <c r="XET7707" s="14"/>
      <c r="XEU7707" s="14"/>
      <c r="XEV7707" s="14"/>
      <c r="XFB7707" s="21"/>
      <c r="XFC7707" s="15"/>
    </row>
    <row r="7708" spans="16371:16383" ht="15" customHeight="1">
      <c r="XEQ7708" s="13"/>
      <c r="XER7708" s="1"/>
      <c r="XES7708" s="7"/>
      <c r="XET7708" s="14"/>
      <c r="XEU7708" s="14"/>
      <c r="XEV7708" s="14"/>
      <c r="XFB7708" s="21"/>
      <c r="XFC7708" s="15"/>
    </row>
    <row r="7709" spans="16371:16383" ht="15" customHeight="1">
      <c r="XEQ7709" s="13"/>
      <c r="XER7709" s="1"/>
      <c r="XES7709" s="7"/>
      <c r="XET7709" s="14"/>
      <c r="XEU7709" s="14"/>
      <c r="XEV7709" s="14"/>
      <c r="XFB7709" s="21"/>
      <c r="XFC7709" s="15"/>
    </row>
    <row r="7710" spans="16371:16383" ht="15" customHeight="1">
      <c r="XEQ7710" s="13"/>
      <c r="XER7710" s="1"/>
      <c r="XES7710" s="7"/>
      <c r="XET7710" s="14"/>
      <c r="XEU7710" s="14"/>
      <c r="XEV7710" s="14"/>
      <c r="XFB7710" s="21"/>
      <c r="XFC7710" s="15"/>
    </row>
    <row r="7711" spans="16371:16383" ht="15" customHeight="1">
      <c r="XEQ7711" s="13"/>
      <c r="XER7711" s="1"/>
      <c r="XES7711" s="7"/>
      <c r="XET7711" s="14"/>
      <c r="XEU7711" s="14"/>
      <c r="XEV7711" s="14"/>
      <c r="XFB7711" s="21"/>
      <c r="XFC7711" s="15"/>
    </row>
    <row r="7712" spans="16371:16383" ht="15" customHeight="1">
      <c r="XEQ7712" s="13"/>
      <c r="XER7712" s="1"/>
      <c r="XES7712" s="7"/>
      <c r="XET7712" s="14"/>
      <c r="XEU7712" s="14"/>
      <c r="XEV7712" s="14"/>
      <c r="XFB7712" s="21"/>
      <c r="XFC7712" s="15"/>
    </row>
    <row r="7713" spans="16371:16383" ht="15" customHeight="1">
      <c r="XEQ7713" s="13"/>
      <c r="XER7713" s="1"/>
      <c r="XES7713" s="7"/>
      <c r="XET7713" s="14"/>
      <c r="XEU7713" s="14"/>
      <c r="XEV7713" s="14"/>
      <c r="XFB7713" s="21"/>
      <c r="XFC7713" s="15"/>
    </row>
    <row r="7714" spans="16371:16383" ht="15" customHeight="1">
      <c r="XEQ7714" s="13"/>
      <c r="XER7714" s="1"/>
      <c r="XES7714" s="7"/>
      <c r="XET7714" s="14"/>
      <c r="XEU7714" s="14"/>
      <c r="XEV7714" s="14"/>
      <c r="XFB7714" s="21"/>
      <c r="XFC7714" s="15"/>
    </row>
    <row r="7715" spans="16371:16383" ht="15" customHeight="1">
      <c r="XEQ7715" s="13"/>
      <c r="XER7715" s="1"/>
      <c r="XES7715" s="7"/>
      <c r="XET7715" s="14"/>
      <c r="XEU7715" s="14"/>
      <c r="XEV7715" s="14"/>
      <c r="XFB7715" s="21"/>
      <c r="XFC7715" s="15"/>
    </row>
    <row r="7716" spans="16371:16383" ht="15" customHeight="1">
      <c r="XEQ7716" s="13"/>
      <c r="XER7716" s="1"/>
      <c r="XES7716" s="7"/>
      <c r="XET7716" s="14"/>
      <c r="XEU7716" s="14"/>
      <c r="XEV7716" s="14"/>
      <c r="XFB7716" s="21"/>
      <c r="XFC7716" s="15"/>
    </row>
    <row r="7717" spans="16371:16383" ht="15" customHeight="1">
      <c r="XEQ7717" s="13"/>
      <c r="XER7717" s="1"/>
      <c r="XES7717" s="7"/>
      <c r="XET7717" s="14"/>
      <c r="XEU7717" s="14"/>
      <c r="XEV7717" s="14"/>
      <c r="XFB7717" s="21"/>
      <c r="XFC7717" s="15"/>
    </row>
    <row r="7718" spans="16371:16383" ht="15" customHeight="1">
      <c r="XEQ7718" s="13"/>
      <c r="XER7718" s="1"/>
      <c r="XES7718" s="7"/>
      <c r="XET7718" s="14"/>
      <c r="XEU7718" s="14"/>
      <c r="XEV7718" s="14"/>
      <c r="XFB7718" s="21"/>
      <c r="XFC7718" s="15"/>
    </row>
    <row r="7719" spans="16371:16383" ht="15" customHeight="1">
      <c r="XEQ7719" s="13"/>
      <c r="XER7719" s="1"/>
      <c r="XES7719" s="7"/>
      <c r="XET7719" s="14"/>
      <c r="XEU7719" s="14"/>
      <c r="XEV7719" s="14"/>
      <c r="XFB7719" s="21"/>
      <c r="XFC7719" s="15"/>
    </row>
    <row r="7720" spans="16371:16383" ht="15" customHeight="1">
      <c r="XEQ7720" s="13"/>
      <c r="XER7720" s="1"/>
      <c r="XES7720" s="7"/>
      <c r="XET7720" s="14"/>
      <c r="XEU7720" s="14"/>
      <c r="XEV7720" s="14"/>
      <c r="XFB7720" s="21"/>
      <c r="XFC7720" s="15"/>
    </row>
    <row r="7721" spans="16371:16383" ht="15" customHeight="1">
      <c r="XEQ7721" s="13"/>
      <c r="XER7721" s="1"/>
      <c r="XES7721" s="7"/>
      <c r="XET7721" s="14"/>
      <c r="XEU7721" s="14"/>
      <c r="XEV7721" s="14"/>
      <c r="XFB7721" s="21"/>
      <c r="XFC7721" s="15"/>
    </row>
    <row r="7722" spans="16371:16383" ht="15" customHeight="1">
      <c r="XEQ7722" s="13"/>
      <c r="XER7722" s="1"/>
      <c r="XES7722" s="7"/>
      <c r="XET7722" s="14"/>
      <c r="XEU7722" s="14"/>
      <c r="XEV7722" s="14"/>
      <c r="XFB7722" s="21"/>
      <c r="XFC7722" s="15"/>
    </row>
    <row r="7723" spans="16371:16383" ht="15" customHeight="1">
      <c r="XEQ7723" s="13"/>
      <c r="XER7723" s="1"/>
      <c r="XES7723" s="7"/>
      <c r="XET7723" s="14"/>
      <c r="XEU7723" s="14"/>
      <c r="XEV7723" s="14"/>
      <c r="XFB7723" s="21"/>
      <c r="XFC7723" s="15"/>
    </row>
    <row r="7724" spans="16371:16383" ht="15" customHeight="1">
      <c r="XEQ7724" s="13"/>
      <c r="XER7724" s="1"/>
      <c r="XES7724" s="7"/>
      <c r="XET7724" s="14"/>
      <c r="XEU7724" s="14"/>
      <c r="XEV7724" s="14"/>
      <c r="XFB7724" s="21"/>
      <c r="XFC7724" s="15"/>
    </row>
    <row r="7725" spans="16371:16383" ht="15" customHeight="1">
      <c r="XEQ7725" s="13"/>
      <c r="XER7725" s="1"/>
      <c r="XES7725" s="7"/>
      <c r="XET7725" s="14"/>
      <c r="XEU7725" s="14"/>
      <c r="XEV7725" s="14"/>
      <c r="XFB7725" s="21"/>
      <c r="XFC7725" s="15"/>
    </row>
    <row r="7726" spans="16371:16383" ht="15" customHeight="1">
      <c r="XEQ7726" s="13"/>
      <c r="XER7726" s="1"/>
      <c r="XES7726" s="7"/>
      <c r="XET7726" s="14"/>
      <c r="XEU7726" s="14"/>
      <c r="XEV7726" s="14"/>
      <c r="XFB7726" s="21"/>
      <c r="XFC7726" s="15"/>
    </row>
    <row r="7727" spans="16371:16383" ht="15" customHeight="1">
      <c r="XEQ7727" s="13"/>
      <c r="XER7727" s="1"/>
      <c r="XES7727" s="7"/>
      <c r="XET7727" s="14"/>
      <c r="XEU7727" s="14"/>
      <c r="XEV7727" s="14"/>
      <c r="XFB7727" s="21"/>
      <c r="XFC7727" s="15"/>
    </row>
    <row r="7728" spans="16371:16383" ht="15" customHeight="1">
      <c r="XEQ7728" s="13"/>
      <c r="XER7728" s="1"/>
      <c r="XES7728" s="7"/>
      <c r="XET7728" s="14"/>
      <c r="XEU7728" s="14"/>
      <c r="XEV7728" s="14"/>
      <c r="XFB7728" s="21"/>
      <c r="XFC7728" s="15"/>
    </row>
    <row r="7729" spans="16371:16383" ht="15" customHeight="1">
      <c r="XEQ7729" s="13"/>
      <c r="XER7729" s="1"/>
      <c r="XES7729" s="7"/>
      <c r="XET7729" s="14"/>
      <c r="XEU7729" s="14"/>
      <c r="XEV7729" s="14"/>
      <c r="XFB7729" s="21"/>
      <c r="XFC7729" s="15"/>
    </row>
    <row r="7730" spans="16371:16383" ht="15" customHeight="1">
      <c r="XEQ7730" s="13"/>
      <c r="XER7730" s="1"/>
      <c r="XES7730" s="7"/>
      <c r="XET7730" s="14"/>
      <c r="XEU7730" s="14"/>
      <c r="XEV7730" s="14"/>
      <c r="XFB7730" s="21"/>
      <c r="XFC7730" s="15"/>
    </row>
    <row r="7731" spans="16371:16383" ht="15" customHeight="1">
      <c r="XEQ7731" s="13"/>
      <c r="XER7731" s="1"/>
      <c r="XES7731" s="7"/>
      <c r="XET7731" s="14"/>
      <c r="XEU7731" s="14"/>
      <c r="XEV7731" s="14"/>
      <c r="XFB7731" s="21"/>
      <c r="XFC7731" s="15"/>
    </row>
    <row r="7732" spans="16371:16383" ht="15" customHeight="1">
      <c r="XEQ7732" s="13"/>
      <c r="XER7732" s="1"/>
      <c r="XES7732" s="7"/>
      <c r="XET7732" s="14"/>
      <c r="XEU7732" s="14"/>
      <c r="XEV7732" s="14"/>
      <c r="XFB7732" s="21"/>
      <c r="XFC7732" s="15"/>
    </row>
    <row r="7733" spans="16371:16383" ht="15" customHeight="1">
      <c r="XEQ7733" s="13"/>
      <c r="XER7733" s="1"/>
      <c r="XES7733" s="7"/>
      <c r="XET7733" s="14"/>
      <c r="XEU7733" s="14"/>
      <c r="XEV7733" s="14"/>
      <c r="XFB7733" s="21"/>
      <c r="XFC7733" s="15"/>
    </row>
    <row r="7734" spans="16371:16383" ht="15" customHeight="1">
      <c r="XEQ7734" s="13"/>
      <c r="XER7734" s="1"/>
      <c r="XES7734" s="7"/>
      <c r="XET7734" s="14"/>
      <c r="XEU7734" s="14"/>
      <c r="XEV7734" s="14"/>
      <c r="XFB7734" s="21"/>
      <c r="XFC7734" s="15"/>
    </row>
    <row r="7735" spans="16371:16383" ht="15" customHeight="1">
      <c r="XEQ7735" s="13"/>
      <c r="XER7735" s="1"/>
      <c r="XES7735" s="7"/>
      <c r="XET7735" s="14"/>
      <c r="XEU7735" s="14"/>
      <c r="XEV7735" s="14"/>
      <c r="XFB7735" s="21"/>
      <c r="XFC7735" s="15"/>
    </row>
    <row r="7736" spans="16371:16383" ht="15" customHeight="1">
      <c r="XEQ7736" s="13"/>
      <c r="XER7736" s="1"/>
      <c r="XES7736" s="7"/>
      <c r="XET7736" s="14"/>
      <c r="XEU7736" s="14"/>
      <c r="XEV7736" s="14"/>
      <c r="XFB7736" s="21"/>
      <c r="XFC7736" s="15"/>
    </row>
    <row r="7737" spans="16371:16383" ht="15" customHeight="1">
      <c r="XEQ7737" s="13"/>
      <c r="XER7737" s="1"/>
      <c r="XES7737" s="7"/>
      <c r="XET7737" s="14"/>
      <c r="XEU7737" s="14"/>
      <c r="XEV7737" s="14"/>
      <c r="XFB7737" s="21"/>
      <c r="XFC7737" s="15"/>
    </row>
    <row r="7738" spans="16371:16383" ht="15" customHeight="1">
      <c r="XEQ7738" s="13"/>
      <c r="XER7738" s="1"/>
      <c r="XES7738" s="7"/>
      <c r="XET7738" s="14"/>
      <c r="XEU7738" s="14"/>
      <c r="XEV7738" s="14"/>
      <c r="XFB7738" s="21"/>
      <c r="XFC7738" s="15"/>
    </row>
    <row r="7739" spans="16371:16383" ht="15" customHeight="1">
      <c r="XEQ7739" s="13"/>
      <c r="XER7739" s="1"/>
      <c r="XES7739" s="7"/>
      <c r="XET7739" s="14"/>
      <c r="XEU7739" s="14"/>
      <c r="XEV7739" s="14"/>
      <c r="XFB7739" s="21"/>
      <c r="XFC7739" s="15"/>
    </row>
    <row r="7740" spans="16371:16383" ht="15" customHeight="1">
      <c r="XEQ7740" s="13"/>
      <c r="XER7740" s="1"/>
      <c r="XES7740" s="7"/>
      <c r="XET7740" s="14"/>
      <c r="XEU7740" s="14"/>
      <c r="XEV7740" s="14"/>
      <c r="XFB7740" s="21"/>
      <c r="XFC7740" s="15"/>
    </row>
    <row r="7741" spans="16371:16383" ht="15" customHeight="1">
      <c r="XEQ7741" s="13"/>
      <c r="XER7741" s="1"/>
      <c r="XES7741" s="7"/>
      <c r="XET7741" s="14"/>
      <c r="XEU7741" s="14"/>
      <c r="XEV7741" s="14"/>
      <c r="XFB7741" s="21"/>
      <c r="XFC7741" s="15"/>
    </row>
    <row r="7742" spans="16371:16383" ht="15" customHeight="1">
      <c r="XEQ7742" s="13"/>
      <c r="XER7742" s="1"/>
      <c r="XES7742" s="7"/>
      <c r="XET7742" s="14"/>
      <c r="XEU7742" s="14"/>
      <c r="XEV7742" s="14"/>
      <c r="XFB7742" s="21"/>
      <c r="XFC7742" s="15"/>
    </row>
    <row r="7743" spans="16371:16383" ht="15" customHeight="1">
      <c r="XEQ7743" s="13"/>
      <c r="XER7743" s="1"/>
      <c r="XES7743" s="7"/>
      <c r="XET7743" s="14"/>
      <c r="XEU7743" s="14"/>
      <c r="XEV7743" s="14"/>
      <c r="XFB7743" s="21"/>
      <c r="XFC7743" s="15"/>
    </row>
    <row r="7744" spans="16371:16383" ht="15" customHeight="1">
      <c r="XEQ7744" s="13"/>
      <c r="XER7744" s="1"/>
      <c r="XES7744" s="7"/>
      <c r="XET7744" s="14"/>
      <c r="XEU7744" s="14"/>
      <c r="XEV7744" s="14"/>
      <c r="XFB7744" s="21"/>
      <c r="XFC7744" s="15"/>
    </row>
    <row r="7745" spans="16371:16383" ht="15" customHeight="1">
      <c r="XEQ7745" s="13"/>
      <c r="XER7745" s="1"/>
      <c r="XES7745" s="7"/>
      <c r="XET7745" s="14"/>
      <c r="XEU7745" s="14"/>
      <c r="XEV7745" s="14"/>
      <c r="XFB7745" s="21"/>
      <c r="XFC7745" s="15"/>
    </row>
    <row r="7746" spans="16371:16383" ht="15" customHeight="1">
      <c r="XEQ7746" s="13"/>
      <c r="XER7746" s="1"/>
      <c r="XES7746" s="7"/>
      <c r="XET7746" s="14"/>
      <c r="XEU7746" s="14"/>
      <c r="XEV7746" s="14"/>
      <c r="XFB7746" s="21"/>
      <c r="XFC7746" s="15"/>
    </row>
    <row r="7747" spans="16371:16383" ht="15" customHeight="1">
      <c r="XEQ7747" s="13"/>
      <c r="XER7747" s="1"/>
      <c r="XES7747" s="7"/>
      <c r="XET7747" s="14"/>
      <c r="XEU7747" s="14"/>
      <c r="XEV7747" s="14"/>
      <c r="XFB7747" s="21"/>
      <c r="XFC7747" s="15"/>
    </row>
    <row r="7748" spans="16371:16383" ht="15" customHeight="1">
      <c r="XEQ7748" s="13"/>
      <c r="XER7748" s="1"/>
      <c r="XES7748" s="7"/>
      <c r="XET7748" s="14"/>
      <c r="XEU7748" s="14"/>
      <c r="XEV7748" s="14"/>
      <c r="XFB7748" s="21"/>
      <c r="XFC7748" s="15"/>
    </row>
    <row r="7749" spans="16371:16383" ht="15" customHeight="1">
      <c r="XEQ7749" s="13"/>
      <c r="XER7749" s="1"/>
      <c r="XES7749" s="7"/>
      <c r="XET7749" s="14"/>
      <c r="XEU7749" s="14"/>
      <c r="XEV7749" s="14"/>
      <c r="XFB7749" s="21"/>
      <c r="XFC7749" s="15"/>
    </row>
    <row r="7750" spans="16371:16383" ht="15" customHeight="1">
      <c r="XEQ7750" s="13"/>
      <c r="XER7750" s="1"/>
      <c r="XES7750" s="7"/>
      <c r="XET7750" s="14"/>
      <c r="XEU7750" s="14"/>
      <c r="XEV7750" s="14"/>
      <c r="XFB7750" s="21"/>
      <c r="XFC7750" s="15"/>
    </row>
    <row r="7751" spans="16371:16383" ht="15" customHeight="1">
      <c r="XEQ7751" s="13"/>
      <c r="XER7751" s="1"/>
      <c r="XES7751" s="7"/>
      <c r="XET7751" s="14"/>
      <c r="XEU7751" s="14"/>
      <c r="XEV7751" s="14"/>
      <c r="XFB7751" s="21"/>
      <c r="XFC7751" s="15"/>
    </row>
    <row r="7752" spans="16371:16383" ht="15" customHeight="1">
      <c r="XEQ7752" s="13"/>
      <c r="XER7752" s="1"/>
      <c r="XES7752" s="7"/>
      <c r="XET7752" s="14"/>
      <c r="XEU7752" s="14"/>
      <c r="XEV7752" s="14"/>
      <c r="XFB7752" s="21"/>
      <c r="XFC7752" s="15"/>
    </row>
    <row r="7753" spans="16371:16383" ht="15" customHeight="1">
      <c r="XEQ7753" s="13"/>
      <c r="XER7753" s="1"/>
      <c r="XES7753" s="7"/>
      <c r="XET7753" s="14"/>
      <c r="XEU7753" s="14"/>
      <c r="XEV7753" s="14"/>
      <c r="XFB7753" s="21"/>
      <c r="XFC7753" s="15"/>
    </row>
    <row r="7754" spans="16371:16383" ht="15" customHeight="1">
      <c r="XEQ7754" s="13"/>
      <c r="XER7754" s="1"/>
      <c r="XES7754" s="7"/>
      <c r="XET7754" s="14"/>
      <c r="XEU7754" s="14"/>
      <c r="XEV7754" s="14"/>
      <c r="XFB7754" s="21"/>
      <c r="XFC7754" s="15"/>
    </row>
    <row r="7755" spans="16371:16383" ht="15" customHeight="1">
      <c r="XEQ7755" s="13"/>
      <c r="XER7755" s="1"/>
      <c r="XES7755" s="7"/>
      <c r="XET7755" s="14"/>
      <c r="XEU7755" s="14"/>
      <c r="XEV7755" s="14"/>
      <c r="XFB7755" s="21"/>
      <c r="XFC7755" s="15"/>
    </row>
    <row r="7756" spans="16371:16383" ht="15" customHeight="1">
      <c r="XEQ7756" s="13"/>
      <c r="XER7756" s="1"/>
      <c r="XES7756" s="7"/>
      <c r="XET7756" s="14"/>
      <c r="XEU7756" s="14"/>
      <c r="XEV7756" s="14"/>
      <c r="XFB7756" s="21"/>
      <c r="XFC7756" s="15"/>
    </row>
    <row r="7757" spans="16371:16383" ht="15" customHeight="1">
      <c r="XEQ7757" s="13"/>
      <c r="XER7757" s="1"/>
      <c r="XES7757" s="7"/>
      <c r="XET7757" s="14"/>
      <c r="XEU7757" s="14"/>
      <c r="XEV7757" s="14"/>
      <c r="XFB7757" s="21"/>
      <c r="XFC7757" s="15"/>
    </row>
    <row r="7758" spans="16371:16383" ht="15" customHeight="1">
      <c r="XEQ7758" s="13"/>
      <c r="XER7758" s="1"/>
      <c r="XES7758" s="7"/>
      <c r="XET7758" s="14"/>
      <c r="XEU7758" s="14"/>
      <c r="XEV7758" s="14"/>
      <c r="XFB7758" s="21"/>
      <c r="XFC7758" s="15"/>
    </row>
    <row r="7759" spans="16371:16383" ht="15" customHeight="1">
      <c r="XEQ7759" s="13"/>
      <c r="XER7759" s="1"/>
      <c r="XES7759" s="7"/>
      <c r="XET7759" s="14"/>
      <c r="XEU7759" s="14"/>
      <c r="XEV7759" s="14"/>
      <c r="XFB7759" s="21"/>
      <c r="XFC7759" s="15"/>
    </row>
    <row r="7760" spans="16371:16383" ht="15" customHeight="1">
      <c r="XEQ7760" s="13"/>
      <c r="XER7760" s="1"/>
      <c r="XES7760" s="7"/>
      <c r="XET7760" s="14"/>
      <c r="XEU7760" s="14"/>
      <c r="XEV7760" s="14"/>
      <c r="XFB7760" s="21"/>
      <c r="XFC7760" s="15"/>
    </row>
    <row r="7761" spans="16371:16383" ht="15" customHeight="1">
      <c r="XEQ7761" s="13"/>
      <c r="XER7761" s="1"/>
      <c r="XES7761" s="7"/>
      <c r="XET7761" s="14"/>
      <c r="XEU7761" s="14"/>
      <c r="XEV7761" s="14"/>
      <c r="XFB7761" s="21"/>
      <c r="XFC7761" s="15"/>
    </row>
    <row r="7762" spans="16371:16383" ht="15" customHeight="1">
      <c r="XEQ7762" s="13"/>
      <c r="XER7762" s="1"/>
      <c r="XES7762" s="7"/>
      <c r="XET7762" s="14"/>
      <c r="XEU7762" s="14"/>
      <c r="XEV7762" s="14"/>
      <c r="XFB7762" s="21"/>
      <c r="XFC7762" s="15"/>
    </row>
    <row r="7763" spans="16371:16383" ht="15" customHeight="1">
      <c r="XEQ7763" s="13"/>
      <c r="XER7763" s="1"/>
      <c r="XES7763" s="7"/>
      <c r="XET7763" s="14"/>
      <c r="XEU7763" s="14"/>
      <c r="XEV7763" s="14"/>
      <c r="XFB7763" s="21"/>
      <c r="XFC7763" s="15"/>
    </row>
    <row r="7764" spans="16371:16383" ht="15" customHeight="1">
      <c r="XEQ7764" s="13"/>
      <c r="XER7764" s="1"/>
      <c r="XES7764" s="7"/>
      <c r="XET7764" s="14"/>
      <c r="XEU7764" s="14"/>
      <c r="XEV7764" s="14"/>
      <c r="XFB7764" s="21"/>
      <c r="XFC7764" s="15"/>
    </row>
    <row r="7765" spans="16371:16383" ht="15" customHeight="1">
      <c r="XEQ7765" s="13"/>
      <c r="XER7765" s="1"/>
      <c r="XES7765" s="7"/>
      <c r="XET7765" s="14"/>
      <c r="XEU7765" s="14"/>
      <c r="XEV7765" s="14"/>
      <c r="XFB7765" s="21"/>
      <c r="XFC7765" s="15"/>
    </row>
    <row r="7766" spans="16371:16383" ht="15" customHeight="1">
      <c r="XEQ7766" s="13"/>
      <c r="XER7766" s="1"/>
      <c r="XES7766" s="7"/>
      <c r="XET7766" s="14"/>
      <c r="XEU7766" s="14"/>
      <c r="XEV7766" s="14"/>
      <c r="XFB7766" s="21"/>
      <c r="XFC7766" s="15"/>
    </row>
    <row r="7767" spans="16371:16383" ht="15" customHeight="1">
      <c r="XEQ7767" s="13"/>
      <c r="XER7767" s="1"/>
      <c r="XES7767" s="7"/>
      <c r="XET7767" s="14"/>
      <c r="XEU7767" s="14"/>
      <c r="XEV7767" s="14"/>
      <c r="XFB7767" s="21"/>
      <c r="XFC7767" s="15"/>
    </row>
    <row r="7768" spans="16371:16383" ht="15" customHeight="1">
      <c r="XEQ7768" s="13"/>
      <c r="XER7768" s="1"/>
      <c r="XES7768" s="7"/>
      <c r="XET7768" s="14"/>
      <c r="XEU7768" s="14"/>
      <c r="XEV7768" s="14"/>
      <c r="XFB7768" s="21"/>
      <c r="XFC7768" s="15"/>
    </row>
    <row r="7769" spans="16371:16383" ht="15" customHeight="1">
      <c r="XEQ7769" s="13"/>
      <c r="XER7769" s="1"/>
      <c r="XES7769" s="7"/>
      <c r="XET7769" s="14"/>
      <c r="XEU7769" s="14"/>
      <c r="XEV7769" s="14"/>
      <c r="XFB7769" s="21"/>
      <c r="XFC7769" s="15"/>
    </row>
    <row r="7770" spans="16371:16383" ht="15" customHeight="1">
      <c r="XEQ7770" s="13"/>
      <c r="XER7770" s="1"/>
      <c r="XES7770" s="7"/>
      <c r="XET7770" s="14"/>
      <c r="XEU7770" s="14"/>
      <c r="XEV7770" s="14"/>
      <c r="XFB7770" s="21"/>
      <c r="XFC7770" s="15"/>
    </row>
    <row r="7771" spans="16371:16383" ht="15" customHeight="1">
      <c r="XEQ7771" s="13"/>
      <c r="XER7771" s="1"/>
      <c r="XES7771" s="7"/>
      <c r="XET7771" s="14"/>
      <c r="XEU7771" s="14"/>
      <c r="XEV7771" s="14"/>
      <c r="XFB7771" s="21"/>
      <c r="XFC7771" s="15"/>
    </row>
    <row r="7772" spans="16371:16383" ht="15" customHeight="1">
      <c r="XEQ7772" s="13"/>
      <c r="XER7772" s="1"/>
      <c r="XES7772" s="7"/>
      <c r="XET7772" s="14"/>
      <c r="XEU7772" s="14"/>
      <c r="XEV7772" s="14"/>
      <c r="XFB7772" s="21"/>
      <c r="XFC7772" s="15"/>
    </row>
    <row r="7773" spans="16371:16383" ht="15" customHeight="1">
      <c r="XEQ7773" s="13"/>
      <c r="XER7773" s="1"/>
      <c r="XES7773" s="7"/>
      <c r="XET7773" s="14"/>
      <c r="XEU7773" s="14"/>
      <c r="XEV7773" s="14"/>
      <c r="XFB7773" s="21"/>
      <c r="XFC7773" s="15"/>
    </row>
    <row r="7774" spans="16371:16383" ht="15" customHeight="1">
      <c r="XEQ7774" s="13"/>
      <c r="XER7774" s="1"/>
      <c r="XES7774" s="7"/>
      <c r="XET7774" s="14"/>
      <c r="XEU7774" s="14"/>
      <c r="XEV7774" s="14"/>
      <c r="XFB7774" s="21"/>
      <c r="XFC7774" s="15"/>
    </row>
    <row r="7775" spans="16371:16383" ht="15" customHeight="1">
      <c r="XEQ7775" s="13"/>
      <c r="XER7775" s="1"/>
      <c r="XES7775" s="7"/>
      <c r="XET7775" s="14"/>
      <c r="XEU7775" s="14"/>
      <c r="XEV7775" s="14"/>
      <c r="XFB7775" s="21"/>
      <c r="XFC7775" s="15"/>
    </row>
    <row r="7776" spans="16371:16383" ht="15" customHeight="1">
      <c r="XEQ7776" s="13"/>
      <c r="XER7776" s="1"/>
      <c r="XES7776" s="7"/>
      <c r="XET7776" s="14"/>
      <c r="XEU7776" s="14"/>
      <c r="XEV7776" s="14"/>
      <c r="XFB7776" s="21"/>
      <c r="XFC7776" s="15"/>
    </row>
    <row r="7777" spans="16371:16383" ht="15" customHeight="1">
      <c r="XEQ7777" s="13"/>
      <c r="XER7777" s="1"/>
      <c r="XES7777" s="7"/>
      <c r="XET7777" s="14"/>
      <c r="XEU7777" s="14"/>
      <c r="XEV7777" s="14"/>
      <c r="XFB7777" s="21"/>
      <c r="XFC7777" s="15"/>
    </row>
    <row r="7778" spans="16371:16383" ht="15" customHeight="1">
      <c r="XEQ7778" s="13"/>
      <c r="XER7778" s="1"/>
      <c r="XES7778" s="7"/>
      <c r="XET7778" s="14"/>
      <c r="XEU7778" s="14"/>
      <c r="XEV7778" s="14"/>
      <c r="XFB7778" s="21"/>
      <c r="XFC7778" s="15"/>
    </row>
    <row r="7779" spans="16371:16383" ht="15" customHeight="1">
      <c r="XEQ7779" s="13"/>
      <c r="XER7779" s="1"/>
      <c r="XES7779" s="7"/>
      <c r="XET7779" s="14"/>
      <c r="XEU7779" s="14"/>
      <c r="XEV7779" s="14"/>
      <c r="XFB7779" s="21"/>
      <c r="XFC7779" s="15"/>
    </row>
    <row r="7780" spans="16371:16383" ht="15" customHeight="1">
      <c r="XEQ7780" s="13"/>
      <c r="XER7780" s="1"/>
      <c r="XES7780" s="7"/>
      <c r="XET7780" s="14"/>
      <c r="XEU7780" s="14"/>
      <c r="XEV7780" s="14"/>
      <c r="XFB7780" s="21"/>
      <c r="XFC7780" s="15"/>
    </row>
    <row r="7781" spans="16371:16383" ht="15" customHeight="1">
      <c r="XEQ7781" s="13"/>
      <c r="XER7781" s="1"/>
      <c r="XES7781" s="7"/>
      <c r="XET7781" s="14"/>
      <c r="XEU7781" s="14"/>
      <c r="XEV7781" s="14"/>
      <c r="XFB7781" s="21"/>
      <c r="XFC7781" s="15"/>
    </row>
    <row r="7782" spans="16371:16383" ht="15" customHeight="1">
      <c r="XEQ7782" s="13"/>
      <c r="XER7782" s="1"/>
      <c r="XES7782" s="7"/>
      <c r="XET7782" s="14"/>
      <c r="XEU7782" s="14"/>
      <c r="XEV7782" s="14"/>
      <c r="XFB7782" s="21"/>
      <c r="XFC7782" s="15"/>
    </row>
    <row r="7783" spans="16371:16383" ht="15" customHeight="1">
      <c r="XEQ7783" s="13"/>
      <c r="XER7783" s="1"/>
      <c r="XES7783" s="7"/>
      <c r="XET7783" s="14"/>
      <c r="XEU7783" s="14"/>
      <c r="XEV7783" s="14"/>
      <c r="XFB7783" s="21"/>
      <c r="XFC7783" s="15"/>
    </row>
    <row r="7784" spans="16371:16383" ht="15" customHeight="1">
      <c r="XEQ7784" s="13"/>
      <c r="XER7784" s="1"/>
      <c r="XES7784" s="7"/>
      <c r="XET7784" s="14"/>
      <c r="XEU7784" s="14"/>
      <c r="XEV7784" s="14"/>
      <c r="XFB7784" s="21"/>
      <c r="XFC7784" s="15"/>
    </row>
    <row r="7785" spans="16371:16383" ht="15" customHeight="1">
      <c r="XEQ7785" s="13"/>
      <c r="XER7785" s="1"/>
      <c r="XES7785" s="7"/>
      <c r="XET7785" s="14"/>
      <c r="XEU7785" s="14"/>
      <c r="XEV7785" s="14"/>
      <c r="XFB7785" s="21"/>
      <c r="XFC7785" s="15"/>
    </row>
    <row r="7786" spans="16371:16383" ht="15" customHeight="1">
      <c r="XEQ7786" s="13"/>
      <c r="XER7786" s="1"/>
      <c r="XES7786" s="7"/>
      <c r="XET7786" s="14"/>
      <c r="XEU7786" s="14"/>
      <c r="XEV7786" s="14"/>
      <c r="XFB7786" s="21"/>
      <c r="XFC7786" s="15"/>
    </row>
    <row r="7787" spans="16371:16383" ht="15" customHeight="1">
      <c r="XEQ7787" s="13"/>
      <c r="XER7787" s="1"/>
      <c r="XES7787" s="7"/>
      <c r="XET7787" s="14"/>
      <c r="XEU7787" s="14"/>
      <c r="XEV7787" s="14"/>
      <c r="XFB7787" s="21"/>
      <c r="XFC7787" s="15"/>
    </row>
    <row r="7788" spans="16371:16383" ht="15" customHeight="1">
      <c r="XEQ7788" s="13"/>
      <c r="XER7788" s="1"/>
      <c r="XES7788" s="7"/>
      <c r="XET7788" s="14"/>
      <c r="XEU7788" s="14"/>
      <c r="XEV7788" s="14"/>
      <c r="XFB7788" s="21"/>
      <c r="XFC7788" s="15"/>
    </row>
    <row r="7789" spans="16371:16383" ht="15" customHeight="1">
      <c r="XEQ7789" s="13"/>
      <c r="XER7789" s="1"/>
      <c r="XES7789" s="7"/>
      <c r="XET7789" s="14"/>
      <c r="XEU7789" s="14"/>
      <c r="XEV7789" s="14"/>
      <c r="XFB7789" s="21"/>
      <c r="XFC7789" s="15"/>
    </row>
    <row r="7790" spans="16371:16383" ht="15" customHeight="1">
      <c r="XEQ7790" s="13"/>
      <c r="XER7790" s="1"/>
      <c r="XES7790" s="7"/>
      <c r="XET7790" s="14"/>
      <c r="XEU7790" s="14"/>
      <c r="XEV7790" s="14"/>
      <c r="XFB7790" s="21"/>
      <c r="XFC7790" s="15"/>
    </row>
    <row r="7791" spans="16371:16383" ht="15" customHeight="1">
      <c r="XEQ7791" s="13"/>
      <c r="XER7791" s="1"/>
      <c r="XES7791" s="7"/>
      <c r="XET7791" s="14"/>
      <c r="XEU7791" s="14"/>
      <c r="XEV7791" s="14"/>
      <c r="XFB7791" s="21"/>
      <c r="XFC7791" s="15"/>
    </row>
    <row r="7792" spans="16371:16383" ht="15" customHeight="1">
      <c r="XEQ7792" s="13"/>
      <c r="XER7792" s="1"/>
      <c r="XES7792" s="7"/>
      <c r="XET7792" s="14"/>
      <c r="XEU7792" s="14"/>
      <c r="XEV7792" s="14"/>
      <c r="XFB7792" s="21"/>
      <c r="XFC7792" s="15"/>
    </row>
    <row r="7793" spans="16371:16383" ht="15" customHeight="1">
      <c r="XEQ7793" s="13"/>
      <c r="XER7793" s="1"/>
      <c r="XES7793" s="7"/>
      <c r="XET7793" s="14"/>
      <c r="XEU7793" s="14"/>
      <c r="XEV7793" s="14"/>
      <c r="XFB7793" s="21"/>
      <c r="XFC7793" s="15"/>
    </row>
    <row r="7794" spans="16371:16383" ht="15" customHeight="1">
      <c r="XEQ7794" s="13"/>
      <c r="XER7794" s="1"/>
      <c r="XES7794" s="7"/>
      <c r="XET7794" s="14"/>
      <c r="XEU7794" s="14"/>
      <c r="XEV7794" s="14"/>
      <c r="XFB7794" s="21"/>
      <c r="XFC7794" s="15"/>
    </row>
    <row r="7795" spans="16371:16383" ht="15" customHeight="1">
      <c r="XEQ7795" s="13"/>
      <c r="XER7795" s="1"/>
      <c r="XES7795" s="7"/>
      <c r="XET7795" s="14"/>
      <c r="XEU7795" s="14"/>
      <c r="XEV7795" s="14"/>
      <c r="XFB7795" s="21"/>
      <c r="XFC7795" s="15"/>
    </row>
    <row r="7796" spans="16371:16383" ht="15" customHeight="1">
      <c r="XEQ7796" s="13"/>
      <c r="XER7796" s="1"/>
      <c r="XES7796" s="7"/>
      <c r="XET7796" s="14"/>
      <c r="XEU7796" s="14"/>
      <c r="XEV7796" s="14"/>
      <c r="XFB7796" s="21"/>
      <c r="XFC7796" s="15"/>
    </row>
    <row r="7797" spans="16371:16383" ht="15" customHeight="1">
      <c r="XEQ7797" s="13"/>
      <c r="XER7797" s="1"/>
      <c r="XES7797" s="7"/>
      <c r="XET7797" s="14"/>
      <c r="XEU7797" s="14"/>
      <c r="XEV7797" s="14"/>
      <c r="XFB7797" s="21"/>
      <c r="XFC7797" s="15"/>
    </row>
    <row r="7798" spans="16371:16383" ht="15" customHeight="1">
      <c r="XEQ7798" s="13"/>
      <c r="XER7798" s="1"/>
      <c r="XES7798" s="7"/>
      <c r="XET7798" s="14"/>
      <c r="XEU7798" s="14"/>
      <c r="XEV7798" s="14"/>
      <c r="XFB7798" s="21"/>
      <c r="XFC7798" s="15"/>
    </row>
    <row r="7799" spans="16371:16383" ht="15" customHeight="1">
      <c r="XEQ7799" s="13"/>
      <c r="XER7799" s="1"/>
      <c r="XES7799" s="7"/>
      <c r="XET7799" s="14"/>
      <c r="XEU7799" s="14"/>
      <c r="XEV7799" s="14"/>
      <c r="XFB7799" s="21"/>
      <c r="XFC7799" s="15"/>
    </row>
    <row r="7800" spans="16371:16383" ht="15" customHeight="1">
      <c r="XEQ7800" s="13"/>
      <c r="XER7800" s="1"/>
      <c r="XES7800" s="7"/>
      <c r="XET7800" s="14"/>
      <c r="XEU7800" s="14"/>
      <c r="XEV7800" s="14"/>
      <c r="XFB7800" s="21"/>
      <c r="XFC7800" s="15"/>
    </row>
    <row r="7801" spans="16371:16383" ht="15" customHeight="1">
      <c r="XEQ7801" s="13"/>
      <c r="XER7801" s="1"/>
      <c r="XES7801" s="7"/>
      <c r="XET7801" s="14"/>
      <c r="XEU7801" s="14"/>
      <c r="XEV7801" s="14"/>
      <c r="XFB7801" s="21"/>
      <c r="XFC7801" s="15"/>
    </row>
    <row r="7802" spans="16371:16383" ht="15" customHeight="1">
      <c r="XEQ7802" s="13"/>
      <c r="XER7802" s="1"/>
      <c r="XES7802" s="7"/>
      <c r="XET7802" s="14"/>
      <c r="XEU7802" s="14"/>
      <c r="XEV7802" s="14"/>
      <c r="XFB7802" s="21"/>
      <c r="XFC7802" s="15"/>
    </row>
    <row r="7803" spans="16371:16383" ht="15" customHeight="1">
      <c r="XEQ7803" s="13"/>
      <c r="XER7803" s="1"/>
      <c r="XES7803" s="7"/>
      <c r="XET7803" s="14"/>
      <c r="XEU7803" s="14"/>
      <c r="XEV7803" s="14"/>
      <c r="XFB7803" s="21"/>
      <c r="XFC7803" s="15"/>
    </row>
    <row r="7804" spans="16371:16383" ht="15" customHeight="1">
      <c r="XEQ7804" s="13"/>
      <c r="XER7804" s="1"/>
      <c r="XES7804" s="7"/>
      <c r="XET7804" s="14"/>
      <c r="XEU7804" s="14"/>
      <c r="XEV7804" s="14"/>
      <c r="XFB7804" s="21"/>
      <c r="XFC7804" s="15"/>
    </row>
    <row r="7805" spans="16371:16383" ht="15" customHeight="1">
      <c r="XEQ7805" s="13"/>
      <c r="XER7805" s="1"/>
      <c r="XES7805" s="7"/>
      <c r="XET7805" s="14"/>
      <c r="XEU7805" s="14"/>
      <c r="XEV7805" s="14"/>
      <c r="XFB7805" s="21"/>
      <c r="XFC7805" s="15"/>
    </row>
    <row r="7806" spans="16371:16383" ht="15" customHeight="1">
      <c r="XEQ7806" s="13"/>
      <c r="XER7806" s="1"/>
      <c r="XES7806" s="7"/>
      <c r="XET7806" s="14"/>
      <c r="XEU7806" s="14"/>
      <c r="XEV7806" s="14"/>
      <c r="XFB7806" s="21"/>
      <c r="XFC7806" s="15"/>
    </row>
    <row r="7807" spans="16371:16383" ht="15" customHeight="1">
      <c r="XEQ7807" s="13"/>
      <c r="XER7807" s="1"/>
      <c r="XES7807" s="7"/>
      <c r="XET7807" s="14"/>
      <c r="XEU7807" s="14"/>
      <c r="XEV7807" s="14"/>
      <c r="XFB7807" s="21"/>
      <c r="XFC7807" s="15"/>
    </row>
    <row r="7808" spans="16371:16383" ht="15" customHeight="1">
      <c r="XEQ7808" s="13"/>
      <c r="XER7808" s="1"/>
      <c r="XES7808" s="7"/>
      <c r="XET7808" s="14"/>
      <c r="XEU7808" s="14"/>
      <c r="XEV7808" s="14"/>
      <c r="XFB7808" s="21"/>
      <c r="XFC7808" s="15"/>
    </row>
    <row r="7809" spans="16371:16383" ht="15" customHeight="1">
      <c r="XEQ7809" s="13"/>
      <c r="XER7809" s="1"/>
      <c r="XES7809" s="7"/>
      <c r="XET7809" s="14"/>
      <c r="XEU7809" s="14"/>
      <c r="XEV7809" s="14"/>
      <c r="XFB7809" s="21"/>
      <c r="XFC7809" s="15"/>
    </row>
    <row r="7810" spans="16371:16383" ht="15" customHeight="1">
      <c r="XEQ7810" s="13"/>
      <c r="XER7810" s="1"/>
      <c r="XES7810" s="7"/>
      <c r="XET7810" s="14"/>
      <c r="XEU7810" s="14"/>
      <c r="XEV7810" s="14"/>
      <c r="XFB7810" s="21"/>
      <c r="XFC7810" s="15"/>
    </row>
    <row r="7811" spans="16371:16383" ht="15" customHeight="1">
      <c r="XEQ7811" s="13"/>
      <c r="XER7811" s="1"/>
      <c r="XES7811" s="7"/>
      <c r="XET7811" s="14"/>
      <c r="XEU7811" s="14"/>
      <c r="XEV7811" s="14"/>
      <c r="XFB7811" s="21"/>
      <c r="XFC7811" s="15"/>
    </row>
    <row r="7812" spans="16371:16383" ht="15" customHeight="1">
      <c r="XEQ7812" s="13"/>
      <c r="XER7812" s="1"/>
      <c r="XES7812" s="7"/>
      <c r="XET7812" s="14"/>
      <c r="XEU7812" s="14"/>
      <c r="XEV7812" s="14"/>
      <c r="XFB7812" s="21"/>
      <c r="XFC7812" s="15"/>
    </row>
    <row r="7813" spans="16371:16383" ht="15" customHeight="1">
      <c r="XEQ7813" s="13"/>
      <c r="XER7813" s="1"/>
      <c r="XES7813" s="7"/>
      <c r="XET7813" s="14"/>
      <c r="XEU7813" s="14"/>
      <c r="XEV7813" s="14"/>
      <c r="XFB7813" s="21"/>
      <c r="XFC7813" s="15"/>
    </row>
    <row r="7814" spans="16371:16383" ht="15" customHeight="1">
      <c r="XEQ7814" s="13"/>
      <c r="XER7814" s="1"/>
      <c r="XES7814" s="7"/>
      <c r="XET7814" s="14"/>
      <c r="XEU7814" s="14"/>
      <c r="XEV7814" s="14"/>
      <c r="XFB7814" s="21"/>
      <c r="XFC7814" s="15"/>
    </row>
    <row r="7815" spans="16371:16383" ht="15" customHeight="1">
      <c r="XEQ7815" s="13"/>
      <c r="XER7815" s="1"/>
      <c r="XES7815" s="7"/>
      <c r="XET7815" s="14"/>
      <c r="XEU7815" s="14"/>
      <c r="XEV7815" s="14"/>
      <c r="XFB7815" s="21"/>
      <c r="XFC7815" s="15"/>
    </row>
    <row r="7816" spans="16371:16383" ht="15" customHeight="1">
      <c r="XEQ7816" s="13"/>
      <c r="XER7816" s="1"/>
      <c r="XES7816" s="7"/>
      <c r="XET7816" s="14"/>
      <c r="XEU7816" s="14"/>
      <c r="XEV7816" s="14"/>
      <c r="XFB7816" s="21"/>
      <c r="XFC7816" s="15"/>
    </row>
    <row r="7817" spans="16371:16383" ht="15" customHeight="1">
      <c r="XEQ7817" s="13"/>
      <c r="XER7817" s="1"/>
      <c r="XES7817" s="7"/>
      <c r="XET7817" s="14"/>
      <c r="XEU7817" s="14"/>
      <c r="XEV7817" s="14"/>
      <c r="XFB7817" s="21"/>
      <c r="XFC7817" s="15"/>
    </row>
    <row r="7818" spans="16371:16383" ht="15" customHeight="1">
      <c r="XEQ7818" s="13"/>
      <c r="XER7818" s="1"/>
      <c r="XES7818" s="7"/>
      <c r="XET7818" s="14"/>
      <c r="XEU7818" s="14"/>
      <c r="XEV7818" s="14"/>
      <c r="XFB7818" s="21"/>
      <c r="XFC7818" s="15"/>
    </row>
    <row r="7819" spans="16371:16383" ht="15" customHeight="1">
      <c r="XEQ7819" s="13"/>
      <c r="XER7819" s="1"/>
      <c r="XES7819" s="7"/>
      <c r="XET7819" s="14"/>
      <c r="XEU7819" s="14"/>
      <c r="XEV7819" s="14"/>
      <c r="XFB7819" s="21"/>
      <c r="XFC7819" s="15"/>
    </row>
    <row r="7820" spans="16371:16383" ht="15" customHeight="1">
      <c r="XEQ7820" s="13"/>
      <c r="XER7820" s="1"/>
      <c r="XES7820" s="7"/>
      <c r="XET7820" s="14"/>
      <c r="XEU7820" s="14"/>
      <c r="XEV7820" s="14"/>
      <c r="XFB7820" s="21"/>
      <c r="XFC7820" s="15"/>
    </row>
    <row r="7821" spans="16371:16383" ht="15" customHeight="1">
      <c r="XEQ7821" s="13"/>
      <c r="XER7821" s="1"/>
      <c r="XES7821" s="7"/>
      <c r="XET7821" s="14"/>
      <c r="XEU7821" s="14"/>
      <c r="XEV7821" s="14"/>
      <c r="XFB7821" s="21"/>
      <c r="XFC7821" s="15"/>
    </row>
    <row r="7822" spans="16371:16383" ht="15" customHeight="1">
      <c r="XEQ7822" s="13"/>
      <c r="XER7822" s="1"/>
      <c r="XES7822" s="7"/>
      <c r="XET7822" s="14"/>
      <c r="XEU7822" s="14"/>
      <c r="XEV7822" s="14"/>
      <c r="XFB7822" s="21"/>
      <c r="XFC7822" s="15"/>
    </row>
    <row r="7823" spans="16371:16383" ht="15" customHeight="1">
      <c r="XEQ7823" s="13"/>
      <c r="XER7823" s="1"/>
      <c r="XES7823" s="7"/>
      <c r="XET7823" s="14"/>
      <c r="XEU7823" s="14"/>
      <c r="XEV7823" s="14"/>
      <c r="XFB7823" s="21"/>
      <c r="XFC7823" s="15"/>
    </row>
    <row r="7824" spans="16371:16383" ht="15" customHeight="1">
      <c r="XEQ7824" s="13"/>
      <c r="XER7824" s="1"/>
      <c r="XES7824" s="7"/>
      <c r="XET7824" s="14"/>
      <c r="XEU7824" s="14"/>
      <c r="XEV7824" s="14"/>
      <c r="XFB7824" s="21"/>
      <c r="XFC7824" s="15"/>
    </row>
    <row r="7825" spans="16371:16383" ht="15" customHeight="1">
      <c r="XEQ7825" s="13"/>
      <c r="XER7825" s="1"/>
      <c r="XES7825" s="7"/>
      <c r="XET7825" s="14"/>
      <c r="XEU7825" s="14"/>
      <c r="XEV7825" s="14"/>
      <c r="XFB7825" s="21"/>
      <c r="XFC7825" s="15"/>
    </row>
    <row r="7826" spans="16371:16383" ht="15" customHeight="1">
      <c r="XEQ7826" s="13"/>
      <c r="XER7826" s="1"/>
      <c r="XES7826" s="7"/>
      <c r="XET7826" s="14"/>
      <c r="XEU7826" s="14"/>
      <c r="XEV7826" s="14"/>
      <c r="XFB7826" s="21"/>
      <c r="XFC7826" s="15"/>
    </row>
    <row r="7827" spans="16371:16383" ht="15" customHeight="1">
      <c r="XEQ7827" s="13"/>
      <c r="XER7827" s="1"/>
      <c r="XES7827" s="7"/>
      <c r="XET7827" s="14"/>
      <c r="XEU7827" s="14"/>
      <c r="XEV7827" s="14"/>
      <c r="XFB7827" s="21"/>
      <c r="XFC7827" s="15"/>
    </row>
    <row r="7828" spans="16371:16383" ht="15" customHeight="1">
      <c r="XEQ7828" s="13"/>
      <c r="XER7828" s="1"/>
      <c r="XES7828" s="7"/>
      <c r="XET7828" s="14"/>
      <c r="XEU7828" s="14"/>
      <c r="XEV7828" s="14"/>
      <c r="XFB7828" s="21"/>
      <c r="XFC7828" s="15"/>
    </row>
    <row r="7829" spans="16371:16383" ht="15" customHeight="1">
      <c r="XEQ7829" s="13"/>
      <c r="XER7829" s="1"/>
      <c r="XES7829" s="7"/>
      <c r="XET7829" s="14"/>
      <c r="XEU7829" s="14"/>
      <c r="XEV7829" s="14"/>
      <c r="XFB7829" s="21"/>
      <c r="XFC7829" s="15"/>
    </row>
    <row r="7830" spans="16371:16383" ht="15" customHeight="1">
      <c r="XEQ7830" s="13"/>
      <c r="XER7830" s="1"/>
      <c r="XES7830" s="7"/>
      <c r="XET7830" s="14"/>
      <c r="XEU7830" s="14"/>
      <c r="XEV7830" s="14"/>
      <c r="XFB7830" s="21"/>
      <c r="XFC7830" s="15"/>
    </row>
    <row r="7831" spans="16371:16383" ht="15" customHeight="1">
      <c r="XEQ7831" s="13"/>
      <c r="XER7831" s="1"/>
      <c r="XES7831" s="7"/>
      <c r="XET7831" s="14"/>
      <c r="XEU7831" s="14"/>
      <c r="XEV7831" s="14"/>
      <c r="XFB7831" s="21"/>
      <c r="XFC7831" s="15"/>
    </row>
    <row r="7832" spans="16371:16383" ht="15" customHeight="1">
      <c r="XEQ7832" s="13"/>
      <c r="XER7832" s="1"/>
      <c r="XES7832" s="7"/>
      <c r="XET7832" s="14"/>
      <c r="XEU7832" s="14"/>
      <c r="XEV7832" s="14"/>
      <c r="XFB7832" s="21"/>
      <c r="XFC7832" s="15"/>
    </row>
    <row r="7833" spans="16371:16383" ht="15" customHeight="1">
      <c r="XEQ7833" s="13"/>
      <c r="XER7833" s="1"/>
      <c r="XES7833" s="7"/>
      <c r="XET7833" s="14"/>
      <c r="XEU7833" s="14"/>
      <c r="XEV7833" s="14"/>
      <c r="XFB7833" s="21"/>
      <c r="XFC7833" s="15"/>
    </row>
    <row r="7834" spans="16371:16383" ht="15" customHeight="1">
      <c r="XEQ7834" s="13"/>
      <c r="XER7834" s="1"/>
      <c r="XES7834" s="7"/>
      <c r="XET7834" s="14"/>
      <c r="XEU7834" s="14"/>
      <c r="XEV7834" s="14"/>
      <c r="XFB7834" s="21"/>
      <c r="XFC7834" s="15"/>
    </row>
    <row r="7835" spans="16371:16383" ht="15" customHeight="1">
      <c r="XEQ7835" s="13"/>
      <c r="XER7835" s="1"/>
      <c r="XES7835" s="7"/>
      <c r="XET7835" s="14"/>
      <c r="XEU7835" s="14"/>
      <c r="XEV7835" s="14"/>
      <c r="XFB7835" s="21"/>
      <c r="XFC7835" s="15"/>
    </row>
    <row r="7836" spans="16371:16383" ht="15" customHeight="1">
      <c r="XEQ7836" s="13"/>
      <c r="XER7836" s="1"/>
      <c r="XES7836" s="7"/>
      <c r="XET7836" s="14"/>
      <c r="XEU7836" s="14"/>
      <c r="XEV7836" s="14"/>
      <c r="XFB7836" s="21"/>
      <c r="XFC7836" s="15"/>
    </row>
    <row r="7837" spans="16371:16383" ht="15" customHeight="1">
      <c r="XEQ7837" s="13"/>
      <c r="XER7837" s="1"/>
      <c r="XES7837" s="7"/>
      <c r="XET7837" s="14"/>
      <c r="XEU7837" s="14"/>
      <c r="XEV7837" s="14"/>
      <c r="XFB7837" s="21"/>
      <c r="XFC7837" s="15"/>
    </row>
    <row r="7838" spans="16371:16383" ht="15" customHeight="1">
      <c r="XEQ7838" s="13"/>
      <c r="XER7838" s="1"/>
      <c r="XES7838" s="7"/>
      <c r="XET7838" s="14"/>
      <c r="XEU7838" s="14"/>
      <c r="XEV7838" s="14"/>
      <c r="XFB7838" s="21"/>
      <c r="XFC7838" s="15"/>
    </row>
    <row r="7839" spans="16371:16383" ht="15" customHeight="1">
      <c r="XEQ7839" s="13"/>
      <c r="XER7839" s="1"/>
      <c r="XES7839" s="7"/>
      <c r="XET7839" s="14"/>
      <c r="XEU7839" s="14"/>
      <c r="XEV7839" s="14"/>
      <c r="XFB7839" s="21"/>
      <c r="XFC7839" s="15"/>
    </row>
    <row r="7840" spans="16371:16383" ht="15" customHeight="1">
      <c r="XEQ7840" s="13"/>
      <c r="XER7840" s="1"/>
      <c r="XES7840" s="7"/>
      <c r="XET7840" s="14"/>
      <c r="XEU7840" s="14"/>
      <c r="XEV7840" s="14"/>
      <c r="XFB7840" s="21"/>
      <c r="XFC7840" s="15"/>
    </row>
    <row r="7841" spans="16371:16383" ht="15" customHeight="1">
      <c r="XEQ7841" s="13"/>
      <c r="XER7841" s="1"/>
      <c r="XES7841" s="7"/>
      <c r="XET7841" s="14"/>
      <c r="XEU7841" s="14"/>
      <c r="XEV7841" s="14"/>
      <c r="XFB7841" s="21"/>
      <c r="XFC7841" s="15"/>
    </row>
    <row r="7842" spans="16371:16383" ht="15" customHeight="1">
      <c r="XEQ7842" s="13"/>
      <c r="XER7842" s="1"/>
      <c r="XES7842" s="7"/>
      <c r="XET7842" s="14"/>
      <c r="XEU7842" s="14"/>
      <c r="XEV7842" s="14"/>
      <c r="XFB7842" s="21"/>
      <c r="XFC7842" s="15"/>
    </row>
    <row r="7843" spans="16371:16383" ht="15" customHeight="1">
      <c r="XEQ7843" s="13"/>
      <c r="XER7843" s="1"/>
      <c r="XES7843" s="7"/>
      <c r="XET7843" s="14"/>
      <c r="XEU7843" s="14"/>
      <c r="XEV7843" s="14"/>
      <c r="XFB7843" s="21"/>
      <c r="XFC7843" s="15"/>
    </row>
    <row r="7844" spans="16371:16383" ht="15" customHeight="1">
      <c r="XEQ7844" s="13"/>
      <c r="XER7844" s="1"/>
      <c r="XES7844" s="7"/>
      <c r="XET7844" s="14"/>
      <c r="XEU7844" s="14"/>
      <c r="XEV7844" s="14"/>
      <c r="XFB7844" s="21"/>
      <c r="XFC7844" s="15"/>
    </row>
    <row r="7845" spans="16371:16383" ht="15" customHeight="1">
      <c r="XEQ7845" s="13"/>
      <c r="XER7845" s="1"/>
      <c r="XES7845" s="7"/>
      <c r="XET7845" s="14"/>
      <c r="XEU7845" s="14"/>
      <c r="XEV7845" s="14"/>
      <c r="XFB7845" s="21"/>
      <c r="XFC7845" s="15"/>
    </row>
    <row r="7846" spans="16371:16383" ht="15" customHeight="1">
      <c r="XEQ7846" s="13"/>
      <c r="XER7846" s="1"/>
      <c r="XES7846" s="7"/>
      <c r="XET7846" s="14"/>
      <c r="XEU7846" s="14"/>
      <c r="XEV7846" s="14"/>
      <c r="XFB7846" s="21"/>
      <c r="XFC7846" s="15"/>
    </row>
    <row r="7847" spans="16371:16383" ht="15" customHeight="1">
      <c r="XEQ7847" s="13"/>
      <c r="XER7847" s="1"/>
      <c r="XES7847" s="7"/>
      <c r="XET7847" s="14"/>
      <c r="XEU7847" s="14"/>
      <c r="XEV7847" s="14"/>
      <c r="XFB7847" s="21"/>
      <c r="XFC7847" s="15"/>
    </row>
    <row r="7848" spans="16371:16383" ht="15" customHeight="1">
      <c r="XEQ7848" s="13"/>
      <c r="XER7848" s="1"/>
      <c r="XES7848" s="7"/>
      <c r="XET7848" s="14"/>
      <c r="XEU7848" s="14"/>
      <c r="XEV7848" s="14"/>
      <c r="XFB7848" s="21"/>
      <c r="XFC7848" s="15"/>
    </row>
    <row r="7849" spans="16371:16383" ht="15" customHeight="1">
      <c r="XEQ7849" s="13"/>
      <c r="XER7849" s="1"/>
      <c r="XES7849" s="7"/>
      <c r="XET7849" s="14"/>
      <c r="XEU7849" s="14"/>
      <c r="XEV7849" s="14"/>
      <c r="XFB7849" s="21"/>
      <c r="XFC7849" s="15"/>
    </row>
    <row r="7850" spans="16371:16383" ht="15" customHeight="1">
      <c r="XEQ7850" s="13"/>
      <c r="XER7850" s="1"/>
      <c r="XES7850" s="7"/>
      <c r="XET7850" s="14"/>
      <c r="XEU7850" s="14"/>
      <c r="XEV7850" s="14"/>
      <c r="XFB7850" s="21"/>
      <c r="XFC7850" s="15"/>
    </row>
    <row r="7851" spans="16371:16383" ht="15" customHeight="1">
      <c r="XEQ7851" s="13"/>
      <c r="XER7851" s="1"/>
      <c r="XES7851" s="7"/>
      <c r="XET7851" s="14"/>
      <c r="XEU7851" s="14"/>
      <c r="XEV7851" s="14"/>
      <c r="XFB7851" s="21"/>
      <c r="XFC7851" s="15"/>
    </row>
    <row r="7852" spans="16371:16383" ht="15" customHeight="1">
      <c r="XEQ7852" s="13"/>
      <c r="XER7852" s="1"/>
      <c r="XES7852" s="7"/>
      <c r="XET7852" s="14"/>
      <c r="XEU7852" s="14"/>
      <c r="XEV7852" s="14"/>
      <c r="XFB7852" s="21"/>
      <c r="XFC7852" s="15"/>
    </row>
    <row r="7853" spans="16371:16383" ht="15" customHeight="1">
      <c r="XEQ7853" s="13"/>
      <c r="XER7853" s="1"/>
      <c r="XES7853" s="7"/>
      <c r="XET7853" s="14"/>
      <c r="XEU7853" s="14"/>
      <c r="XEV7853" s="14"/>
      <c r="XFB7853" s="21"/>
      <c r="XFC7853" s="15"/>
    </row>
    <row r="7854" spans="16371:16383" ht="15" customHeight="1">
      <c r="XEQ7854" s="13"/>
      <c r="XER7854" s="1"/>
      <c r="XES7854" s="7"/>
      <c r="XET7854" s="14"/>
      <c r="XEU7854" s="14"/>
      <c r="XEV7854" s="14"/>
      <c r="XFB7854" s="21"/>
      <c r="XFC7854" s="15"/>
    </row>
    <row r="7855" spans="16371:16383" ht="15" customHeight="1">
      <c r="XEQ7855" s="13"/>
      <c r="XER7855" s="1"/>
      <c r="XES7855" s="7"/>
      <c r="XET7855" s="14"/>
      <c r="XEU7855" s="14"/>
      <c r="XEV7855" s="14"/>
      <c r="XFB7855" s="21"/>
      <c r="XFC7855" s="15"/>
    </row>
    <row r="7856" spans="16371:16383" ht="15" customHeight="1">
      <c r="XEQ7856" s="13"/>
      <c r="XER7856" s="1"/>
      <c r="XES7856" s="7"/>
      <c r="XET7856" s="14"/>
      <c r="XEU7856" s="14"/>
      <c r="XEV7856" s="14"/>
      <c r="XFB7856" s="21"/>
      <c r="XFC7856" s="15"/>
    </row>
    <row r="7857" spans="16371:16383" ht="15" customHeight="1">
      <c r="XEQ7857" s="13"/>
      <c r="XER7857" s="1"/>
      <c r="XES7857" s="7"/>
      <c r="XET7857" s="14"/>
      <c r="XEU7857" s="14"/>
      <c r="XEV7857" s="14"/>
      <c r="XFB7857" s="21"/>
      <c r="XFC7857" s="15"/>
    </row>
    <row r="7858" spans="16371:16383" ht="15" customHeight="1">
      <c r="XEQ7858" s="13"/>
      <c r="XER7858" s="1"/>
      <c r="XES7858" s="7"/>
      <c r="XET7858" s="14"/>
      <c r="XEU7858" s="14"/>
      <c r="XEV7858" s="14"/>
      <c r="XFB7858" s="21"/>
      <c r="XFC7858" s="15"/>
    </row>
    <row r="7859" spans="16371:16383" ht="15" customHeight="1">
      <c r="XEQ7859" s="13"/>
      <c r="XER7859" s="1"/>
      <c r="XES7859" s="7"/>
      <c r="XET7859" s="14"/>
      <c r="XEU7859" s="14"/>
      <c r="XEV7859" s="14"/>
      <c r="XFB7859" s="21"/>
      <c r="XFC7859" s="15"/>
    </row>
    <row r="7860" spans="16371:16383" ht="15" customHeight="1">
      <c r="XEQ7860" s="13"/>
      <c r="XER7860" s="1"/>
      <c r="XES7860" s="7"/>
      <c r="XET7860" s="14"/>
      <c r="XEU7860" s="14"/>
      <c r="XEV7860" s="14"/>
      <c r="XFB7860" s="21"/>
      <c r="XFC7860" s="15"/>
    </row>
    <row r="7861" spans="16371:16383" ht="15" customHeight="1">
      <c r="XEQ7861" s="13"/>
      <c r="XER7861" s="1"/>
      <c r="XES7861" s="7"/>
      <c r="XET7861" s="14"/>
      <c r="XEU7861" s="14"/>
      <c r="XEV7861" s="14"/>
      <c r="XFB7861" s="21"/>
      <c r="XFC7861" s="15"/>
    </row>
    <row r="7862" spans="16371:16383" ht="15" customHeight="1">
      <c r="XEQ7862" s="13"/>
      <c r="XER7862" s="1"/>
      <c r="XES7862" s="7"/>
      <c r="XET7862" s="14"/>
      <c r="XEU7862" s="14"/>
      <c r="XEV7862" s="14"/>
      <c r="XFB7862" s="21"/>
      <c r="XFC7862" s="15"/>
    </row>
    <row r="7863" spans="16371:16383" ht="15" customHeight="1">
      <c r="XEQ7863" s="13"/>
      <c r="XER7863" s="1"/>
      <c r="XES7863" s="7"/>
      <c r="XET7863" s="14"/>
      <c r="XEU7863" s="14"/>
      <c r="XEV7863" s="14"/>
      <c r="XFB7863" s="21"/>
      <c r="XFC7863" s="15"/>
    </row>
    <row r="7864" spans="16371:16383" ht="15" customHeight="1">
      <c r="XEQ7864" s="13"/>
      <c r="XER7864" s="1"/>
      <c r="XES7864" s="7"/>
      <c r="XET7864" s="14"/>
      <c r="XEU7864" s="14"/>
      <c r="XEV7864" s="14"/>
      <c r="XFB7864" s="21"/>
      <c r="XFC7864" s="15"/>
    </row>
    <row r="7865" spans="16371:16383" ht="15" customHeight="1">
      <c r="XEQ7865" s="13"/>
      <c r="XER7865" s="1"/>
      <c r="XES7865" s="7"/>
      <c r="XET7865" s="14"/>
      <c r="XEU7865" s="14"/>
      <c r="XEV7865" s="14"/>
      <c r="XFB7865" s="21"/>
      <c r="XFC7865" s="15"/>
    </row>
    <row r="7866" spans="16371:16383" ht="15" customHeight="1">
      <c r="XEQ7866" s="13"/>
      <c r="XER7866" s="1"/>
      <c r="XES7866" s="7"/>
      <c r="XET7866" s="14"/>
      <c r="XEU7866" s="14"/>
      <c r="XEV7866" s="14"/>
      <c r="XFB7866" s="21"/>
      <c r="XFC7866" s="15"/>
    </row>
    <row r="7867" spans="16371:16383" ht="15" customHeight="1">
      <c r="XEQ7867" s="13"/>
      <c r="XER7867" s="1"/>
      <c r="XES7867" s="7"/>
      <c r="XET7867" s="14"/>
      <c r="XEU7867" s="14"/>
      <c r="XEV7867" s="14"/>
      <c r="XFB7867" s="21"/>
      <c r="XFC7867" s="15"/>
    </row>
    <row r="7868" spans="16371:16383" ht="15" customHeight="1">
      <c r="XEQ7868" s="13"/>
      <c r="XER7868" s="1"/>
      <c r="XES7868" s="7"/>
      <c r="XET7868" s="14"/>
      <c r="XEU7868" s="14"/>
      <c r="XEV7868" s="14"/>
      <c r="XFB7868" s="21"/>
      <c r="XFC7868" s="15"/>
    </row>
    <row r="7869" spans="16371:16383" ht="15" customHeight="1">
      <c r="XEQ7869" s="13"/>
      <c r="XER7869" s="1"/>
      <c r="XES7869" s="7"/>
      <c r="XET7869" s="14"/>
      <c r="XEU7869" s="14"/>
      <c r="XEV7869" s="14"/>
      <c r="XFB7869" s="21"/>
      <c r="XFC7869" s="15"/>
    </row>
    <row r="7870" spans="16371:16383" ht="15" customHeight="1">
      <c r="XEQ7870" s="13"/>
      <c r="XER7870" s="1"/>
      <c r="XES7870" s="7"/>
      <c r="XET7870" s="14"/>
      <c r="XEU7870" s="14"/>
      <c r="XEV7870" s="14"/>
      <c r="XFB7870" s="21"/>
      <c r="XFC7870" s="15"/>
    </row>
    <row r="7871" spans="16371:16383" ht="15" customHeight="1">
      <c r="XEQ7871" s="13"/>
      <c r="XER7871" s="1"/>
      <c r="XES7871" s="7"/>
      <c r="XET7871" s="14"/>
      <c r="XEU7871" s="14"/>
      <c r="XEV7871" s="14"/>
      <c r="XFB7871" s="21"/>
      <c r="XFC7871" s="15"/>
    </row>
    <row r="7872" spans="16371:16383" ht="15" customHeight="1">
      <c r="XEQ7872" s="13"/>
      <c r="XER7872" s="1"/>
      <c r="XES7872" s="7"/>
      <c r="XET7872" s="14"/>
      <c r="XEU7872" s="14"/>
      <c r="XEV7872" s="14"/>
      <c r="XFB7872" s="21"/>
      <c r="XFC7872" s="15"/>
    </row>
    <row r="7873" spans="16371:16383" ht="15" customHeight="1">
      <c r="XEQ7873" s="13"/>
      <c r="XER7873" s="1"/>
      <c r="XES7873" s="7"/>
      <c r="XET7873" s="14"/>
      <c r="XEU7873" s="14"/>
      <c r="XEV7873" s="14"/>
      <c r="XFB7873" s="21"/>
      <c r="XFC7873" s="15"/>
    </row>
    <row r="7874" spans="16371:16383" ht="15" customHeight="1">
      <c r="XEQ7874" s="13"/>
      <c r="XER7874" s="1"/>
      <c r="XES7874" s="7"/>
      <c r="XET7874" s="14"/>
      <c r="XEU7874" s="14"/>
      <c r="XEV7874" s="14"/>
      <c r="XFB7874" s="21"/>
      <c r="XFC7874" s="15"/>
    </row>
    <row r="7875" spans="16371:16383" ht="15" customHeight="1">
      <c r="XEQ7875" s="13"/>
      <c r="XER7875" s="1"/>
      <c r="XES7875" s="7"/>
      <c r="XET7875" s="14"/>
      <c r="XEU7875" s="14"/>
      <c r="XEV7875" s="14"/>
      <c r="XFB7875" s="21"/>
      <c r="XFC7875" s="15"/>
    </row>
    <row r="7876" spans="16371:16383" ht="15" customHeight="1">
      <c r="XEQ7876" s="13"/>
      <c r="XER7876" s="1"/>
      <c r="XES7876" s="7"/>
      <c r="XET7876" s="14"/>
      <c r="XEU7876" s="14"/>
      <c r="XEV7876" s="14"/>
      <c r="XFB7876" s="21"/>
      <c r="XFC7876" s="15"/>
    </row>
    <row r="7877" spans="16371:16383" ht="15" customHeight="1">
      <c r="XEQ7877" s="13"/>
      <c r="XER7877" s="1"/>
      <c r="XES7877" s="7"/>
      <c r="XET7877" s="14"/>
      <c r="XEU7877" s="14"/>
      <c r="XEV7877" s="14"/>
      <c r="XFB7877" s="21"/>
      <c r="XFC7877" s="15"/>
    </row>
    <row r="7878" spans="16371:16383" ht="15" customHeight="1">
      <c r="XEQ7878" s="13"/>
      <c r="XER7878" s="1"/>
      <c r="XES7878" s="7"/>
      <c r="XET7878" s="14"/>
      <c r="XEU7878" s="14"/>
      <c r="XEV7878" s="14"/>
      <c r="XFB7878" s="21"/>
      <c r="XFC7878" s="15"/>
    </row>
    <row r="7879" spans="16371:16383" ht="15" customHeight="1">
      <c r="XEQ7879" s="13"/>
      <c r="XER7879" s="1"/>
      <c r="XES7879" s="7"/>
      <c r="XET7879" s="14"/>
      <c r="XEU7879" s="14"/>
      <c r="XEV7879" s="14"/>
      <c r="XFB7879" s="21"/>
      <c r="XFC7879" s="15"/>
    </row>
    <row r="7880" spans="16371:16383" ht="15" customHeight="1">
      <c r="XEQ7880" s="13"/>
      <c r="XER7880" s="1"/>
      <c r="XES7880" s="7"/>
      <c r="XET7880" s="14"/>
      <c r="XEU7880" s="14"/>
      <c r="XEV7880" s="14"/>
      <c r="XFB7880" s="21"/>
      <c r="XFC7880" s="15"/>
    </row>
    <row r="7881" spans="16371:16383" ht="15" customHeight="1">
      <c r="XEQ7881" s="13"/>
      <c r="XER7881" s="1"/>
      <c r="XES7881" s="7"/>
      <c r="XET7881" s="14"/>
      <c r="XEU7881" s="14"/>
      <c r="XEV7881" s="14"/>
      <c r="XFB7881" s="21"/>
      <c r="XFC7881" s="15"/>
    </row>
    <row r="7882" spans="16371:16383" ht="15" customHeight="1">
      <c r="XEQ7882" s="13"/>
      <c r="XER7882" s="1"/>
      <c r="XES7882" s="7"/>
      <c r="XET7882" s="14"/>
      <c r="XEU7882" s="14"/>
      <c r="XEV7882" s="14"/>
      <c r="XFB7882" s="21"/>
      <c r="XFC7882" s="15"/>
    </row>
    <row r="7883" spans="16371:16383" ht="15" customHeight="1">
      <c r="XEQ7883" s="13"/>
      <c r="XER7883" s="1"/>
      <c r="XES7883" s="7"/>
      <c r="XET7883" s="14"/>
      <c r="XEU7883" s="14"/>
      <c r="XEV7883" s="14"/>
      <c r="XFB7883" s="21"/>
      <c r="XFC7883" s="15"/>
    </row>
    <row r="7884" spans="16371:16383" ht="15" customHeight="1">
      <c r="XEQ7884" s="13"/>
      <c r="XER7884" s="1"/>
      <c r="XES7884" s="7"/>
      <c r="XET7884" s="14"/>
      <c r="XEU7884" s="14"/>
      <c r="XEV7884" s="14"/>
      <c r="XFB7884" s="21"/>
      <c r="XFC7884" s="15"/>
    </row>
    <row r="7885" spans="16371:16383" ht="15" customHeight="1">
      <c r="XEQ7885" s="13"/>
      <c r="XER7885" s="1"/>
      <c r="XES7885" s="7"/>
      <c r="XET7885" s="14"/>
      <c r="XEU7885" s="14"/>
      <c r="XEV7885" s="14"/>
      <c r="XFB7885" s="21"/>
      <c r="XFC7885" s="15"/>
    </row>
    <row r="7886" spans="16371:16383" ht="15" customHeight="1">
      <c r="XEQ7886" s="13"/>
      <c r="XER7886" s="1"/>
      <c r="XES7886" s="7"/>
      <c r="XET7886" s="14"/>
      <c r="XEU7886" s="14"/>
      <c r="XEV7886" s="14"/>
      <c r="XFB7886" s="21"/>
      <c r="XFC7886" s="15"/>
    </row>
    <row r="7887" spans="16371:16383" ht="15" customHeight="1">
      <c r="XEQ7887" s="13"/>
      <c r="XER7887" s="1"/>
      <c r="XES7887" s="7"/>
      <c r="XET7887" s="14"/>
      <c r="XEU7887" s="14"/>
      <c r="XEV7887" s="14"/>
      <c r="XFB7887" s="21"/>
      <c r="XFC7887" s="15"/>
    </row>
    <row r="7888" spans="16371:16383" ht="15" customHeight="1">
      <c r="XEQ7888" s="13"/>
      <c r="XER7888" s="1"/>
      <c r="XES7888" s="7"/>
      <c r="XET7888" s="14"/>
      <c r="XEU7888" s="14"/>
      <c r="XEV7888" s="14"/>
      <c r="XFB7888" s="21"/>
      <c r="XFC7888" s="15"/>
    </row>
    <row r="7889" spans="16371:16383" ht="15" customHeight="1">
      <c r="XEQ7889" s="13"/>
      <c r="XER7889" s="1"/>
      <c r="XES7889" s="7"/>
      <c r="XET7889" s="14"/>
      <c r="XEU7889" s="14"/>
      <c r="XEV7889" s="14"/>
      <c r="XFB7889" s="21"/>
      <c r="XFC7889" s="15"/>
    </row>
    <row r="7890" spans="16371:16383" ht="15" customHeight="1">
      <c r="XEQ7890" s="13"/>
      <c r="XER7890" s="1"/>
      <c r="XES7890" s="7"/>
      <c r="XET7890" s="14"/>
      <c r="XEU7890" s="14"/>
      <c r="XEV7890" s="14"/>
      <c r="XFB7890" s="21"/>
      <c r="XFC7890" s="15"/>
    </row>
    <row r="7891" spans="16371:16383" ht="15" customHeight="1">
      <c r="XEQ7891" s="13"/>
      <c r="XER7891" s="1"/>
      <c r="XES7891" s="7"/>
      <c r="XET7891" s="14"/>
      <c r="XEU7891" s="14"/>
      <c r="XEV7891" s="14"/>
      <c r="XFB7891" s="21"/>
      <c r="XFC7891" s="15"/>
    </row>
    <row r="7892" spans="16371:16383" ht="15" customHeight="1">
      <c r="XEQ7892" s="13"/>
      <c r="XER7892" s="1"/>
      <c r="XES7892" s="7"/>
      <c r="XET7892" s="14"/>
      <c r="XEU7892" s="14"/>
      <c r="XEV7892" s="14"/>
      <c r="XFB7892" s="21"/>
      <c r="XFC7892" s="15"/>
    </row>
    <row r="7893" spans="16371:16383" ht="15" customHeight="1">
      <c r="XEQ7893" s="13"/>
      <c r="XER7893" s="1"/>
      <c r="XES7893" s="7"/>
      <c r="XET7893" s="14"/>
      <c r="XEU7893" s="14"/>
      <c r="XEV7893" s="14"/>
      <c r="XFB7893" s="21"/>
      <c r="XFC7893" s="15"/>
    </row>
    <row r="7894" spans="16371:16383" ht="15" customHeight="1">
      <c r="XEQ7894" s="13"/>
      <c r="XER7894" s="1"/>
      <c r="XES7894" s="7"/>
      <c r="XET7894" s="14"/>
      <c r="XEU7894" s="14"/>
      <c r="XEV7894" s="14"/>
      <c r="XFB7894" s="21"/>
      <c r="XFC7894" s="15"/>
    </row>
    <row r="7895" spans="16371:16383" ht="15" customHeight="1">
      <c r="XEQ7895" s="13"/>
      <c r="XER7895" s="1"/>
      <c r="XES7895" s="7"/>
      <c r="XET7895" s="14"/>
      <c r="XEU7895" s="14"/>
      <c r="XEV7895" s="14"/>
      <c r="XFB7895" s="21"/>
      <c r="XFC7895" s="15"/>
    </row>
    <row r="7896" spans="16371:16383" ht="15" customHeight="1">
      <c r="XEQ7896" s="13"/>
      <c r="XER7896" s="1"/>
      <c r="XES7896" s="7"/>
      <c r="XET7896" s="14"/>
      <c r="XEU7896" s="14"/>
      <c r="XEV7896" s="14"/>
      <c r="XFB7896" s="21"/>
      <c r="XFC7896" s="15"/>
    </row>
    <row r="7897" spans="16371:16383" ht="15" customHeight="1">
      <c r="XEQ7897" s="13"/>
      <c r="XER7897" s="1"/>
      <c r="XES7897" s="7"/>
      <c r="XET7897" s="14"/>
      <c r="XEU7897" s="14"/>
      <c r="XEV7897" s="14"/>
      <c r="XFB7897" s="21"/>
      <c r="XFC7897" s="15"/>
    </row>
    <row r="7898" spans="16371:16383" ht="15" customHeight="1">
      <c r="XEQ7898" s="13"/>
      <c r="XER7898" s="1"/>
      <c r="XES7898" s="7"/>
      <c r="XET7898" s="14"/>
      <c r="XEU7898" s="14"/>
      <c r="XEV7898" s="14"/>
      <c r="XFB7898" s="21"/>
      <c r="XFC7898" s="15"/>
    </row>
    <row r="7899" spans="16371:16383" ht="15" customHeight="1">
      <c r="XEQ7899" s="13"/>
      <c r="XER7899" s="1"/>
      <c r="XES7899" s="7"/>
      <c r="XET7899" s="14"/>
      <c r="XEU7899" s="14"/>
      <c r="XEV7899" s="14"/>
      <c r="XFB7899" s="21"/>
      <c r="XFC7899" s="15"/>
    </row>
    <row r="7900" spans="16371:16383" ht="15" customHeight="1">
      <c r="XEQ7900" s="13"/>
      <c r="XER7900" s="1"/>
      <c r="XES7900" s="7"/>
      <c r="XET7900" s="14"/>
      <c r="XEU7900" s="14"/>
      <c r="XEV7900" s="14"/>
      <c r="XFB7900" s="21"/>
      <c r="XFC7900" s="15"/>
    </row>
    <row r="7901" spans="16371:16383" ht="15" customHeight="1">
      <c r="XEQ7901" s="13"/>
      <c r="XER7901" s="1"/>
      <c r="XES7901" s="7"/>
      <c r="XET7901" s="14"/>
      <c r="XEU7901" s="14"/>
      <c r="XEV7901" s="14"/>
      <c r="XFB7901" s="21"/>
      <c r="XFC7901" s="15"/>
    </row>
    <row r="7902" spans="16371:16383" ht="15" customHeight="1">
      <c r="XEQ7902" s="13"/>
      <c r="XER7902" s="1"/>
      <c r="XES7902" s="7"/>
      <c r="XET7902" s="14"/>
      <c r="XEU7902" s="14"/>
      <c r="XEV7902" s="14"/>
      <c r="XFB7902" s="21"/>
      <c r="XFC7902" s="15"/>
    </row>
    <row r="7903" spans="16371:16383" ht="15" customHeight="1">
      <c r="XEQ7903" s="13"/>
      <c r="XER7903" s="1"/>
      <c r="XES7903" s="7"/>
      <c r="XET7903" s="14"/>
      <c r="XEU7903" s="14"/>
      <c r="XEV7903" s="14"/>
      <c r="XFB7903" s="21"/>
      <c r="XFC7903" s="15"/>
    </row>
    <row r="7904" spans="16371:16383" ht="15" customHeight="1">
      <c r="XEQ7904" s="13"/>
      <c r="XER7904" s="1"/>
      <c r="XES7904" s="7"/>
      <c r="XET7904" s="14"/>
      <c r="XEU7904" s="14"/>
      <c r="XEV7904" s="14"/>
      <c r="XFB7904" s="21"/>
      <c r="XFC7904" s="15"/>
    </row>
    <row r="7905" spans="16371:16383" ht="15" customHeight="1">
      <c r="XEQ7905" s="13"/>
      <c r="XER7905" s="1"/>
      <c r="XES7905" s="7"/>
      <c r="XET7905" s="14"/>
      <c r="XEU7905" s="14"/>
      <c r="XEV7905" s="14"/>
      <c r="XFB7905" s="21"/>
      <c r="XFC7905" s="15"/>
    </row>
    <row r="7906" spans="16371:16383" ht="15" customHeight="1">
      <c r="XEQ7906" s="13"/>
      <c r="XER7906" s="1"/>
      <c r="XES7906" s="7"/>
      <c r="XET7906" s="14"/>
      <c r="XEU7906" s="14"/>
      <c r="XEV7906" s="14"/>
      <c r="XFB7906" s="21"/>
      <c r="XFC7906" s="15"/>
    </row>
    <row r="7907" spans="16371:16383" ht="15" customHeight="1">
      <c r="XEQ7907" s="13"/>
      <c r="XER7907" s="1"/>
      <c r="XES7907" s="7"/>
      <c r="XET7907" s="14"/>
      <c r="XEU7907" s="14"/>
      <c r="XEV7907" s="14"/>
      <c r="XFB7907" s="21"/>
      <c r="XFC7907" s="15"/>
    </row>
    <row r="7908" spans="16371:16383" ht="15" customHeight="1">
      <c r="XEQ7908" s="13"/>
      <c r="XER7908" s="1"/>
      <c r="XES7908" s="7"/>
      <c r="XET7908" s="14"/>
      <c r="XEU7908" s="14"/>
      <c r="XEV7908" s="14"/>
      <c r="XFB7908" s="21"/>
      <c r="XFC7908" s="15"/>
    </row>
    <row r="7909" spans="16371:16383" ht="15" customHeight="1">
      <c r="XEQ7909" s="13"/>
      <c r="XER7909" s="1"/>
      <c r="XES7909" s="7"/>
      <c r="XET7909" s="14"/>
      <c r="XEU7909" s="14"/>
      <c r="XEV7909" s="14"/>
      <c r="XFB7909" s="21"/>
      <c r="XFC7909" s="15"/>
    </row>
    <row r="7910" spans="16371:16383" ht="15" customHeight="1">
      <c r="XEQ7910" s="13"/>
      <c r="XER7910" s="1"/>
      <c r="XES7910" s="7"/>
      <c r="XET7910" s="14"/>
      <c r="XEU7910" s="14"/>
      <c r="XEV7910" s="14"/>
      <c r="XFB7910" s="21"/>
      <c r="XFC7910" s="15"/>
    </row>
    <row r="7911" spans="16371:16383" ht="15" customHeight="1">
      <c r="XEQ7911" s="13"/>
      <c r="XER7911" s="1"/>
      <c r="XES7911" s="7"/>
      <c r="XET7911" s="14"/>
      <c r="XEU7911" s="14"/>
      <c r="XEV7911" s="14"/>
      <c r="XFB7911" s="21"/>
      <c r="XFC7911" s="15"/>
    </row>
    <row r="7912" spans="16371:16383" ht="15" customHeight="1">
      <c r="XEQ7912" s="13"/>
      <c r="XER7912" s="1"/>
      <c r="XES7912" s="7"/>
      <c r="XET7912" s="14"/>
      <c r="XEU7912" s="14"/>
      <c r="XEV7912" s="14"/>
      <c r="XFB7912" s="21"/>
      <c r="XFC7912" s="15"/>
    </row>
    <row r="7913" spans="16371:16383" ht="15" customHeight="1">
      <c r="XEQ7913" s="13"/>
      <c r="XER7913" s="1"/>
      <c r="XES7913" s="7"/>
      <c r="XET7913" s="14"/>
      <c r="XEU7913" s="14"/>
      <c r="XEV7913" s="14"/>
      <c r="XFB7913" s="21"/>
      <c r="XFC7913" s="15"/>
    </row>
    <row r="7914" spans="16371:16383" ht="15" customHeight="1">
      <c r="XEQ7914" s="13"/>
      <c r="XER7914" s="1"/>
      <c r="XES7914" s="7"/>
      <c r="XET7914" s="14"/>
      <c r="XEU7914" s="14"/>
      <c r="XEV7914" s="14"/>
      <c r="XFB7914" s="21"/>
      <c r="XFC7914" s="15"/>
    </row>
    <row r="7915" spans="16371:16383" ht="15" customHeight="1">
      <c r="XEQ7915" s="13"/>
      <c r="XER7915" s="1"/>
      <c r="XES7915" s="7"/>
      <c r="XET7915" s="14"/>
      <c r="XEU7915" s="14"/>
      <c r="XEV7915" s="14"/>
      <c r="XFB7915" s="21"/>
      <c r="XFC7915" s="15"/>
    </row>
    <row r="7916" spans="16371:16383" ht="15" customHeight="1">
      <c r="XEQ7916" s="13"/>
      <c r="XER7916" s="1"/>
      <c r="XES7916" s="7"/>
      <c r="XET7916" s="14"/>
      <c r="XEU7916" s="14"/>
      <c r="XEV7916" s="14"/>
      <c r="XFB7916" s="21"/>
      <c r="XFC7916" s="15"/>
    </row>
    <row r="7917" spans="16371:16383" ht="15" customHeight="1">
      <c r="XEQ7917" s="13"/>
      <c r="XER7917" s="1"/>
      <c r="XES7917" s="7"/>
      <c r="XET7917" s="14"/>
      <c r="XEU7917" s="14"/>
      <c r="XEV7917" s="14"/>
      <c r="XFB7917" s="21"/>
      <c r="XFC7917" s="15"/>
    </row>
    <row r="7918" spans="16371:16383" ht="15" customHeight="1">
      <c r="XEQ7918" s="13"/>
      <c r="XER7918" s="1"/>
      <c r="XES7918" s="7"/>
      <c r="XET7918" s="14"/>
      <c r="XEU7918" s="14"/>
      <c r="XEV7918" s="14"/>
      <c r="XFB7918" s="21"/>
      <c r="XFC7918" s="15"/>
    </row>
    <row r="7919" spans="16371:16383" ht="15" customHeight="1">
      <c r="XEQ7919" s="13"/>
      <c r="XER7919" s="1"/>
      <c r="XES7919" s="7"/>
      <c r="XET7919" s="14"/>
      <c r="XEU7919" s="14"/>
      <c r="XEV7919" s="14"/>
      <c r="XFB7919" s="21"/>
      <c r="XFC7919" s="15"/>
    </row>
    <row r="7920" spans="16371:16383" ht="15" customHeight="1">
      <c r="XEQ7920" s="13"/>
      <c r="XER7920" s="1"/>
      <c r="XES7920" s="7"/>
      <c r="XET7920" s="14"/>
      <c r="XEU7920" s="14"/>
      <c r="XEV7920" s="14"/>
      <c r="XFB7920" s="21"/>
      <c r="XFC7920" s="15"/>
    </row>
    <row r="7921" spans="16371:16383" ht="15" customHeight="1">
      <c r="XEQ7921" s="13"/>
      <c r="XER7921" s="1"/>
      <c r="XES7921" s="7"/>
      <c r="XET7921" s="14"/>
      <c r="XEU7921" s="14"/>
      <c r="XEV7921" s="14"/>
      <c r="XFB7921" s="21"/>
      <c r="XFC7921" s="15"/>
    </row>
    <row r="7922" spans="16371:16383" ht="15" customHeight="1">
      <c r="XEQ7922" s="13"/>
      <c r="XER7922" s="1"/>
      <c r="XES7922" s="7"/>
      <c r="XET7922" s="14"/>
      <c r="XEU7922" s="14"/>
      <c r="XEV7922" s="14"/>
      <c r="XFB7922" s="21"/>
      <c r="XFC7922" s="15"/>
    </row>
    <row r="7923" spans="16371:16383" ht="15" customHeight="1">
      <c r="XEQ7923" s="13"/>
      <c r="XER7923" s="1"/>
      <c r="XES7923" s="7"/>
      <c r="XET7923" s="14"/>
      <c r="XEU7923" s="14"/>
      <c r="XEV7923" s="14"/>
      <c r="XFB7923" s="21"/>
      <c r="XFC7923" s="15"/>
    </row>
    <row r="7924" spans="16371:16383" ht="15" customHeight="1">
      <c r="XEQ7924" s="13"/>
      <c r="XER7924" s="1"/>
      <c r="XES7924" s="7"/>
      <c r="XET7924" s="14"/>
      <c r="XEU7924" s="14"/>
      <c r="XEV7924" s="14"/>
      <c r="XFB7924" s="21"/>
      <c r="XFC7924" s="15"/>
    </row>
    <row r="7925" spans="16371:16383" ht="15" customHeight="1">
      <c r="XEQ7925" s="13"/>
      <c r="XER7925" s="1"/>
      <c r="XES7925" s="7"/>
      <c r="XET7925" s="14"/>
      <c r="XEU7925" s="14"/>
      <c r="XEV7925" s="14"/>
      <c r="XFB7925" s="21"/>
      <c r="XFC7925" s="15"/>
    </row>
    <row r="7926" spans="16371:16383" ht="15" customHeight="1">
      <c r="XEQ7926" s="13"/>
      <c r="XER7926" s="1"/>
      <c r="XES7926" s="7"/>
      <c r="XET7926" s="14"/>
      <c r="XEU7926" s="14"/>
      <c r="XEV7926" s="14"/>
      <c r="XFB7926" s="21"/>
      <c r="XFC7926" s="15"/>
    </row>
    <row r="7927" spans="16371:16383" ht="15" customHeight="1">
      <c r="XEQ7927" s="13"/>
      <c r="XER7927" s="1"/>
      <c r="XES7927" s="7"/>
      <c r="XET7927" s="14"/>
      <c r="XEU7927" s="14"/>
      <c r="XEV7927" s="14"/>
      <c r="XFB7927" s="21"/>
      <c r="XFC7927" s="15"/>
    </row>
    <row r="7928" spans="16371:16383" ht="15" customHeight="1">
      <c r="XEQ7928" s="13"/>
      <c r="XER7928" s="1"/>
      <c r="XES7928" s="7"/>
      <c r="XET7928" s="14"/>
      <c r="XEU7928" s="14"/>
      <c r="XEV7928" s="14"/>
      <c r="XFB7928" s="21"/>
      <c r="XFC7928" s="15"/>
    </row>
    <row r="7929" spans="16371:16383" ht="15" customHeight="1">
      <c r="XEQ7929" s="13"/>
      <c r="XER7929" s="1"/>
      <c r="XES7929" s="7"/>
      <c r="XET7929" s="14"/>
      <c r="XEU7929" s="14"/>
      <c r="XEV7929" s="14"/>
      <c r="XFB7929" s="21"/>
      <c r="XFC7929" s="15"/>
    </row>
    <row r="7930" spans="16371:16383" ht="15" customHeight="1">
      <c r="XEQ7930" s="13"/>
      <c r="XER7930" s="1"/>
      <c r="XES7930" s="7"/>
      <c r="XET7930" s="14"/>
      <c r="XEU7930" s="14"/>
      <c r="XEV7930" s="14"/>
      <c r="XFB7930" s="21"/>
      <c r="XFC7930" s="15"/>
    </row>
    <row r="7931" spans="16371:16383" ht="15" customHeight="1">
      <c r="XEQ7931" s="13"/>
      <c r="XER7931" s="1"/>
      <c r="XES7931" s="7"/>
      <c r="XET7931" s="14"/>
      <c r="XEU7931" s="14"/>
      <c r="XEV7931" s="14"/>
      <c r="XFB7931" s="21"/>
      <c r="XFC7931" s="15"/>
    </row>
    <row r="7932" spans="16371:16383" ht="15" customHeight="1">
      <c r="XEQ7932" s="13"/>
      <c r="XER7932" s="1"/>
      <c r="XES7932" s="7"/>
      <c r="XET7932" s="14"/>
      <c r="XEU7932" s="14"/>
      <c r="XEV7932" s="14"/>
      <c r="XFB7932" s="21"/>
      <c r="XFC7932" s="15"/>
    </row>
    <row r="7933" spans="16371:16383" ht="15" customHeight="1">
      <c r="XEQ7933" s="13"/>
      <c r="XER7933" s="1"/>
      <c r="XES7933" s="7"/>
      <c r="XET7933" s="14"/>
      <c r="XEU7933" s="14"/>
      <c r="XEV7933" s="14"/>
      <c r="XFB7933" s="21"/>
      <c r="XFC7933" s="15"/>
    </row>
    <row r="7934" spans="16371:16383" ht="15" customHeight="1">
      <c r="XEQ7934" s="13"/>
      <c r="XER7934" s="1"/>
      <c r="XES7934" s="7"/>
      <c r="XET7934" s="14"/>
      <c r="XEU7934" s="14"/>
      <c r="XEV7934" s="14"/>
      <c r="XFB7934" s="21"/>
      <c r="XFC7934" s="15"/>
    </row>
    <row r="7935" spans="16371:16383" ht="15" customHeight="1">
      <c r="XEQ7935" s="13"/>
      <c r="XER7935" s="1"/>
      <c r="XES7935" s="7"/>
      <c r="XET7935" s="14"/>
      <c r="XEU7935" s="14"/>
      <c r="XEV7935" s="14"/>
      <c r="XFB7935" s="21"/>
      <c r="XFC7935" s="15"/>
    </row>
    <row r="7936" spans="16371:16383" ht="15" customHeight="1">
      <c r="XEQ7936" s="13"/>
      <c r="XER7936" s="1"/>
      <c r="XES7936" s="7"/>
      <c r="XET7936" s="14"/>
      <c r="XEU7936" s="14"/>
      <c r="XEV7936" s="14"/>
      <c r="XFB7936" s="21"/>
      <c r="XFC7936" s="15"/>
    </row>
    <row r="7937" spans="16371:16383" ht="15" customHeight="1">
      <c r="XEQ7937" s="13"/>
      <c r="XER7937" s="1"/>
      <c r="XES7937" s="7"/>
      <c r="XET7937" s="14"/>
      <c r="XEU7937" s="14"/>
      <c r="XEV7937" s="14"/>
      <c r="XFB7937" s="21"/>
      <c r="XFC7937" s="15"/>
    </row>
    <row r="7938" spans="16371:16383" ht="15" customHeight="1">
      <c r="XEQ7938" s="13"/>
      <c r="XER7938" s="1"/>
      <c r="XES7938" s="7"/>
      <c r="XET7938" s="14"/>
      <c r="XEU7938" s="14"/>
      <c r="XEV7938" s="14"/>
      <c r="XFB7938" s="21"/>
      <c r="XFC7938" s="15"/>
    </row>
    <row r="7939" spans="16371:16383" ht="15" customHeight="1">
      <c r="XEQ7939" s="13"/>
      <c r="XER7939" s="1"/>
      <c r="XES7939" s="7"/>
      <c r="XET7939" s="14"/>
      <c r="XEU7939" s="14"/>
      <c r="XEV7939" s="14"/>
      <c r="XFB7939" s="21"/>
      <c r="XFC7939" s="15"/>
    </row>
    <row r="7940" spans="16371:16383" ht="15" customHeight="1">
      <c r="XEQ7940" s="13"/>
      <c r="XER7940" s="1"/>
      <c r="XES7940" s="7"/>
      <c r="XET7940" s="14"/>
      <c r="XEU7940" s="14"/>
      <c r="XEV7940" s="14"/>
      <c r="XFB7940" s="21"/>
      <c r="XFC7940" s="15"/>
    </row>
    <row r="7941" spans="16371:16383" ht="15" customHeight="1">
      <c r="XEQ7941" s="13"/>
      <c r="XER7941" s="1"/>
      <c r="XES7941" s="7"/>
      <c r="XET7941" s="14"/>
      <c r="XEU7941" s="14"/>
      <c r="XEV7941" s="14"/>
      <c r="XFB7941" s="21"/>
      <c r="XFC7941" s="15"/>
    </row>
    <row r="7942" spans="16371:16383" ht="15" customHeight="1">
      <c r="XEQ7942" s="13"/>
      <c r="XER7942" s="1"/>
      <c r="XES7942" s="7"/>
      <c r="XET7942" s="14"/>
      <c r="XEU7942" s="14"/>
      <c r="XEV7942" s="14"/>
      <c r="XFB7942" s="21"/>
      <c r="XFC7942" s="15"/>
    </row>
    <row r="7943" spans="16371:16383" ht="15" customHeight="1">
      <c r="XEQ7943" s="13"/>
      <c r="XER7943" s="1"/>
      <c r="XES7943" s="7"/>
      <c r="XET7943" s="14"/>
      <c r="XEU7943" s="14"/>
      <c r="XEV7943" s="14"/>
      <c r="XFB7943" s="21"/>
      <c r="XFC7943" s="15"/>
    </row>
    <row r="7944" spans="16371:16383" ht="15" customHeight="1">
      <c r="XEQ7944" s="13"/>
      <c r="XER7944" s="1"/>
      <c r="XES7944" s="7"/>
      <c r="XET7944" s="14"/>
      <c r="XEU7944" s="14"/>
      <c r="XEV7944" s="14"/>
      <c r="XFB7944" s="21"/>
      <c r="XFC7944" s="15"/>
    </row>
    <row r="7945" spans="16371:16383" ht="15" customHeight="1">
      <c r="XEQ7945" s="13"/>
      <c r="XER7945" s="1"/>
      <c r="XES7945" s="7"/>
      <c r="XET7945" s="14"/>
      <c r="XEU7945" s="14"/>
      <c r="XEV7945" s="14"/>
      <c r="XFB7945" s="21"/>
      <c r="XFC7945" s="15"/>
    </row>
    <row r="7946" spans="16371:16383" ht="15" customHeight="1">
      <c r="XEQ7946" s="13"/>
      <c r="XER7946" s="1"/>
      <c r="XES7946" s="7"/>
      <c r="XET7946" s="14"/>
      <c r="XEU7946" s="14"/>
      <c r="XEV7946" s="14"/>
      <c r="XFB7946" s="21"/>
      <c r="XFC7946" s="15"/>
    </row>
    <row r="7947" spans="16371:16383" ht="15" customHeight="1">
      <c r="XEQ7947" s="13"/>
      <c r="XER7947" s="1"/>
      <c r="XES7947" s="7"/>
      <c r="XET7947" s="14"/>
      <c r="XEU7947" s="14"/>
      <c r="XEV7947" s="14"/>
      <c r="XFB7947" s="21"/>
      <c r="XFC7947" s="15"/>
    </row>
    <row r="7948" spans="16371:16383" ht="15" customHeight="1">
      <c r="XEQ7948" s="13"/>
      <c r="XER7948" s="1"/>
      <c r="XES7948" s="7"/>
      <c r="XET7948" s="14"/>
      <c r="XEU7948" s="14"/>
      <c r="XEV7948" s="14"/>
      <c r="XFB7948" s="21"/>
      <c r="XFC7948" s="15"/>
    </row>
    <row r="7949" spans="16371:16383" ht="15" customHeight="1">
      <c r="XEQ7949" s="13"/>
      <c r="XER7949" s="1"/>
      <c r="XES7949" s="7"/>
      <c r="XET7949" s="14"/>
      <c r="XEU7949" s="14"/>
      <c r="XEV7949" s="14"/>
      <c r="XFB7949" s="21"/>
      <c r="XFC7949" s="15"/>
    </row>
    <row r="7950" spans="16371:16383" ht="15" customHeight="1">
      <c r="XEQ7950" s="13"/>
      <c r="XER7950" s="1"/>
      <c r="XES7950" s="7"/>
      <c r="XET7950" s="14"/>
      <c r="XEU7950" s="14"/>
      <c r="XEV7950" s="14"/>
      <c r="XFB7950" s="21"/>
      <c r="XFC7950" s="15"/>
    </row>
    <row r="7951" spans="16371:16383" ht="15" customHeight="1">
      <c r="XEQ7951" s="13"/>
      <c r="XER7951" s="1"/>
      <c r="XES7951" s="7"/>
      <c r="XET7951" s="14"/>
      <c r="XEU7951" s="14"/>
      <c r="XEV7951" s="14"/>
      <c r="XFB7951" s="21"/>
      <c r="XFC7951" s="15"/>
    </row>
    <row r="7952" spans="16371:16383" ht="15" customHeight="1">
      <c r="XEQ7952" s="13"/>
      <c r="XER7952" s="1"/>
      <c r="XES7952" s="7"/>
      <c r="XET7952" s="14"/>
      <c r="XEU7952" s="14"/>
      <c r="XEV7952" s="14"/>
      <c r="XFB7952" s="21"/>
      <c r="XFC7952" s="15"/>
    </row>
    <row r="7953" spans="16371:16383" ht="15" customHeight="1">
      <c r="XEQ7953" s="13"/>
      <c r="XER7953" s="1"/>
      <c r="XES7953" s="7"/>
      <c r="XET7953" s="14"/>
      <c r="XEU7953" s="14"/>
      <c r="XEV7953" s="14"/>
      <c r="XFB7953" s="21"/>
      <c r="XFC7953" s="15"/>
    </row>
    <row r="7954" spans="16371:16383" ht="15" customHeight="1">
      <c r="XEQ7954" s="13"/>
      <c r="XER7954" s="1"/>
      <c r="XES7954" s="7"/>
      <c r="XET7954" s="14"/>
      <c r="XEU7954" s="14"/>
      <c r="XEV7954" s="14"/>
      <c r="XFB7954" s="21"/>
      <c r="XFC7954" s="15"/>
    </row>
    <row r="7955" spans="16371:16383" ht="15" customHeight="1">
      <c r="XEQ7955" s="13"/>
      <c r="XER7955" s="1"/>
      <c r="XES7955" s="7"/>
      <c r="XET7955" s="14"/>
      <c r="XEU7955" s="14"/>
      <c r="XEV7955" s="14"/>
      <c r="XFB7955" s="21"/>
      <c r="XFC7955" s="15"/>
    </row>
    <row r="7956" spans="16371:16383" ht="15" customHeight="1">
      <c r="XEQ7956" s="13"/>
      <c r="XER7956" s="1"/>
      <c r="XES7956" s="7"/>
      <c r="XET7956" s="14"/>
      <c r="XEU7956" s="14"/>
      <c r="XEV7956" s="14"/>
      <c r="XFB7956" s="21"/>
      <c r="XFC7956" s="15"/>
    </row>
    <row r="7957" spans="16371:16383" ht="15" customHeight="1">
      <c r="XEQ7957" s="13"/>
      <c r="XER7957" s="1"/>
      <c r="XES7957" s="7"/>
      <c r="XET7957" s="14"/>
      <c r="XEU7957" s="14"/>
      <c r="XEV7957" s="14"/>
      <c r="XFB7957" s="21"/>
      <c r="XFC7957" s="15"/>
    </row>
    <row r="7958" spans="16371:16383" ht="15" customHeight="1">
      <c r="XEQ7958" s="13"/>
      <c r="XER7958" s="1"/>
      <c r="XES7958" s="7"/>
      <c r="XET7958" s="14"/>
      <c r="XEU7958" s="14"/>
      <c r="XEV7958" s="14"/>
      <c r="XFB7958" s="21"/>
      <c r="XFC7958" s="15"/>
    </row>
    <row r="7959" spans="16371:16383" ht="15" customHeight="1">
      <c r="XEQ7959" s="13"/>
      <c r="XER7959" s="1"/>
      <c r="XES7959" s="7"/>
      <c r="XET7959" s="14"/>
      <c r="XEU7959" s="14"/>
      <c r="XEV7959" s="14"/>
      <c r="XFB7959" s="21"/>
      <c r="XFC7959" s="15"/>
    </row>
    <row r="7960" spans="16371:16383" ht="15" customHeight="1">
      <c r="XEQ7960" s="13"/>
      <c r="XER7960" s="1"/>
      <c r="XES7960" s="7"/>
      <c r="XET7960" s="14"/>
      <c r="XEU7960" s="14"/>
      <c r="XEV7960" s="14"/>
      <c r="XFB7960" s="21"/>
      <c r="XFC7960" s="15"/>
    </row>
    <row r="7961" spans="16371:16383" ht="15" customHeight="1">
      <c r="XEQ7961" s="13"/>
      <c r="XER7961" s="1"/>
      <c r="XES7961" s="7"/>
      <c r="XET7961" s="14"/>
      <c r="XEU7961" s="14"/>
      <c r="XEV7961" s="14"/>
      <c r="XFB7961" s="21"/>
      <c r="XFC7961" s="15"/>
    </row>
    <row r="7962" spans="16371:16383" ht="15" customHeight="1">
      <c r="XEQ7962" s="13"/>
      <c r="XER7962" s="1"/>
      <c r="XES7962" s="7"/>
      <c r="XET7962" s="14"/>
      <c r="XEU7962" s="14"/>
      <c r="XEV7962" s="14"/>
      <c r="XFB7962" s="21"/>
      <c r="XFC7962" s="15"/>
    </row>
    <row r="7963" spans="16371:16383" ht="15" customHeight="1">
      <c r="XEQ7963" s="13"/>
      <c r="XER7963" s="1"/>
      <c r="XES7963" s="7"/>
      <c r="XET7963" s="14"/>
      <c r="XEU7963" s="14"/>
      <c r="XEV7963" s="14"/>
      <c r="XFB7963" s="21"/>
      <c r="XFC7963" s="15"/>
    </row>
    <row r="7964" spans="16371:16383" ht="15" customHeight="1">
      <c r="XEQ7964" s="13"/>
      <c r="XER7964" s="1"/>
      <c r="XES7964" s="7"/>
      <c r="XET7964" s="14"/>
      <c r="XEU7964" s="14"/>
      <c r="XEV7964" s="14"/>
      <c r="XFB7964" s="21"/>
      <c r="XFC7964" s="15"/>
    </row>
    <row r="7965" spans="16371:16383" ht="15" customHeight="1">
      <c r="XEQ7965" s="13"/>
      <c r="XER7965" s="1"/>
      <c r="XES7965" s="7"/>
      <c r="XET7965" s="14"/>
      <c r="XEU7965" s="14"/>
      <c r="XEV7965" s="14"/>
      <c r="XFB7965" s="21"/>
      <c r="XFC7965" s="15"/>
    </row>
    <row r="7966" spans="16371:16383" ht="15" customHeight="1">
      <c r="XEQ7966" s="13"/>
      <c r="XER7966" s="1"/>
      <c r="XES7966" s="7"/>
      <c r="XET7966" s="14"/>
      <c r="XEU7966" s="14"/>
      <c r="XEV7966" s="14"/>
      <c r="XFB7966" s="21"/>
      <c r="XFC7966" s="15"/>
    </row>
    <row r="7967" spans="16371:16383" ht="15" customHeight="1">
      <c r="XEQ7967" s="13"/>
      <c r="XER7967" s="1"/>
      <c r="XES7967" s="7"/>
      <c r="XET7967" s="14"/>
      <c r="XEU7967" s="14"/>
      <c r="XEV7967" s="14"/>
      <c r="XFB7967" s="21"/>
      <c r="XFC7967" s="15"/>
    </row>
    <row r="7968" spans="16371:16383" ht="15" customHeight="1">
      <c r="XEQ7968" s="13"/>
      <c r="XER7968" s="1"/>
      <c r="XES7968" s="7"/>
      <c r="XET7968" s="14"/>
      <c r="XEU7968" s="14"/>
      <c r="XEV7968" s="14"/>
      <c r="XFB7968" s="21"/>
      <c r="XFC7968" s="15"/>
    </row>
    <row r="7969" spans="16371:16383" ht="15" customHeight="1">
      <c r="XEQ7969" s="13"/>
      <c r="XER7969" s="1"/>
      <c r="XES7969" s="7"/>
      <c r="XET7969" s="14"/>
      <c r="XEU7969" s="14"/>
      <c r="XEV7969" s="14"/>
      <c r="XFB7969" s="21"/>
      <c r="XFC7969" s="15"/>
    </row>
    <row r="7970" spans="16371:16383" ht="15" customHeight="1">
      <c r="XEQ7970" s="13"/>
      <c r="XER7970" s="1"/>
      <c r="XES7970" s="7"/>
      <c r="XET7970" s="14"/>
      <c r="XEU7970" s="14"/>
      <c r="XEV7970" s="14"/>
      <c r="XFB7970" s="21"/>
      <c r="XFC7970" s="15"/>
    </row>
    <row r="7971" spans="16371:16383" ht="15" customHeight="1">
      <c r="XEQ7971" s="13"/>
      <c r="XER7971" s="1"/>
      <c r="XES7971" s="7"/>
      <c r="XET7971" s="14"/>
      <c r="XEU7971" s="14"/>
      <c r="XEV7971" s="14"/>
      <c r="XFB7971" s="21"/>
      <c r="XFC7971" s="15"/>
    </row>
    <row r="7972" spans="16371:16383" ht="15" customHeight="1">
      <c r="XEQ7972" s="13"/>
      <c r="XER7972" s="1"/>
      <c r="XES7972" s="7"/>
      <c r="XET7972" s="14"/>
      <c r="XEU7972" s="14"/>
      <c r="XEV7972" s="14"/>
      <c r="XFB7972" s="21"/>
      <c r="XFC7972" s="15"/>
    </row>
    <row r="7973" spans="16371:16383" ht="15" customHeight="1">
      <c r="XEQ7973" s="13"/>
      <c r="XER7973" s="1"/>
      <c r="XES7973" s="7"/>
      <c r="XET7973" s="14"/>
      <c r="XEU7973" s="14"/>
      <c r="XEV7973" s="14"/>
      <c r="XFB7973" s="21"/>
      <c r="XFC7973" s="15"/>
    </row>
    <row r="7974" spans="16371:16383" ht="15" customHeight="1">
      <c r="XEQ7974" s="13"/>
      <c r="XER7974" s="1"/>
      <c r="XES7974" s="7"/>
      <c r="XET7974" s="14"/>
      <c r="XEU7974" s="14"/>
      <c r="XEV7974" s="14"/>
      <c r="XFB7974" s="21"/>
      <c r="XFC7974" s="15"/>
    </row>
    <row r="7975" spans="16371:16383" ht="15" customHeight="1">
      <c r="XEQ7975" s="13"/>
      <c r="XER7975" s="1"/>
      <c r="XES7975" s="7"/>
      <c r="XET7975" s="14"/>
      <c r="XEU7975" s="14"/>
      <c r="XEV7975" s="14"/>
      <c r="XFB7975" s="21"/>
      <c r="XFC7975" s="15"/>
    </row>
    <row r="7976" spans="16371:16383" ht="15" customHeight="1">
      <c r="XEQ7976" s="13"/>
      <c r="XER7976" s="1"/>
      <c r="XES7976" s="7"/>
      <c r="XET7976" s="14"/>
      <c r="XEU7976" s="14"/>
      <c r="XEV7976" s="14"/>
      <c r="XFB7976" s="21"/>
      <c r="XFC7976" s="15"/>
    </row>
    <row r="7977" spans="16371:16383" ht="15" customHeight="1">
      <c r="XEQ7977" s="13"/>
      <c r="XER7977" s="1"/>
      <c r="XES7977" s="7"/>
      <c r="XET7977" s="14"/>
      <c r="XEU7977" s="14"/>
      <c r="XEV7977" s="14"/>
      <c r="XFB7977" s="21"/>
      <c r="XFC7977" s="15"/>
    </row>
    <row r="7978" spans="16371:16383" ht="15" customHeight="1">
      <c r="XEQ7978" s="13"/>
      <c r="XER7978" s="1"/>
      <c r="XES7978" s="7"/>
      <c r="XET7978" s="14"/>
      <c r="XEU7978" s="14"/>
      <c r="XEV7978" s="14"/>
      <c r="XFB7978" s="21"/>
      <c r="XFC7978" s="15"/>
    </row>
    <row r="7979" spans="16371:16383" ht="15" customHeight="1">
      <c r="XEQ7979" s="13"/>
      <c r="XER7979" s="1"/>
      <c r="XES7979" s="7"/>
      <c r="XET7979" s="14"/>
      <c r="XEU7979" s="14"/>
      <c r="XEV7979" s="14"/>
      <c r="XFB7979" s="21"/>
      <c r="XFC7979" s="15"/>
    </row>
    <row r="7980" spans="16371:16383" ht="15" customHeight="1">
      <c r="XEQ7980" s="13"/>
      <c r="XER7980" s="1"/>
      <c r="XES7980" s="7"/>
      <c r="XET7980" s="14"/>
      <c r="XEU7980" s="14"/>
      <c r="XEV7980" s="14"/>
      <c r="XFB7980" s="21"/>
      <c r="XFC7980" s="15"/>
    </row>
    <row r="7981" spans="16371:16383" ht="15" customHeight="1">
      <c r="XEQ7981" s="13"/>
      <c r="XER7981" s="1"/>
      <c r="XES7981" s="7"/>
      <c r="XET7981" s="14"/>
      <c r="XEU7981" s="14"/>
      <c r="XEV7981" s="14"/>
      <c r="XFB7981" s="21"/>
      <c r="XFC7981" s="15"/>
    </row>
    <row r="7982" spans="16371:16383" ht="15" customHeight="1">
      <c r="XEQ7982" s="13"/>
      <c r="XER7982" s="1"/>
      <c r="XES7982" s="7"/>
      <c r="XET7982" s="14"/>
      <c r="XEU7982" s="14"/>
      <c r="XEV7982" s="14"/>
      <c r="XFB7982" s="21"/>
      <c r="XFC7982" s="15"/>
    </row>
    <row r="7983" spans="16371:16383" ht="15" customHeight="1">
      <c r="XEQ7983" s="13"/>
      <c r="XER7983" s="1"/>
      <c r="XES7983" s="7"/>
      <c r="XET7983" s="14"/>
      <c r="XEU7983" s="14"/>
      <c r="XEV7983" s="14"/>
      <c r="XFB7983" s="21"/>
      <c r="XFC7983" s="15"/>
    </row>
    <row r="7984" spans="16371:16383" ht="15" customHeight="1">
      <c r="XEQ7984" s="13"/>
      <c r="XER7984" s="1"/>
      <c r="XES7984" s="7"/>
      <c r="XET7984" s="14"/>
      <c r="XEU7984" s="14"/>
      <c r="XEV7984" s="14"/>
      <c r="XFB7984" s="21"/>
      <c r="XFC7984" s="15"/>
    </row>
    <row r="7985" spans="16371:16383" ht="15" customHeight="1">
      <c r="XEQ7985" s="13"/>
      <c r="XER7985" s="1"/>
      <c r="XES7985" s="7"/>
      <c r="XET7985" s="14"/>
      <c r="XEU7985" s="14"/>
      <c r="XEV7985" s="14"/>
      <c r="XFB7985" s="21"/>
      <c r="XFC7985" s="15"/>
    </row>
    <row r="7986" spans="16371:16383" ht="15" customHeight="1">
      <c r="XEQ7986" s="13"/>
      <c r="XER7986" s="1"/>
      <c r="XES7986" s="7"/>
      <c r="XET7986" s="14"/>
      <c r="XEU7986" s="14"/>
      <c r="XEV7986" s="14"/>
      <c r="XFB7986" s="21"/>
      <c r="XFC7986" s="15"/>
    </row>
    <row r="7987" spans="16371:16383" ht="15" customHeight="1">
      <c r="XEQ7987" s="13"/>
      <c r="XER7987" s="1"/>
      <c r="XES7987" s="7"/>
      <c r="XET7987" s="14"/>
      <c r="XEU7987" s="14"/>
      <c r="XEV7987" s="14"/>
      <c r="XFB7987" s="21"/>
      <c r="XFC7987" s="15"/>
    </row>
    <row r="7988" spans="16371:16383" ht="15" customHeight="1">
      <c r="XEQ7988" s="13"/>
      <c r="XER7988" s="1"/>
      <c r="XES7988" s="7"/>
      <c r="XET7988" s="14"/>
      <c r="XEU7988" s="14"/>
      <c r="XEV7988" s="14"/>
      <c r="XFB7988" s="21"/>
      <c r="XFC7988" s="15"/>
    </row>
    <row r="7989" spans="16371:16383" ht="15" customHeight="1">
      <c r="XEQ7989" s="13"/>
      <c r="XER7989" s="1"/>
      <c r="XES7989" s="7"/>
      <c r="XET7989" s="14"/>
      <c r="XEU7989" s="14"/>
      <c r="XEV7989" s="14"/>
      <c r="XFB7989" s="21"/>
      <c r="XFC7989" s="15"/>
    </row>
    <row r="7990" spans="16371:16383" ht="15" customHeight="1">
      <c r="XEQ7990" s="13"/>
      <c r="XER7990" s="1"/>
      <c r="XES7990" s="7"/>
      <c r="XET7990" s="14"/>
      <c r="XEU7990" s="14"/>
      <c r="XEV7990" s="14"/>
      <c r="XFB7990" s="21"/>
      <c r="XFC7990" s="15"/>
    </row>
    <row r="7991" spans="16371:16383" ht="15" customHeight="1">
      <c r="XEQ7991" s="13"/>
      <c r="XER7991" s="1"/>
      <c r="XES7991" s="7"/>
      <c r="XET7991" s="14"/>
      <c r="XEU7991" s="14"/>
      <c r="XEV7991" s="14"/>
      <c r="XFB7991" s="21"/>
      <c r="XFC7991" s="15"/>
    </row>
    <row r="7992" spans="16371:16383" ht="15" customHeight="1">
      <c r="XEQ7992" s="13"/>
      <c r="XER7992" s="1"/>
      <c r="XES7992" s="7"/>
      <c r="XET7992" s="14"/>
      <c r="XEU7992" s="14"/>
      <c r="XEV7992" s="14"/>
      <c r="XFB7992" s="21"/>
      <c r="XFC7992" s="15"/>
    </row>
    <row r="7993" spans="16371:16383" ht="15" customHeight="1">
      <c r="XEQ7993" s="13"/>
      <c r="XER7993" s="1"/>
      <c r="XES7993" s="7"/>
      <c r="XET7993" s="14"/>
      <c r="XEU7993" s="14"/>
      <c r="XEV7993" s="14"/>
      <c r="XFB7993" s="21"/>
      <c r="XFC7993" s="15"/>
    </row>
    <row r="7994" spans="16371:16383" ht="15" customHeight="1">
      <c r="XEQ7994" s="13"/>
      <c r="XER7994" s="1"/>
      <c r="XES7994" s="7"/>
      <c r="XET7994" s="14"/>
      <c r="XEU7994" s="14"/>
      <c r="XEV7994" s="14"/>
      <c r="XFB7994" s="21"/>
      <c r="XFC7994" s="15"/>
    </row>
    <row r="7995" spans="16371:16383" ht="15" customHeight="1">
      <c r="XEQ7995" s="13"/>
      <c r="XER7995" s="1"/>
      <c r="XES7995" s="7"/>
      <c r="XET7995" s="14"/>
      <c r="XEU7995" s="14"/>
      <c r="XEV7995" s="14"/>
      <c r="XFB7995" s="21"/>
      <c r="XFC7995" s="15"/>
    </row>
    <row r="7996" spans="16371:16383" ht="15" customHeight="1">
      <c r="XEQ7996" s="13"/>
      <c r="XER7996" s="1"/>
      <c r="XES7996" s="7"/>
      <c r="XET7996" s="14"/>
      <c r="XEU7996" s="14"/>
      <c r="XEV7996" s="14"/>
      <c r="XFB7996" s="21"/>
      <c r="XFC7996" s="15"/>
    </row>
    <row r="7997" spans="16371:16383" ht="15" customHeight="1">
      <c r="XEQ7997" s="13"/>
      <c r="XER7997" s="1"/>
      <c r="XES7997" s="7"/>
      <c r="XET7997" s="14"/>
      <c r="XEU7997" s="14"/>
      <c r="XEV7997" s="14"/>
      <c r="XFB7997" s="21"/>
      <c r="XFC7997" s="15"/>
    </row>
    <row r="7998" spans="16371:16383" ht="15" customHeight="1">
      <c r="XEQ7998" s="13"/>
      <c r="XER7998" s="1"/>
      <c r="XES7998" s="7"/>
      <c r="XET7998" s="14"/>
      <c r="XEU7998" s="14"/>
      <c r="XEV7998" s="14"/>
      <c r="XFB7998" s="21"/>
      <c r="XFC7998" s="15"/>
    </row>
    <row r="7999" spans="16371:16383" ht="15" customHeight="1">
      <c r="XEQ7999" s="13"/>
      <c r="XER7999" s="1"/>
      <c r="XES7999" s="7"/>
      <c r="XET7999" s="14"/>
      <c r="XEU7999" s="14"/>
      <c r="XEV7999" s="14"/>
      <c r="XFB7999" s="21"/>
      <c r="XFC7999" s="15"/>
    </row>
    <row r="8000" spans="16371:16383" ht="15" customHeight="1">
      <c r="XEQ8000" s="13"/>
      <c r="XER8000" s="1"/>
      <c r="XES8000" s="7"/>
      <c r="XET8000" s="14"/>
      <c r="XEU8000" s="14"/>
      <c r="XEV8000" s="14"/>
      <c r="XFB8000" s="21"/>
      <c r="XFC8000" s="15"/>
    </row>
    <row r="8001" spans="16371:16383" ht="15" customHeight="1">
      <c r="XEQ8001" s="13"/>
      <c r="XER8001" s="1"/>
      <c r="XES8001" s="7"/>
      <c r="XET8001" s="14"/>
      <c r="XEU8001" s="14"/>
      <c r="XEV8001" s="14"/>
      <c r="XFB8001" s="21"/>
      <c r="XFC8001" s="15"/>
    </row>
    <row r="8002" spans="16371:16383" ht="15" customHeight="1">
      <c r="XEQ8002" s="13"/>
      <c r="XER8002" s="1"/>
      <c r="XES8002" s="7"/>
      <c r="XET8002" s="14"/>
      <c r="XEU8002" s="14"/>
      <c r="XEV8002" s="14"/>
      <c r="XFB8002" s="21"/>
      <c r="XFC8002" s="15"/>
    </row>
    <row r="8003" spans="16371:16383" ht="15" customHeight="1">
      <c r="XEQ8003" s="13"/>
      <c r="XER8003" s="1"/>
      <c r="XES8003" s="7"/>
      <c r="XET8003" s="14"/>
      <c r="XEU8003" s="14"/>
      <c r="XEV8003" s="14"/>
      <c r="XFB8003" s="21"/>
      <c r="XFC8003" s="15"/>
    </row>
    <row r="8004" spans="16371:16383" ht="15" customHeight="1">
      <c r="XEQ8004" s="13"/>
      <c r="XER8004" s="1"/>
      <c r="XES8004" s="7"/>
      <c r="XET8004" s="14"/>
      <c r="XEU8004" s="14"/>
      <c r="XEV8004" s="14"/>
      <c r="XFB8004" s="21"/>
      <c r="XFC8004" s="15"/>
    </row>
    <row r="8005" spans="16371:16383" ht="15" customHeight="1">
      <c r="XEQ8005" s="13"/>
      <c r="XER8005" s="1"/>
      <c r="XES8005" s="7"/>
      <c r="XET8005" s="14"/>
      <c r="XEU8005" s="14"/>
      <c r="XEV8005" s="14"/>
      <c r="XFB8005" s="21"/>
      <c r="XFC8005" s="15"/>
    </row>
    <row r="8006" spans="16371:16383" ht="15" customHeight="1">
      <c r="XEQ8006" s="13"/>
      <c r="XER8006" s="1"/>
      <c r="XES8006" s="7"/>
      <c r="XET8006" s="14"/>
      <c r="XEU8006" s="14"/>
      <c r="XEV8006" s="14"/>
      <c r="XFB8006" s="21"/>
      <c r="XFC8006" s="15"/>
    </row>
    <row r="8007" spans="16371:16383" ht="15" customHeight="1">
      <c r="XEQ8007" s="13"/>
      <c r="XER8007" s="1"/>
      <c r="XES8007" s="7"/>
      <c r="XET8007" s="14"/>
      <c r="XEU8007" s="14"/>
      <c r="XEV8007" s="14"/>
      <c r="XFB8007" s="21"/>
      <c r="XFC8007" s="15"/>
    </row>
    <row r="8008" spans="16371:16383" ht="15" customHeight="1">
      <c r="XEQ8008" s="13"/>
      <c r="XER8008" s="1"/>
      <c r="XES8008" s="7"/>
      <c r="XET8008" s="14"/>
      <c r="XEU8008" s="14"/>
      <c r="XEV8008" s="14"/>
      <c r="XFB8008" s="21"/>
      <c r="XFC8008" s="15"/>
    </row>
    <row r="8009" spans="16371:16383" ht="15" customHeight="1">
      <c r="XEQ8009" s="13"/>
      <c r="XER8009" s="1"/>
      <c r="XES8009" s="7"/>
      <c r="XET8009" s="14"/>
      <c r="XEU8009" s="14"/>
      <c r="XEV8009" s="14"/>
      <c r="XFB8009" s="21"/>
      <c r="XFC8009" s="15"/>
    </row>
    <row r="8010" spans="16371:16383" ht="15" customHeight="1">
      <c r="XEQ8010" s="13"/>
      <c r="XER8010" s="1"/>
      <c r="XES8010" s="7"/>
      <c r="XET8010" s="14"/>
      <c r="XEU8010" s="14"/>
      <c r="XEV8010" s="14"/>
      <c r="XFB8010" s="21"/>
      <c r="XFC8010" s="15"/>
    </row>
    <row r="8011" spans="16371:16383" ht="15" customHeight="1">
      <c r="XEQ8011" s="13"/>
      <c r="XER8011" s="1"/>
      <c r="XES8011" s="7"/>
      <c r="XET8011" s="14"/>
      <c r="XEU8011" s="14"/>
      <c r="XEV8011" s="14"/>
      <c r="XFB8011" s="21"/>
      <c r="XFC8011" s="15"/>
    </row>
    <row r="8012" spans="16371:16383" ht="15" customHeight="1">
      <c r="XEQ8012" s="13"/>
      <c r="XER8012" s="1"/>
      <c r="XES8012" s="7"/>
      <c r="XET8012" s="14"/>
      <c r="XEU8012" s="14"/>
      <c r="XEV8012" s="14"/>
      <c r="XFB8012" s="21"/>
      <c r="XFC8012" s="15"/>
    </row>
    <row r="8013" spans="16371:16383" ht="15" customHeight="1">
      <c r="XEQ8013" s="13"/>
      <c r="XER8013" s="1"/>
      <c r="XES8013" s="7"/>
      <c r="XET8013" s="14"/>
      <c r="XEU8013" s="14"/>
      <c r="XEV8013" s="14"/>
      <c r="XFB8013" s="21"/>
      <c r="XFC8013" s="15"/>
    </row>
    <row r="8014" spans="16371:16383" ht="15" customHeight="1">
      <c r="XEQ8014" s="13"/>
      <c r="XER8014" s="1"/>
      <c r="XES8014" s="7"/>
      <c r="XET8014" s="14"/>
      <c r="XEU8014" s="14"/>
      <c r="XEV8014" s="14"/>
      <c r="XFB8014" s="21"/>
      <c r="XFC8014" s="15"/>
    </row>
    <row r="8015" spans="16371:16383" ht="15" customHeight="1">
      <c r="XEQ8015" s="13"/>
      <c r="XER8015" s="1"/>
      <c r="XES8015" s="7"/>
      <c r="XET8015" s="14"/>
      <c r="XEU8015" s="14"/>
      <c r="XEV8015" s="14"/>
      <c r="XFB8015" s="21"/>
      <c r="XFC8015" s="15"/>
    </row>
    <row r="8016" spans="16371:16383" ht="15" customHeight="1">
      <c r="XEQ8016" s="13"/>
      <c r="XER8016" s="1"/>
      <c r="XES8016" s="7"/>
      <c r="XET8016" s="14"/>
      <c r="XEU8016" s="14"/>
      <c r="XEV8016" s="14"/>
      <c r="XFB8016" s="21"/>
      <c r="XFC8016" s="15"/>
    </row>
    <row r="8017" spans="16371:16383" ht="15" customHeight="1">
      <c r="XEQ8017" s="13"/>
      <c r="XER8017" s="1"/>
      <c r="XES8017" s="7"/>
      <c r="XET8017" s="14"/>
      <c r="XEU8017" s="14"/>
      <c r="XEV8017" s="14"/>
      <c r="XFB8017" s="21"/>
      <c r="XFC8017" s="15"/>
    </row>
    <row r="8018" spans="16371:16383" ht="15" customHeight="1">
      <c r="XEQ8018" s="13"/>
      <c r="XER8018" s="1"/>
      <c r="XES8018" s="7"/>
      <c r="XET8018" s="14"/>
      <c r="XEU8018" s="14"/>
      <c r="XEV8018" s="14"/>
      <c r="XFB8018" s="21"/>
      <c r="XFC8018" s="15"/>
    </row>
    <row r="8019" spans="16371:16383" ht="15" customHeight="1">
      <c r="XEQ8019" s="13"/>
      <c r="XER8019" s="1"/>
      <c r="XES8019" s="7"/>
      <c r="XET8019" s="14"/>
      <c r="XEU8019" s="14"/>
      <c r="XEV8019" s="14"/>
      <c r="XFB8019" s="21"/>
      <c r="XFC8019" s="15"/>
    </row>
    <row r="8020" spans="16371:16383" ht="15" customHeight="1">
      <c r="XEQ8020" s="13"/>
      <c r="XER8020" s="1"/>
      <c r="XES8020" s="7"/>
      <c r="XET8020" s="14"/>
      <c r="XEU8020" s="14"/>
      <c r="XEV8020" s="14"/>
      <c r="XFB8020" s="21"/>
      <c r="XFC8020" s="15"/>
    </row>
    <row r="8021" spans="16371:16383" ht="15" customHeight="1">
      <c r="XEQ8021" s="13"/>
      <c r="XER8021" s="1"/>
      <c r="XES8021" s="7"/>
      <c r="XET8021" s="14"/>
      <c r="XEU8021" s="14"/>
      <c r="XEV8021" s="14"/>
      <c r="XFB8021" s="21"/>
      <c r="XFC8021" s="15"/>
    </row>
    <row r="8022" spans="16371:16383" ht="15" customHeight="1">
      <c r="XEQ8022" s="13"/>
      <c r="XER8022" s="1"/>
      <c r="XES8022" s="7"/>
      <c r="XET8022" s="14"/>
      <c r="XEU8022" s="14"/>
      <c r="XEV8022" s="14"/>
      <c r="XFB8022" s="21"/>
      <c r="XFC8022" s="15"/>
    </row>
    <row r="8023" spans="16371:16383" ht="15" customHeight="1">
      <c r="XEQ8023" s="13"/>
      <c r="XER8023" s="1"/>
      <c r="XES8023" s="7"/>
      <c r="XET8023" s="14"/>
      <c r="XEU8023" s="14"/>
      <c r="XEV8023" s="14"/>
      <c r="XFB8023" s="21"/>
      <c r="XFC8023" s="15"/>
    </row>
    <row r="8024" spans="16371:16383" ht="15" customHeight="1">
      <c r="XEQ8024" s="13"/>
      <c r="XER8024" s="1"/>
      <c r="XES8024" s="7"/>
      <c r="XET8024" s="14"/>
      <c r="XEU8024" s="14"/>
      <c r="XEV8024" s="14"/>
      <c r="XFB8024" s="21"/>
      <c r="XFC8024" s="15"/>
    </row>
    <row r="8025" spans="16371:16383" ht="15" customHeight="1">
      <c r="XEQ8025" s="13"/>
      <c r="XER8025" s="1"/>
      <c r="XES8025" s="7"/>
      <c r="XET8025" s="14"/>
      <c r="XEU8025" s="14"/>
      <c r="XEV8025" s="14"/>
      <c r="XFB8025" s="21"/>
      <c r="XFC8025" s="15"/>
    </row>
    <row r="8026" spans="16371:16383" ht="15" customHeight="1">
      <c r="XEQ8026" s="13"/>
      <c r="XER8026" s="1"/>
      <c r="XES8026" s="7"/>
      <c r="XET8026" s="14"/>
      <c r="XEU8026" s="14"/>
      <c r="XEV8026" s="14"/>
      <c r="XFB8026" s="21"/>
      <c r="XFC8026" s="15"/>
    </row>
    <row r="8027" spans="16371:16383" ht="15" customHeight="1">
      <c r="XEQ8027" s="13"/>
      <c r="XER8027" s="1"/>
      <c r="XES8027" s="7"/>
      <c r="XET8027" s="14"/>
      <c r="XEU8027" s="14"/>
      <c r="XEV8027" s="14"/>
      <c r="XFB8027" s="21"/>
      <c r="XFC8027" s="15"/>
    </row>
    <row r="8028" spans="16371:16383" ht="15" customHeight="1">
      <c r="XEQ8028" s="13"/>
      <c r="XER8028" s="1"/>
      <c r="XES8028" s="7"/>
      <c r="XET8028" s="14"/>
      <c r="XEU8028" s="14"/>
      <c r="XEV8028" s="14"/>
      <c r="XFB8028" s="21"/>
      <c r="XFC8028" s="15"/>
    </row>
    <row r="8029" spans="16371:16383" ht="15" customHeight="1">
      <c r="XEQ8029" s="13"/>
      <c r="XER8029" s="1"/>
      <c r="XES8029" s="7"/>
      <c r="XET8029" s="14"/>
      <c r="XEU8029" s="14"/>
      <c r="XEV8029" s="14"/>
      <c r="XFB8029" s="21"/>
      <c r="XFC8029" s="15"/>
    </row>
    <row r="8030" spans="16371:16383" ht="15" customHeight="1">
      <c r="XEQ8030" s="13"/>
      <c r="XER8030" s="1"/>
      <c r="XES8030" s="7"/>
      <c r="XET8030" s="14"/>
      <c r="XEU8030" s="14"/>
      <c r="XEV8030" s="14"/>
      <c r="XFB8030" s="21"/>
      <c r="XFC8030" s="15"/>
    </row>
    <row r="8031" spans="16371:16383" ht="15" customHeight="1">
      <c r="XEQ8031" s="13"/>
      <c r="XER8031" s="1"/>
      <c r="XES8031" s="7"/>
      <c r="XET8031" s="14"/>
      <c r="XEU8031" s="14"/>
      <c r="XEV8031" s="14"/>
      <c r="XFB8031" s="21"/>
      <c r="XFC8031" s="15"/>
    </row>
    <row r="8032" spans="16371:16383" ht="15" customHeight="1">
      <c r="XEQ8032" s="13"/>
      <c r="XER8032" s="1"/>
      <c r="XES8032" s="7"/>
      <c r="XET8032" s="14"/>
      <c r="XEU8032" s="14"/>
      <c r="XEV8032" s="14"/>
      <c r="XFB8032" s="21"/>
      <c r="XFC8032" s="15"/>
    </row>
    <row r="8033" spans="16371:16383" ht="15" customHeight="1">
      <c r="XEQ8033" s="13"/>
      <c r="XER8033" s="1"/>
      <c r="XES8033" s="7"/>
      <c r="XET8033" s="14"/>
      <c r="XEU8033" s="14"/>
      <c r="XEV8033" s="14"/>
      <c r="XFB8033" s="21"/>
      <c r="XFC8033" s="15"/>
    </row>
    <row r="8034" spans="16371:16383" ht="15" customHeight="1">
      <c r="XEQ8034" s="13"/>
      <c r="XER8034" s="1"/>
      <c r="XES8034" s="7"/>
      <c r="XET8034" s="14"/>
      <c r="XEU8034" s="14"/>
      <c r="XEV8034" s="14"/>
      <c r="XFB8034" s="21"/>
      <c r="XFC8034" s="15"/>
    </row>
    <row r="8035" spans="16371:16383" ht="15" customHeight="1">
      <c r="XEQ8035" s="13"/>
      <c r="XER8035" s="1"/>
      <c r="XES8035" s="7"/>
      <c r="XET8035" s="14"/>
      <c r="XEU8035" s="14"/>
      <c r="XEV8035" s="14"/>
      <c r="XFB8035" s="21"/>
      <c r="XFC8035" s="15"/>
    </row>
    <row r="8036" spans="16371:16383" ht="15" customHeight="1">
      <c r="XEQ8036" s="13"/>
      <c r="XER8036" s="1"/>
      <c r="XES8036" s="7"/>
      <c r="XET8036" s="14"/>
      <c r="XEU8036" s="14"/>
      <c r="XEV8036" s="14"/>
      <c r="XFB8036" s="21"/>
      <c r="XFC8036" s="15"/>
    </row>
    <row r="8037" spans="16371:16383" ht="15" customHeight="1">
      <c r="XEQ8037" s="13"/>
      <c r="XER8037" s="1"/>
      <c r="XES8037" s="7"/>
      <c r="XET8037" s="14"/>
      <c r="XEU8037" s="14"/>
      <c r="XEV8037" s="14"/>
      <c r="XFB8037" s="21"/>
      <c r="XFC8037" s="15"/>
    </row>
    <row r="8038" spans="16371:16383" ht="15" customHeight="1">
      <c r="XEQ8038" s="13"/>
      <c r="XER8038" s="1"/>
      <c r="XES8038" s="7"/>
      <c r="XET8038" s="14"/>
      <c r="XEU8038" s="14"/>
      <c r="XEV8038" s="14"/>
      <c r="XFB8038" s="21"/>
      <c r="XFC8038" s="15"/>
    </row>
    <row r="8039" spans="16371:16383" ht="15" customHeight="1">
      <c r="XEQ8039" s="13"/>
      <c r="XER8039" s="1"/>
      <c r="XES8039" s="7"/>
      <c r="XET8039" s="14"/>
      <c r="XEU8039" s="14"/>
      <c r="XEV8039" s="14"/>
      <c r="XFB8039" s="21"/>
      <c r="XFC8039" s="15"/>
    </row>
    <row r="8040" spans="16371:16383" ht="15" customHeight="1">
      <c r="XEQ8040" s="13"/>
      <c r="XER8040" s="1"/>
      <c r="XES8040" s="7"/>
      <c r="XET8040" s="14"/>
      <c r="XEU8040" s="14"/>
      <c r="XEV8040" s="14"/>
      <c r="XFB8040" s="21"/>
      <c r="XFC8040" s="15"/>
    </row>
    <row r="8041" spans="16371:16383" ht="15" customHeight="1">
      <c r="XEQ8041" s="13"/>
      <c r="XER8041" s="1"/>
      <c r="XES8041" s="7"/>
      <c r="XET8041" s="14"/>
      <c r="XEU8041" s="14"/>
      <c r="XEV8041" s="14"/>
      <c r="XFB8041" s="21"/>
      <c r="XFC8041" s="15"/>
    </row>
    <row r="8042" spans="16371:16383" ht="15" customHeight="1">
      <c r="XEQ8042" s="13"/>
      <c r="XER8042" s="1"/>
      <c r="XES8042" s="7"/>
      <c r="XET8042" s="14"/>
      <c r="XEU8042" s="14"/>
      <c r="XEV8042" s="14"/>
      <c r="XFB8042" s="21"/>
      <c r="XFC8042" s="15"/>
    </row>
    <row r="8043" spans="16371:16383" ht="15" customHeight="1">
      <c r="XEQ8043" s="13"/>
      <c r="XER8043" s="1"/>
      <c r="XES8043" s="7"/>
      <c r="XET8043" s="14"/>
      <c r="XEU8043" s="14"/>
      <c r="XEV8043" s="14"/>
      <c r="XFB8043" s="21"/>
      <c r="XFC8043" s="15"/>
    </row>
    <row r="8044" spans="16371:16383" ht="15" customHeight="1">
      <c r="XEQ8044" s="13"/>
      <c r="XER8044" s="1"/>
      <c r="XES8044" s="7"/>
      <c r="XET8044" s="14"/>
      <c r="XEU8044" s="14"/>
      <c r="XEV8044" s="14"/>
      <c r="XFB8044" s="21"/>
      <c r="XFC8044" s="15"/>
    </row>
    <row r="8045" spans="16371:16383" ht="15" customHeight="1">
      <c r="XEQ8045" s="13"/>
      <c r="XER8045" s="1"/>
      <c r="XES8045" s="7"/>
      <c r="XET8045" s="14"/>
      <c r="XEU8045" s="14"/>
      <c r="XEV8045" s="14"/>
      <c r="XFB8045" s="21"/>
      <c r="XFC8045" s="15"/>
    </row>
    <row r="8046" spans="16371:16383" ht="15" customHeight="1">
      <c r="XEQ8046" s="13"/>
      <c r="XER8046" s="1"/>
      <c r="XES8046" s="7"/>
      <c r="XET8046" s="14"/>
      <c r="XEU8046" s="14"/>
      <c r="XEV8046" s="14"/>
      <c r="XFB8046" s="21"/>
      <c r="XFC8046" s="15"/>
    </row>
    <row r="8047" spans="16371:16383" ht="15" customHeight="1">
      <c r="XEQ8047" s="13"/>
      <c r="XER8047" s="1"/>
      <c r="XES8047" s="7"/>
      <c r="XET8047" s="14"/>
      <c r="XEU8047" s="14"/>
      <c r="XEV8047" s="14"/>
      <c r="XFB8047" s="21"/>
      <c r="XFC8047" s="15"/>
    </row>
    <row r="8048" spans="16371:16383" ht="15" customHeight="1">
      <c r="XEQ8048" s="13"/>
      <c r="XER8048" s="1"/>
      <c r="XES8048" s="7"/>
      <c r="XET8048" s="14"/>
      <c r="XEU8048" s="14"/>
      <c r="XEV8048" s="14"/>
      <c r="XFB8048" s="21"/>
      <c r="XFC8048" s="15"/>
    </row>
    <row r="8049" spans="16371:16383" ht="15" customHeight="1">
      <c r="XEQ8049" s="13"/>
      <c r="XER8049" s="1"/>
      <c r="XES8049" s="7"/>
      <c r="XET8049" s="14"/>
      <c r="XEU8049" s="14"/>
      <c r="XEV8049" s="14"/>
      <c r="XFB8049" s="21"/>
      <c r="XFC8049" s="15"/>
    </row>
    <row r="8050" spans="16371:16383" ht="15" customHeight="1">
      <c r="XEQ8050" s="13"/>
      <c r="XER8050" s="1"/>
      <c r="XES8050" s="7"/>
      <c r="XET8050" s="14"/>
      <c r="XEU8050" s="14"/>
      <c r="XEV8050" s="14"/>
      <c r="XFB8050" s="21"/>
      <c r="XFC8050" s="15"/>
    </row>
    <row r="8051" spans="16371:16383" ht="15" customHeight="1">
      <c r="XEQ8051" s="13"/>
      <c r="XER8051" s="1"/>
      <c r="XES8051" s="7"/>
      <c r="XET8051" s="14"/>
      <c r="XEU8051" s="14"/>
      <c r="XEV8051" s="14"/>
      <c r="XFB8051" s="21"/>
      <c r="XFC8051" s="15"/>
    </row>
    <row r="8052" spans="16371:16383" ht="15" customHeight="1">
      <c r="XEQ8052" s="13"/>
      <c r="XER8052" s="1"/>
      <c r="XES8052" s="7"/>
      <c r="XET8052" s="14"/>
      <c r="XEU8052" s="14"/>
      <c r="XEV8052" s="14"/>
      <c r="XFB8052" s="21"/>
      <c r="XFC8052" s="15"/>
    </row>
    <row r="8053" spans="16371:16383" ht="15" customHeight="1">
      <c r="XEQ8053" s="13"/>
      <c r="XER8053" s="1"/>
      <c r="XES8053" s="7"/>
      <c r="XET8053" s="14"/>
      <c r="XEU8053" s="14"/>
      <c r="XEV8053" s="14"/>
      <c r="XFB8053" s="21"/>
      <c r="XFC8053" s="15"/>
    </row>
    <row r="8054" spans="16371:16383" ht="15" customHeight="1">
      <c r="XEQ8054" s="13"/>
      <c r="XER8054" s="1"/>
      <c r="XES8054" s="7"/>
      <c r="XET8054" s="14"/>
      <c r="XEU8054" s="14"/>
      <c r="XEV8054" s="14"/>
      <c r="XFB8054" s="21"/>
      <c r="XFC8054" s="15"/>
    </row>
    <row r="8055" spans="16371:16383" ht="15" customHeight="1">
      <c r="XEQ8055" s="13"/>
      <c r="XER8055" s="1"/>
      <c r="XES8055" s="7"/>
      <c r="XET8055" s="14"/>
      <c r="XEU8055" s="14"/>
      <c r="XEV8055" s="14"/>
      <c r="XFB8055" s="21"/>
      <c r="XFC8055" s="15"/>
    </row>
    <row r="8056" spans="16371:16383" ht="15" customHeight="1">
      <c r="XEQ8056" s="13"/>
      <c r="XER8056" s="1"/>
      <c r="XES8056" s="7"/>
      <c r="XET8056" s="14"/>
      <c r="XEU8056" s="14"/>
      <c r="XEV8056" s="14"/>
      <c r="XFB8056" s="21"/>
      <c r="XFC8056" s="15"/>
    </row>
    <row r="8057" spans="16371:16383" ht="15" customHeight="1">
      <c r="XEQ8057" s="13"/>
      <c r="XER8057" s="1"/>
      <c r="XES8057" s="7"/>
      <c r="XET8057" s="14"/>
      <c r="XEU8057" s="14"/>
      <c r="XEV8057" s="14"/>
      <c r="XFB8057" s="21"/>
      <c r="XFC8057" s="15"/>
    </row>
    <row r="8058" spans="16371:16383" ht="15" customHeight="1">
      <c r="XEQ8058" s="13"/>
      <c r="XER8058" s="1"/>
      <c r="XES8058" s="7"/>
      <c r="XET8058" s="14"/>
      <c r="XEU8058" s="14"/>
      <c r="XEV8058" s="14"/>
      <c r="XFB8058" s="21"/>
      <c r="XFC8058" s="15"/>
    </row>
    <row r="8059" spans="16371:16383" ht="15" customHeight="1">
      <c r="XEQ8059" s="13"/>
      <c r="XER8059" s="1"/>
      <c r="XES8059" s="7"/>
      <c r="XET8059" s="14"/>
      <c r="XEU8059" s="14"/>
      <c r="XEV8059" s="14"/>
      <c r="XFB8059" s="21"/>
      <c r="XFC8059" s="15"/>
    </row>
    <row r="8060" spans="16371:16383" ht="15" customHeight="1">
      <c r="XEQ8060" s="13"/>
      <c r="XER8060" s="1"/>
      <c r="XES8060" s="7"/>
      <c r="XET8060" s="14"/>
      <c r="XEU8060" s="14"/>
      <c r="XEV8060" s="14"/>
      <c r="XFB8060" s="21"/>
      <c r="XFC8060" s="15"/>
    </row>
    <row r="8061" spans="16371:16383" ht="15" customHeight="1">
      <c r="XEQ8061" s="13"/>
      <c r="XER8061" s="1"/>
      <c r="XES8061" s="7"/>
      <c r="XET8061" s="14"/>
      <c r="XEU8061" s="14"/>
      <c r="XEV8061" s="14"/>
      <c r="XFB8061" s="21"/>
      <c r="XFC8061" s="15"/>
    </row>
    <row r="8062" spans="16371:16383" ht="15" customHeight="1">
      <c r="XEQ8062" s="13"/>
      <c r="XER8062" s="1"/>
      <c r="XES8062" s="7"/>
      <c r="XET8062" s="14"/>
      <c r="XEU8062" s="14"/>
      <c r="XEV8062" s="14"/>
      <c r="XFB8062" s="21"/>
      <c r="XFC8062" s="15"/>
    </row>
    <row r="8063" spans="16371:16383" ht="15" customHeight="1">
      <c r="XEQ8063" s="13"/>
      <c r="XER8063" s="1"/>
      <c r="XES8063" s="7"/>
      <c r="XET8063" s="14"/>
      <c r="XEU8063" s="14"/>
      <c r="XEV8063" s="14"/>
      <c r="XFB8063" s="21"/>
      <c r="XFC8063" s="15"/>
    </row>
    <row r="8064" spans="16371:16383" ht="15" customHeight="1">
      <c r="XEQ8064" s="13"/>
      <c r="XER8064" s="1"/>
      <c r="XES8064" s="7"/>
      <c r="XET8064" s="14"/>
      <c r="XEU8064" s="14"/>
      <c r="XEV8064" s="14"/>
      <c r="XFB8064" s="21"/>
      <c r="XFC8064" s="15"/>
    </row>
    <row r="8065" spans="16371:16383" ht="15" customHeight="1">
      <c r="XEQ8065" s="13"/>
      <c r="XER8065" s="1"/>
      <c r="XES8065" s="7"/>
      <c r="XET8065" s="14"/>
      <c r="XEU8065" s="14"/>
      <c r="XEV8065" s="14"/>
      <c r="XFB8065" s="21"/>
      <c r="XFC8065" s="15"/>
    </row>
    <row r="8066" spans="16371:16383" ht="15" customHeight="1">
      <c r="XEQ8066" s="13"/>
      <c r="XER8066" s="1"/>
      <c r="XES8066" s="7"/>
      <c r="XET8066" s="14"/>
      <c r="XEU8066" s="14"/>
      <c r="XEV8066" s="14"/>
      <c r="XFB8066" s="21"/>
      <c r="XFC8066" s="15"/>
    </row>
    <row r="8067" spans="16371:16383" ht="15" customHeight="1">
      <c r="XEQ8067" s="13"/>
      <c r="XER8067" s="1"/>
      <c r="XES8067" s="7"/>
      <c r="XET8067" s="14"/>
      <c r="XEU8067" s="14"/>
      <c r="XEV8067" s="14"/>
      <c r="XFB8067" s="21"/>
      <c r="XFC8067" s="15"/>
    </row>
    <row r="8068" spans="16371:16383" ht="15" customHeight="1">
      <c r="XEQ8068" s="13"/>
      <c r="XER8068" s="1"/>
      <c r="XES8068" s="7"/>
      <c r="XET8068" s="14"/>
      <c r="XEU8068" s="14"/>
      <c r="XEV8068" s="14"/>
      <c r="XFB8068" s="21"/>
      <c r="XFC8068" s="15"/>
    </row>
    <row r="8069" spans="16371:16383" ht="15" customHeight="1">
      <c r="XEQ8069" s="13"/>
      <c r="XER8069" s="1"/>
      <c r="XES8069" s="7"/>
      <c r="XET8069" s="14"/>
      <c r="XEU8069" s="14"/>
      <c r="XEV8069" s="14"/>
      <c r="XFB8069" s="21"/>
      <c r="XFC8069" s="15"/>
    </row>
    <row r="8070" spans="16371:16383" ht="15" customHeight="1">
      <c r="XEQ8070" s="13"/>
      <c r="XER8070" s="1"/>
      <c r="XES8070" s="7"/>
      <c r="XET8070" s="14"/>
      <c r="XEU8070" s="14"/>
      <c r="XEV8070" s="14"/>
      <c r="XFB8070" s="21"/>
      <c r="XFC8070" s="15"/>
    </row>
    <row r="8071" spans="16371:16383" ht="15" customHeight="1">
      <c r="XEQ8071" s="13"/>
      <c r="XER8071" s="1"/>
      <c r="XES8071" s="7"/>
      <c r="XET8071" s="14"/>
      <c r="XEU8071" s="14"/>
      <c r="XEV8071" s="14"/>
      <c r="XFB8071" s="21"/>
      <c r="XFC8071" s="15"/>
    </row>
    <row r="8072" spans="16371:16383" ht="15" customHeight="1">
      <c r="XEQ8072" s="13"/>
      <c r="XER8072" s="1"/>
      <c r="XES8072" s="7"/>
      <c r="XET8072" s="14"/>
      <c r="XEU8072" s="14"/>
      <c r="XEV8072" s="14"/>
      <c r="XFB8072" s="21"/>
      <c r="XFC8072" s="15"/>
    </row>
    <row r="8073" spans="16371:16383" ht="15" customHeight="1">
      <c r="XEQ8073" s="13"/>
      <c r="XER8073" s="1"/>
      <c r="XES8073" s="7"/>
      <c r="XET8073" s="14"/>
      <c r="XEU8073" s="14"/>
      <c r="XEV8073" s="14"/>
      <c r="XFB8073" s="21"/>
      <c r="XFC8073" s="15"/>
    </row>
    <row r="8074" spans="16371:16383" ht="15" customHeight="1">
      <c r="XEQ8074" s="13"/>
      <c r="XER8074" s="1"/>
      <c r="XES8074" s="7"/>
      <c r="XET8074" s="14"/>
      <c r="XEU8074" s="14"/>
      <c r="XEV8074" s="14"/>
      <c r="XFB8074" s="21"/>
      <c r="XFC8074" s="15"/>
    </row>
    <row r="8075" spans="16371:16383" ht="15" customHeight="1">
      <c r="XEQ8075" s="13"/>
      <c r="XER8075" s="1"/>
      <c r="XES8075" s="7"/>
      <c r="XET8075" s="14"/>
      <c r="XEU8075" s="14"/>
      <c r="XEV8075" s="14"/>
      <c r="XFB8075" s="21"/>
      <c r="XFC8075" s="15"/>
    </row>
    <row r="8076" spans="16371:16383" ht="15" customHeight="1">
      <c r="XEQ8076" s="13"/>
      <c r="XER8076" s="1"/>
      <c r="XES8076" s="7"/>
      <c r="XET8076" s="14"/>
      <c r="XEU8076" s="14"/>
      <c r="XEV8076" s="14"/>
      <c r="XFB8076" s="21"/>
      <c r="XFC8076" s="15"/>
    </row>
    <row r="8077" spans="16371:16383" ht="15" customHeight="1">
      <c r="XEQ8077" s="13"/>
      <c r="XER8077" s="1"/>
      <c r="XES8077" s="7"/>
      <c r="XET8077" s="14"/>
      <c r="XEU8077" s="14"/>
      <c r="XEV8077" s="14"/>
      <c r="XFB8077" s="21"/>
      <c r="XFC8077" s="15"/>
    </row>
    <row r="8078" spans="16371:16383" ht="15" customHeight="1">
      <c r="XEQ8078" s="13"/>
      <c r="XER8078" s="1"/>
      <c r="XES8078" s="7"/>
      <c r="XET8078" s="14"/>
      <c r="XEU8078" s="14"/>
      <c r="XEV8078" s="14"/>
      <c r="XFB8078" s="21"/>
      <c r="XFC8078" s="15"/>
    </row>
    <row r="8079" spans="16371:16383" ht="15" customHeight="1">
      <c r="XEQ8079" s="13"/>
      <c r="XER8079" s="1"/>
      <c r="XES8079" s="7"/>
      <c r="XET8079" s="14"/>
      <c r="XEU8079" s="14"/>
      <c r="XEV8079" s="14"/>
      <c r="XFB8079" s="21"/>
      <c r="XFC8079" s="15"/>
    </row>
    <row r="8080" spans="16371:16383" ht="15" customHeight="1">
      <c r="XEQ8080" s="13"/>
      <c r="XER8080" s="1"/>
      <c r="XES8080" s="7"/>
      <c r="XET8080" s="14"/>
      <c r="XEU8080" s="14"/>
      <c r="XEV8080" s="14"/>
      <c r="XFB8080" s="21"/>
      <c r="XFC8080" s="15"/>
    </row>
    <row r="8081" spans="16371:16383" ht="15" customHeight="1">
      <c r="XEQ8081" s="13"/>
      <c r="XER8081" s="1"/>
      <c r="XES8081" s="7"/>
      <c r="XET8081" s="14"/>
      <c r="XEU8081" s="14"/>
      <c r="XEV8081" s="14"/>
      <c r="XFB8081" s="21"/>
      <c r="XFC8081" s="15"/>
    </row>
    <row r="8082" spans="16371:16383" ht="15" customHeight="1">
      <c r="XEQ8082" s="13"/>
      <c r="XER8082" s="1"/>
      <c r="XES8082" s="7"/>
      <c r="XET8082" s="14"/>
      <c r="XEU8082" s="14"/>
      <c r="XEV8082" s="14"/>
      <c r="XFB8082" s="21"/>
      <c r="XFC8082" s="15"/>
    </row>
    <row r="8083" spans="16371:16383" ht="15" customHeight="1">
      <c r="XEQ8083" s="13"/>
      <c r="XER8083" s="1"/>
      <c r="XES8083" s="7"/>
      <c r="XET8083" s="14"/>
      <c r="XEU8083" s="14"/>
      <c r="XEV8083" s="14"/>
      <c r="XFB8083" s="21"/>
      <c r="XFC8083" s="15"/>
    </row>
    <row r="8084" spans="16371:16383" ht="15" customHeight="1">
      <c r="XEQ8084" s="13"/>
      <c r="XER8084" s="1"/>
      <c r="XES8084" s="7"/>
      <c r="XET8084" s="14"/>
      <c r="XEU8084" s="14"/>
      <c r="XEV8084" s="14"/>
      <c r="XFB8084" s="21"/>
      <c r="XFC8084" s="15"/>
    </row>
    <row r="8085" spans="16371:16383" ht="15" customHeight="1">
      <c r="XEQ8085" s="13"/>
      <c r="XER8085" s="1"/>
      <c r="XES8085" s="7"/>
      <c r="XET8085" s="14"/>
      <c r="XEU8085" s="14"/>
      <c r="XEV8085" s="14"/>
      <c r="XFB8085" s="21"/>
      <c r="XFC8085" s="15"/>
    </row>
    <row r="8086" spans="16371:16383" ht="15" customHeight="1">
      <c r="XEQ8086" s="13"/>
      <c r="XER8086" s="1"/>
      <c r="XES8086" s="7"/>
      <c r="XET8086" s="14"/>
      <c r="XEU8086" s="14"/>
      <c r="XEV8086" s="14"/>
      <c r="XFB8086" s="21"/>
      <c r="XFC8086" s="15"/>
    </row>
    <row r="8087" spans="16371:16383" ht="15" customHeight="1">
      <c r="XEQ8087" s="13"/>
      <c r="XER8087" s="1"/>
      <c r="XES8087" s="7"/>
      <c r="XET8087" s="14"/>
      <c r="XEU8087" s="14"/>
      <c r="XEV8087" s="14"/>
      <c r="XFB8087" s="21"/>
      <c r="XFC8087" s="15"/>
    </row>
    <row r="8088" spans="16371:16383" ht="15" customHeight="1">
      <c r="XEQ8088" s="13"/>
      <c r="XER8088" s="1"/>
      <c r="XES8088" s="7"/>
      <c r="XET8088" s="14"/>
      <c r="XEU8088" s="14"/>
      <c r="XEV8088" s="14"/>
      <c r="XFB8088" s="21"/>
      <c r="XFC8088" s="15"/>
    </row>
    <row r="8089" spans="16371:16383" ht="15" customHeight="1">
      <c r="XEQ8089" s="13"/>
      <c r="XER8089" s="1"/>
      <c r="XES8089" s="7"/>
      <c r="XET8089" s="14"/>
      <c r="XEU8089" s="14"/>
      <c r="XEV8089" s="14"/>
      <c r="XFB8089" s="21"/>
      <c r="XFC8089" s="15"/>
    </row>
    <row r="8090" spans="16371:16383" ht="15" customHeight="1">
      <c r="XEQ8090" s="13"/>
      <c r="XER8090" s="1"/>
      <c r="XES8090" s="7"/>
      <c r="XET8090" s="14"/>
      <c r="XEU8090" s="14"/>
      <c r="XEV8090" s="14"/>
      <c r="XFB8090" s="21"/>
      <c r="XFC8090" s="15"/>
    </row>
    <row r="8091" spans="16371:16383" ht="15" customHeight="1">
      <c r="XEQ8091" s="13"/>
      <c r="XER8091" s="1"/>
      <c r="XES8091" s="7"/>
      <c r="XET8091" s="14"/>
      <c r="XEU8091" s="14"/>
      <c r="XEV8091" s="14"/>
      <c r="XFB8091" s="21"/>
      <c r="XFC8091" s="15"/>
    </row>
    <row r="8092" spans="16371:16383" ht="15" customHeight="1">
      <c r="XEQ8092" s="13"/>
      <c r="XER8092" s="1"/>
      <c r="XES8092" s="7"/>
      <c r="XET8092" s="14"/>
      <c r="XEU8092" s="14"/>
      <c r="XEV8092" s="14"/>
      <c r="XFB8092" s="21"/>
      <c r="XFC8092" s="15"/>
    </row>
    <row r="8093" spans="16371:16383" ht="15" customHeight="1">
      <c r="XEQ8093" s="13"/>
      <c r="XER8093" s="1"/>
      <c r="XES8093" s="7"/>
      <c r="XET8093" s="14"/>
      <c r="XEU8093" s="14"/>
      <c r="XEV8093" s="14"/>
      <c r="XFB8093" s="21"/>
      <c r="XFC8093" s="15"/>
    </row>
    <row r="8094" spans="16371:16383" ht="15" customHeight="1">
      <c r="XEQ8094" s="13"/>
      <c r="XER8094" s="1"/>
      <c r="XES8094" s="7"/>
      <c r="XET8094" s="14"/>
      <c r="XEU8094" s="14"/>
      <c r="XEV8094" s="14"/>
      <c r="XFB8094" s="21"/>
      <c r="XFC8094" s="15"/>
    </row>
    <row r="8095" spans="16371:16383" ht="15" customHeight="1">
      <c r="XEQ8095" s="13"/>
      <c r="XER8095" s="1"/>
      <c r="XES8095" s="7"/>
      <c r="XET8095" s="14"/>
      <c r="XEU8095" s="14"/>
      <c r="XEV8095" s="14"/>
      <c r="XFB8095" s="21"/>
      <c r="XFC8095" s="15"/>
    </row>
    <row r="8096" spans="16371:16383" ht="15" customHeight="1">
      <c r="XEQ8096" s="13"/>
      <c r="XER8096" s="1"/>
      <c r="XES8096" s="7"/>
      <c r="XET8096" s="14"/>
      <c r="XEU8096" s="14"/>
      <c r="XEV8096" s="14"/>
      <c r="XFB8096" s="21"/>
      <c r="XFC8096" s="15"/>
    </row>
    <row r="8097" spans="16371:16383" ht="15" customHeight="1">
      <c r="XEQ8097" s="13"/>
      <c r="XER8097" s="1"/>
      <c r="XES8097" s="7"/>
      <c r="XET8097" s="14"/>
      <c r="XEU8097" s="14"/>
      <c r="XEV8097" s="14"/>
      <c r="XFB8097" s="21"/>
      <c r="XFC8097" s="15"/>
    </row>
    <row r="8098" spans="16371:16383" ht="15" customHeight="1">
      <c r="XEQ8098" s="13"/>
      <c r="XER8098" s="1"/>
      <c r="XES8098" s="7"/>
      <c r="XET8098" s="14"/>
      <c r="XEU8098" s="14"/>
      <c r="XEV8098" s="14"/>
      <c r="XFB8098" s="21"/>
      <c r="XFC8098" s="15"/>
    </row>
    <row r="8099" spans="16371:16383" ht="15" customHeight="1">
      <c r="XEQ8099" s="13"/>
      <c r="XER8099" s="1"/>
      <c r="XES8099" s="7"/>
      <c r="XET8099" s="14"/>
      <c r="XEU8099" s="14"/>
      <c r="XEV8099" s="14"/>
      <c r="XFB8099" s="21"/>
      <c r="XFC8099" s="15"/>
    </row>
    <row r="8100" spans="16371:16383" ht="15" customHeight="1">
      <c r="XEQ8100" s="13"/>
      <c r="XER8100" s="1"/>
      <c r="XES8100" s="7"/>
      <c r="XET8100" s="14"/>
      <c r="XEU8100" s="14"/>
      <c r="XEV8100" s="14"/>
      <c r="XFB8100" s="21"/>
      <c r="XFC8100" s="15"/>
    </row>
    <row r="8101" spans="16371:16383" ht="15" customHeight="1">
      <c r="XEQ8101" s="13"/>
      <c r="XER8101" s="1"/>
      <c r="XES8101" s="7"/>
      <c r="XET8101" s="14"/>
      <c r="XEU8101" s="14"/>
      <c r="XEV8101" s="14"/>
      <c r="XFB8101" s="21"/>
      <c r="XFC8101" s="15"/>
    </row>
    <row r="8102" spans="16371:16383" ht="15" customHeight="1">
      <c r="XEQ8102" s="13"/>
      <c r="XER8102" s="1"/>
      <c r="XES8102" s="7"/>
      <c r="XET8102" s="14"/>
      <c r="XEU8102" s="14"/>
      <c r="XEV8102" s="14"/>
      <c r="XFB8102" s="21"/>
      <c r="XFC8102" s="15"/>
    </row>
    <row r="8103" spans="16371:16383" ht="15" customHeight="1">
      <c r="XEQ8103" s="13"/>
      <c r="XER8103" s="1"/>
      <c r="XES8103" s="7"/>
      <c r="XET8103" s="14"/>
      <c r="XEU8103" s="14"/>
      <c r="XEV8103" s="14"/>
      <c r="XFB8103" s="21"/>
      <c r="XFC8103" s="15"/>
    </row>
    <row r="8104" spans="16371:16383" ht="15" customHeight="1">
      <c r="XEQ8104" s="13"/>
      <c r="XER8104" s="1"/>
      <c r="XES8104" s="7"/>
      <c r="XET8104" s="14"/>
      <c r="XEU8104" s="14"/>
      <c r="XEV8104" s="14"/>
      <c r="XFB8104" s="21"/>
      <c r="XFC8104" s="15"/>
    </row>
    <row r="8105" spans="16371:16383" ht="15" customHeight="1">
      <c r="XEQ8105" s="13"/>
      <c r="XER8105" s="1"/>
      <c r="XES8105" s="7"/>
      <c r="XET8105" s="14"/>
      <c r="XEU8105" s="14"/>
      <c r="XEV8105" s="14"/>
      <c r="XFB8105" s="21"/>
      <c r="XFC8105" s="15"/>
    </row>
    <row r="8106" spans="16371:16383" ht="15" customHeight="1">
      <c r="XEQ8106" s="13"/>
      <c r="XER8106" s="1"/>
      <c r="XES8106" s="7"/>
      <c r="XET8106" s="14"/>
      <c r="XEU8106" s="14"/>
      <c r="XEV8106" s="14"/>
      <c r="XFB8106" s="21"/>
      <c r="XFC8106" s="15"/>
    </row>
    <row r="8107" spans="16371:16383" ht="15" customHeight="1">
      <c r="XEQ8107" s="13"/>
      <c r="XER8107" s="1"/>
      <c r="XES8107" s="7"/>
      <c r="XET8107" s="14"/>
      <c r="XEU8107" s="14"/>
      <c r="XEV8107" s="14"/>
      <c r="XFB8107" s="21"/>
      <c r="XFC8107" s="15"/>
    </row>
    <row r="8108" spans="16371:16383" ht="15" customHeight="1">
      <c r="XEQ8108" s="13"/>
      <c r="XER8108" s="1"/>
      <c r="XES8108" s="7"/>
      <c r="XET8108" s="14"/>
      <c r="XEU8108" s="14"/>
      <c r="XEV8108" s="14"/>
      <c r="XFB8108" s="21"/>
      <c r="XFC8108" s="15"/>
    </row>
    <row r="8109" spans="16371:16383" ht="15" customHeight="1">
      <c r="XEQ8109" s="13"/>
      <c r="XER8109" s="1"/>
      <c r="XES8109" s="7"/>
      <c r="XET8109" s="14"/>
      <c r="XEU8109" s="14"/>
      <c r="XEV8109" s="14"/>
      <c r="XFB8109" s="21"/>
      <c r="XFC8109" s="15"/>
    </row>
    <row r="8110" spans="16371:16383" ht="15" customHeight="1">
      <c r="XEQ8110" s="13"/>
      <c r="XER8110" s="1"/>
      <c r="XES8110" s="7"/>
      <c r="XET8110" s="14"/>
      <c r="XEU8110" s="14"/>
      <c r="XEV8110" s="14"/>
      <c r="XFB8110" s="21"/>
      <c r="XFC8110" s="15"/>
    </row>
    <row r="8111" spans="16371:16383" ht="15" customHeight="1">
      <c r="XEQ8111" s="13"/>
      <c r="XER8111" s="1"/>
      <c r="XES8111" s="7"/>
      <c r="XET8111" s="14"/>
      <c r="XEU8111" s="14"/>
      <c r="XEV8111" s="14"/>
      <c r="XFB8111" s="21"/>
      <c r="XFC8111" s="15"/>
    </row>
    <row r="8112" spans="16371:16383" ht="15" customHeight="1">
      <c r="XEQ8112" s="13"/>
      <c r="XER8112" s="1"/>
      <c r="XES8112" s="7"/>
      <c r="XET8112" s="14"/>
      <c r="XEU8112" s="14"/>
      <c r="XEV8112" s="14"/>
      <c r="XFB8112" s="21"/>
      <c r="XFC8112" s="15"/>
    </row>
    <row r="8113" spans="16371:16383" ht="15" customHeight="1">
      <c r="XEQ8113" s="13"/>
      <c r="XER8113" s="1"/>
      <c r="XES8113" s="7"/>
      <c r="XET8113" s="14"/>
      <c r="XEU8113" s="14"/>
      <c r="XEV8113" s="14"/>
      <c r="XFB8113" s="21"/>
      <c r="XFC8113" s="15"/>
    </row>
    <row r="8114" spans="16371:16383" ht="15" customHeight="1">
      <c r="XEQ8114" s="13"/>
      <c r="XER8114" s="1"/>
      <c r="XES8114" s="7"/>
      <c r="XET8114" s="14"/>
      <c r="XEU8114" s="14"/>
      <c r="XEV8114" s="14"/>
      <c r="XFB8114" s="21"/>
      <c r="XFC8114" s="15"/>
    </row>
    <row r="8115" spans="16371:16383" ht="15" customHeight="1">
      <c r="XEQ8115" s="13"/>
      <c r="XER8115" s="1"/>
      <c r="XES8115" s="7"/>
      <c r="XET8115" s="14"/>
      <c r="XEU8115" s="14"/>
      <c r="XEV8115" s="14"/>
      <c r="XFB8115" s="21"/>
      <c r="XFC8115" s="15"/>
    </row>
    <row r="8116" spans="16371:16383" ht="15" customHeight="1">
      <c r="XEQ8116" s="13"/>
      <c r="XER8116" s="1"/>
      <c r="XES8116" s="7"/>
      <c r="XET8116" s="14"/>
      <c r="XEU8116" s="14"/>
      <c r="XEV8116" s="14"/>
      <c r="XFB8116" s="21"/>
      <c r="XFC8116" s="15"/>
    </row>
    <row r="8117" spans="16371:16383" ht="15" customHeight="1">
      <c r="XEQ8117" s="13"/>
      <c r="XER8117" s="1"/>
      <c r="XES8117" s="7"/>
      <c r="XET8117" s="14"/>
      <c r="XEU8117" s="14"/>
      <c r="XEV8117" s="14"/>
      <c r="XFB8117" s="21"/>
      <c r="XFC8117" s="15"/>
    </row>
    <row r="8118" spans="16371:16383" ht="15" customHeight="1">
      <c r="XEQ8118" s="13"/>
      <c r="XER8118" s="1"/>
      <c r="XES8118" s="7"/>
      <c r="XET8118" s="14"/>
      <c r="XEU8118" s="14"/>
      <c r="XEV8118" s="14"/>
      <c r="XFB8118" s="21"/>
      <c r="XFC8118" s="15"/>
    </row>
    <row r="8119" spans="16371:16383" ht="15" customHeight="1">
      <c r="XEQ8119" s="13"/>
      <c r="XER8119" s="1"/>
      <c r="XES8119" s="7"/>
      <c r="XET8119" s="14"/>
      <c r="XEU8119" s="14"/>
      <c r="XEV8119" s="14"/>
      <c r="XFB8119" s="21"/>
      <c r="XFC8119" s="15"/>
    </row>
    <row r="8120" spans="16371:16383" ht="15" customHeight="1">
      <c r="XEQ8120" s="13"/>
      <c r="XER8120" s="1"/>
      <c r="XES8120" s="7"/>
      <c r="XET8120" s="14"/>
      <c r="XEU8120" s="14"/>
      <c r="XEV8120" s="14"/>
      <c r="XFB8120" s="21"/>
      <c r="XFC8120" s="15"/>
    </row>
    <row r="8121" spans="16371:16383" ht="15" customHeight="1">
      <c r="XEQ8121" s="13"/>
      <c r="XER8121" s="1"/>
      <c r="XES8121" s="7"/>
      <c r="XET8121" s="14"/>
      <c r="XEU8121" s="14"/>
      <c r="XEV8121" s="14"/>
      <c r="XFB8121" s="21"/>
      <c r="XFC8121" s="15"/>
    </row>
    <row r="8122" spans="16371:16383" ht="15" customHeight="1">
      <c r="XEQ8122" s="13"/>
      <c r="XER8122" s="1"/>
      <c r="XES8122" s="7"/>
      <c r="XET8122" s="14"/>
      <c r="XEU8122" s="14"/>
      <c r="XEV8122" s="14"/>
      <c r="XFB8122" s="21"/>
      <c r="XFC8122" s="15"/>
    </row>
    <row r="8123" spans="16371:16383" ht="15" customHeight="1">
      <c r="XEQ8123" s="13"/>
      <c r="XER8123" s="1"/>
      <c r="XES8123" s="7"/>
      <c r="XET8123" s="14"/>
      <c r="XEU8123" s="14"/>
      <c r="XEV8123" s="14"/>
      <c r="XFB8123" s="21"/>
      <c r="XFC8123" s="15"/>
    </row>
    <row r="8124" spans="16371:16383" ht="15" customHeight="1">
      <c r="XEQ8124" s="13"/>
      <c r="XER8124" s="1"/>
      <c r="XES8124" s="7"/>
      <c r="XET8124" s="14"/>
      <c r="XEU8124" s="14"/>
      <c r="XEV8124" s="14"/>
      <c r="XFB8124" s="21"/>
      <c r="XFC8124" s="15"/>
    </row>
    <row r="8125" spans="16371:16383" ht="15" customHeight="1">
      <c r="XEQ8125" s="13"/>
      <c r="XER8125" s="1"/>
      <c r="XES8125" s="7"/>
      <c r="XET8125" s="14"/>
      <c r="XEU8125" s="14"/>
      <c r="XEV8125" s="14"/>
      <c r="XFB8125" s="21"/>
      <c r="XFC8125" s="15"/>
    </row>
    <row r="8126" spans="16371:16383" ht="15" customHeight="1">
      <c r="XEQ8126" s="13"/>
      <c r="XER8126" s="1"/>
      <c r="XES8126" s="7"/>
      <c r="XET8126" s="14"/>
      <c r="XEU8126" s="14"/>
      <c r="XEV8126" s="14"/>
      <c r="XFB8126" s="21"/>
      <c r="XFC8126" s="15"/>
    </row>
    <row r="8127" spans="16371:16383" ht="15" customHeight="1">
      <c r="XEQ8127" s="13"/>
      <c r="XER8127" s="1"/>
      <c r="XES8127" s="7"/>
      <c r="XET8127" s="14"/>
      <c r="XEU8127" s="14"/>
      <c r="XEV8127" s="14"/>
      <c r="XFB8127" s="21"/>
      <c r="XFC8127" s="15"/>
    </row>
    <row r="8128" spans="16371:16383" ht="15" customHeight="1">
      <c r="XEQ8128" s="13"/>
      <c r="XER8128" s="1"/>
      <c r="XES8128" s="7"/>
      <c r="XET8128" s="14"/>
      <c r="XEU8128" s="14"/>
      <c r="XEV8128" s="14"/>
      <c r="XFB8128" s="21"/>
      <c r="XFC8128" s="15"/>
    </row>
    <row r="8129" spans="16371:16383" ht="15" customHeight="1">
      <c r="XEQ8129" s="13"/>
      <c r="XER8129" s="1"/>
      <c r="XES8129" s="7"/>
      <c r="XET8129" s="14"/>
      <c r="XEU8129" s="14"/>
      <c r="XEV8129" s="14"/>
      <c r="XFB8129" s="21"/>
      <c r="XFC8129" s="15"/>
    </row>
    <row r="8130" spans="16371:16383" ht="15" customHeight="1">
      <c r="XEQ8130" s="13"/>
      <c r="XER8130" s="1"/>
      <c r="XES8130" s="7"/>
      <c r="XET8130" s="14"/>
      <c r="XEU8130" s="14"/>
      <c r="XEV8130" s="14"/>
      <c r="XFB8130" s="21"/>
      <c r="XFC8130" s="15"/>
    </row>
    <row r="8131" spans="16371:16383" ht="15" customHeight="1">
      <c r="XEQ8131" s="13"/>
      <c r="XER8131" s="1"/>
      <c r="XES8131" s="7"/>
      <c r="XET8131" s="14"/>
      <c r="XEU8131" s="14"/>
      <c r="XEV8131" s="14"/>
      <c r="XFB8131" s="21"/>
      <c r="XFC8131" s="15"/>
    </row>
    <row r="8132" spans="16371:16383" ht="15" customHeight="1">
      <c r="XEQ8132" s="13"/>
      <c r="XER8132" s="1"/>
      <c r="XES8132" s="7"/>
      <c r="XET8132" s="14"/>
      <c r="XEU8132" s="14"/>
      <c r="XEV8132" s="14"/>
      <c r="XFB8132" s="21"/>
      <c r="XFC8132" s="15"/>
    </row>
    <row r="8133" spans="16371:16383" ht="15" customHeight="1">
      <c r="XEQ8133" s="13"/>
      <c r="XER8133" s="1"/>
      <c r="XES8133" s="7"/>
      <c r="XET8133" s="14"/>
      <c r="XEU8133" s="14"/>
      <c r="XEV8133" s="14"/>
      <c r="XFB8133" s="21"/>
      <c r="XFC8133" s="15"/>
    </row>
    <row r="8134" spans="16371:16383" ht="15" customHeight="1">
      <c r="XEQ8134" s="13"/>
      <c r="XER8134" s="1"/>
      <c r="XES8134" s="7"/>
      <c r="XET8134" s="14"/>
      <c r="XEU8134" s="14"/>
      <c r="XEV8134" s="14"/>
      <c r="XFB8134" s="21"/>
      <c r="XFC8134" s="15"/>
    </row>
    <row r="8135" spans="16371:16383" ht="15" customHeight="1">
      <c r="XEQ8135" s="13"/>
      <c r="XER8135" s="1"/>
      <c r="XES8135" s="7"/>
      <c r="XET8135" s="14"/>
      <c r="XEU8135" s="14"/>
      <c r="XEV8135" s="14"/>
      <c r="XFB8135" s="21"/>
      <c r="XFC8135" s="15"/>
    </row>
    <row r="8136" spans="16371:16383" ht="15" customHeight="1">
      <c r="XEQ8136" s="13"/>
      <c r="XER8136" s="1"/>
      <c r="XES8136" s="7"/>
      <c r="XET8136" s="14"/>
      <c r="XEU8136" s="14"/>
      <c r="XEV8136" s="14"/>
      <c r="XFB8136" s="21"/>
      <c r="XFC8136" s="15"/>
    </row>
    <row r="8137" spans="16371:16383" ht="15" customHeight="1">
      <c r="XEQ8137" s="13"/>
      <c r="XER8137" s="1"/>
      <c r="XES8137" s="7"/>
      <c r="XET8137" s="14"/>
      <c r="XEU8137" s="14"/>
      <c r="XEV8137" s="14"/>
      <c r="XFB8137" s="21"/>
      <c r="XFC8137" s="15"/>
    </row>
    <row r="8138" spans="16371:16383" ht="15" customHeight="1">
      <c r="XEQ8138" s="13"/>
      <c r="XER8138" s="1"/>
      <c r="XES8138" s="7"/>
      <c r="XET8138" s="14"/>
      <c r="XEU8138" s="14"/>
      <c r="XEV8138" s="14"/>
      <c r="XFB8138" s="21"/>
      <c r="XFC8138" s="15"/>
    </row>
    <row r="8139" spans="16371:16383" ht="15" customHeight="1">
      <c r="XEQ8139" s="13"/>
      <c r="XER8139" s="1"/>
      <c r="XES8139" s="7"/>
      <c r="XET8139" s="14"/>
      <c r="XEU8139" s="14"/>
      <c r="XEV8139" s="14"/>
      <c r="XFB8139" s="21"/>
      <c r="XFC8139" s="15"/>
    </row>
    <row r="8140" spans="16371:16383" ht="15" customHeight="1">
      <c r="XEQ8140" s="13"/>
      <c r="XER8140" s="1"/>
      <c r="XES8140" s="7"/>
      <c r="XET8140" s="14"/>
      <c r="XEU8140" s="14"/>
      <c r="XEV8140" s="14"/>
      <c r="XFB8140" s="21"/>
      <c r="XFC8140" s="15"/>
    </row>
    <row r="8141" spans="16371:16383" ht="15" customHeight="1">
      <c r="XEQ8141" s="13"/>
      <c r="XER8141" s="1"/>
      <c r="XES8141" s="7"/>
      <c r="XET8141" s="14"/>
      <c r="XEU8141" s="14"/>
      <c r="XEV8141" s="14"/>
      <c r="XFB8141" s="21"/>
      <c r="XFC8141" s="15"/>
    </row>
    <row r="8142" spans="16371:16383" ht="15" customHeight="1">
      <c r="XEQ8142" s="13"/>
      <c r="XER8142" s="1"/>
      <c r="XES8142" s="7"/>
      <c r="XET8142" s="14"/>
      <c r="XEU8142" s="14"/>
      <c r="XEV8142" s="14"/>
      <c r="XFB8142" s="21"/>
      <c r="XFC8142" s="15"/>
    </row>
    <row r="8143" spans="16371:16383" ht="15" customHeight="1">
      <c r="XEQ8143" s="13"/>
      <c r="XER8143" s="1"/>
      <c r="XES8143" s="7"/>
      <c r="XET8143" s="14"/>
      <c r="XEU8143" s="14"/>
      <c r="XEV8143" s="14"/>
      <c r="XFB8143" s="21"/>
      <c r="XFC8143" s="15"/>
    </row>
    <row r="8144" spans="16371:16383" ht="15" customHeight="1">
      <c r="XEQ8144" s="13"/>
      <c r="XER8144" s="1"/>
      <c r="XES8144" s="7"/>
      <c r="XET8144" s="14"/>
      <c r="XEU8144" s="14"/>
      <c r="XEV8144" s="14"/>
      <c r="XFB8144" s="21"/>
      <c r="XFC8144" s="15"/>
    </row>
    <row r="8145" spans="16371:16383" ht="15" customHeight="1">
      <c r="XEQ8145" s="13"/>
      <c r="XER8145" s="1"/>
      <c r="XES8145" s="7"/>
      <c r="XET8145" s="14"/>
      <c r="XEU8145" s="14"/>
      <c r="XEV8145" s="14"/>
      <c r="XFB8145" s="21"/>
      <c r="XFC8145" s="15"/>
    </row>
    <row r="8146" spans="16371:16383" ht="15" customHeight="1">
      <c r="XEQ8146" s="13"/>
      <c r="XER8146" s="1"/>
      <c r="XES8146" s="7"/>
      <c r="XET8146" s="14"/>
      <c r="XEU8146" s="14"/>
      <c r="XEV8146" s="14"/>
      <c r="XFB8146" s="21"/>
      <c r="XFC8146" s="15"/>
    </row>
    <row r="8147" spans="16371:16383" ht="15" customHeight="1">
      <c r="XEQ8147" s="13"/>
      <c r="XER8147" s="1"/>
      <c r="XES8147" s="7"/>
      <c r="XET8147" s="14"/>
      <c r="XEU8147" s="14"/>
      <c r="XEV8147" s="14"/>
      <c r="XFB8147" s="21"/>
      <c r="XFC8147" s="15"/>
    </row>
    <row r="8148" spans="16371:16383" ht="15" customHeight="1">
      <c r="XEQ8148" s="13"/>
      <c r="XER8148" s="1"/>
      <c r="XES8148" s="7"/>
      <c r="XET8148" s="14"/>
      <c r="XEU8148" s="14"/>
      <c r="XEV8148" s="14"/>
      <c r="XFB8148" s="21"/>
      <c r="XFC8148" s="15"/>
    </row>
    <row r="8149" spans="16371:16383" ht="15" customHeight="1">
      <c r="XEQ8149" s="13"/>
      <c r="XER8149" s="1"/>
      <c r="XES8149" s="7"/>
      <c r="XET8149" s="14"/>
      <c r="XEU8149" s="14"/>
      <c r="XEV8149" s="14"/>
      <c r="XFB8149" s="21"/>
      <c r="XFC8149" s="15"/>
    </row>
    <row r="8150" spans="16371:16383" ht="15" customHeight="1">
      <c r="XEQ8150" s="13"/>
      <c r="XER8150" s="1"/>
      <c r="XES8150" s="7"/>
      <c r="XET8150" s="14"/>
      <c r="XEU8150" s="14"/>
      <c r="XEV8150" s="14"/>
      <c r="XFB8150" s="21"/>
      <c r="XFC8150" s="15"/>
    </row>
    <row r="8151" spans="16371:16383" ht="15" customHeight="1">
      <c r="XEQ8151" s="13"/>
      <c r="XER8151" s="1"/>
      <c r="XES8151" s="7"/>
      <c r="XET8151" s="14"/>
      <c r="XEU8151" s="14"/>
      <c r="XEV8151" s="14"/>
      <c r="XFB8151" s="21"/>
      <c r="XFC8151" s="15"/>
    </row>
    <row r="8152" spans="16371:16383" ht="15" customHeight="1">
      <c r="XEQ8152" s="13"/>
      <c r="XER8152" s="1"/>
      <c r="XES8152" s="7"/>
      <c r="XET8152" s="14"/>
      <c r="XEU8152" s="14"/>
      <c r="XEV8152" s="14"/>
      <c r="XFB8152" s="21"/>
      <c r="XFC8152" s="15"/>
    </row>
    <row r="8153" spans="16371:16383" ht="15" customHeight="1">
      <c r="XEQ8153" s="13"/>
      <c r="XER8153" s="1"/>
      <c r="XES8153" s="7"/>
      <c r="XET8153" s="14"/>
      <c r="XEU8153" s="14"/>
      <c r="XEV8153" s="14"/>
      <c r="XFB8153" s="21"/>
      <c r="XFC8153" s="15"/>
    </row>
    <row r="8154" spans="16371:16383" ht="15" customHeight="1">
      <c r="XEQ8154" s="13"/>
      <c r="XER8154" s="1"/>
      <c r="XES8154" s="7"/>
      <c r="XET8154" s="14"/>
      <c r="XEU8154" s="14"/>
      <c r="XEV8154" s="14"/>
      <c r="XFB8154" s="21"/>
      <c r="XFC8154" s="15"/>
    </row>
    <row r="8155" spans="16371:16383" ht="15" customHeight="1">
      <c r="XEQ8155" s="13"/>
      <c r="XER8155" s="1"/>
      <c r="XES8155" s="7"/>
      <c r="XET8155" s="14"/>
      <c r="XEU8155" s="14"/>
      <c r="XEV8155" s="14"/>
      <c r="XFB8155" s="21"/>
      <c r="XFC8155" s="15"/>
    </row>
    <row r="8156" spans="16371:16383" ht="15" customHeight="1">
      <c r="XEQ8156" s="13"/>
      <c r="XER8156" s="1"/>
      <c r="XES8156" s="7"/>
      <c r="XET8156" s="14"/>
      <c r="XEU8156" s="14"/>
      <c r="XEV8156" s="14"/>
      <c r="XFB8156" s="21"/>
      <c r="XFC8156" s="15"/>
    </row>
    <row r="8157" spans="16371:16383" ht="15" customHeight="1">
      <c r="XEQ8157" s="13"/>
      <c r="XER8157" s="1"/>
      <c r="XES8157" s="7"/>
      <c r="XET8157" s="14"/>
      <c r="XEU8157" s="14"/>
      <c r="XEV8157" s="14"/>
      <c r="XFB8157" s="21"/>
      <c r="XFC8157" s="15"/>
    </row>
    <row r="8158" spans="16371:16383" ht="15" customHeight="1">
      <c r="XEQ8158" s="13"/>
      <c r="XER8158" s="1"/>
      <c r="XES8158" s="7"/>
      <c r="XET8158" s="14"/>
      <c r="XEU8158" s="14"/>
      <c r="XEV8158" s="14"/>
      <c r="XFB8158" s="21"/>
      <c r="XFC8158" s="15"/>
    </row>
    <row r="8159" spans="16371:16383" ht="15" customHeight="1">
      <c r="XEQ8159" s="13"/>
      <c r="XER8159" s="1"/>
      <c r="XES8159" s="7"/>
      <c r="XET8159" s="14"/>
      <c r="XEU8159" s="14"/>
      <c r="XEV8159" s="14"/>
      <c r="XFB8159" s="21"/>
      <c r="XFC8159" s="15"/>
    </row>
    <row r="8160" spans="16371:16383" ht="15" customHeight="1">
      <c r="XEQ8160" s="13"/>
      <c r="XER8160" s="1"/>
      <c r="XES8160" s="7"/>
      <c r="XET8160" s="14"/>
      <c r="XEU8160" s="14"/>
      <c r="XEV8160" s="14"/>
      <c r="XFB8160" s="21"/>
      <c r="XFC8160" s="15"/>
    </row>
    <row r="8161" spans="16371:16383" ht="15" customHeight="1">
      <c r="XEQ8161" s="13"/>
      <c r="XER8161" s="1"/>
      <c r="XES8161" s="7"/>
      <c r="XET8161" s="14"/>
      <c r="XEU8161" s="14"/>
      <c r="XEV8161" s="14"/>
      <c r="XFB8161" s="21"/>
      <c r="XFC8161" s="15"/>
    </row>
    <row r="8162" spans="16371:16383" ht="15" customHeight="1">
      <c r="XEQ8162" s="13"/>
      <c r="XER8162" s="1"/>
      <c r="XES8162" s="7"/>
      <c r="XET8162" s="14"/>
      <c r="XEU8162" s="14"/>
      <c r="XEV8162" s="14"/>
      <c r="XFB8162" s="21"/>
      <c r="XFC8162" s="15"/>
    </row>
    <row r="8163" spans="16371:16383" ht="15" customHeight="1">
      <c r="XEQ8163" s="13"/>
      <c r="XER8163" s="1"/>
      <c r="XES8163" s="7"/>
      <c r="XET8163" s="14"/>
      <c r="XEU8163" s="14"/>
      <c r="XEV8163" s="14"/>
      <c r="XFB8163" s="21"/>
      <c r="XFC8163" s="15"/>
    </row>
    <row r="8164" spans="16371:16383" ht="15" customHeight="1">
      <c r="XEQ8164" s="13"/>
      <c r="XER8164" s="1"/>
      <c r="XES8164" s="7"/>
      <c r="XET8164" s="14"/>
      <c r="XEU8164" s="14"/>
      <c r="XEV8164" s="14"/>
      <c r="XFB8164" s="21"/>
      <c r="XFC8164" s="15"/>
    </row>
    <row r="8165" spans="16371:16383" ht="15" customHeight="1">
      <c r="XEQ8165" s="13"/>
      <c r="XER8165" s="1"/>
      <c r="XES8165" s="7"/>
      <c r="XET8165" s="14"/>
      <c r="XEU8165" s="14"/>
      <c r="XEV8165" s="14"/>
      <c r="XFB8165" s="21"/>
      <c r="XFC8165" s="15"/>
    </row>
    <row r="8166" spans="16371:16383" ht="15" customHeight="1">
      <c r="XEQ8166" s="13"/>
      <c r="XER8166" s="1"/>
      <c r="XES8166" s="7"/>
      <c r="XET8166" s="14"/>
      <c r="XEU8166" s="14"/>
      <c r="XEV8166" s="14"/>
      <c r="XFB8166" s="21"/>
      <c r="XFC8166" s="15"/>
    </row>
    <row r="8167" spans="16371:16383" ht="15" customHeight="1">
      <c r="XEQ8167" s="13"/>
      <c r="XER8167" s="1"/>
      <c r="XES8167" s="7"/>
      <c r="XET8167" s="14"/>
      <c r="XEU8167" s="14"/>
      <c r="XEV8167" s="14"/>
      <c r="XFB8167" s="21"/>
      <c r="XFC8167" s="15"/>
    </row>
    <row r="8168" spans="16371:16383" ht="15" customHeight="1">
      <c r="XEQ8168" s="13"/>
      <c r="XER8168" s="1"/>
      <c r="XES8168" s="7"/>
      <c r="XET8168" s="14"/>
      <c r="XEU8168" s="14"/>
      <c r="XEV8168" s="14"/>
      <c r="XFB8168" s="21"/>
      <c r="XFC8168" s="15"/>
    </row>
    <row r="8169" spans="16371:16383" ht="15" customHeight="1">
      <c r="XEQ8169" s="13"/>
      <c r="XER8169" s="1"/>
      <c r="XES8169" s="7"/>
      <c r="XET8169" s="14"/>
      <c r="XEU8169" s="14"/>
      <c r="XEV8169" s="14"/>
      <c r="XFB8169" s="21"/>
      <c r="XFC8169" s="15"/>
    </row>
    <row r="8170" spans="16371:16383" ht="15" customHeight="1">
      <c r="XEQ8170" s="13"/>
      <c r="XER8170" s="1"/>
      <c r="XES8170" s="7"/>
      <c r="XET8170" s="14"/>
      <c r="XEU8170" s="14"/>
      <c r="XEV8170" s="14"/>
      <c r="XFB8170" s="21"/>
      <c r="XFC8170" s="15"/>
    </row>
    <row r="8171" spans="16371:16383" ht="15" customHeight="1">
      <c r="XEQ8171" s="13"/>
      <c r="XER8171" s="1"/>
      <c r="XES8171" s="7"/>
      <c r="XET8171" s="14"/>
      <c r="XEU8171" s="14"/>
      <c r="XEV8171" s="14"/>
      <c r="XFB8171" s="21"/>
      <c r="XFC8171" s="15"/>
    </row>
    <row r="8172" spans="16371:16383" ht="15" customHeight="1">
      <c r="XEQ8172" s="13"/>
      <c r="XER8172" s="1"/>
      <c r="XES8172" s="7"/>
      <c r="XET8172" s="14"/>
      <c r="XEU8172" s="14"/>
      <c r="XEV8172" s="14"/>
      <c r="XFB8172" s="21"/>
      <c r="XFC8172" s="15"/>
    </row>
    <row r="8173" spans="16371:16383" ht="15" customHeight="1">
      <c r="XEQ8173" s="13"/>
      <c r="XER8173" s="1"/>
      <c r="XES8173" s="7"/>
      <c r="XET8173" s="14"/>
      <c r="XEU8173" s="14"/>
      <c r="XEV8173" s="14"/>
      <c r="XFB8173" s="21"/>
      <c r="XFC8173" s="15"/>
    </row>
    <row r="8174" spans="16371:16383" ht="15" customHeight="1">
      <c r="XEQ8174" s="13"/>
      <c r="XER8174" s="1"/>
      <c r="XES8174" s="7"/>
      <c r="XET8174" s="14"/>
      <c r="XEU8174" s="14"/>
      <c r="XEV8174" s="14"/>
      <c r="XFB8174" s="21"/>
      <c r="XFC8174" s="15"/>
    </row>
    <row r="8175" spans="16371:16383" ht="15" customHeight="1">
      <c r="XEQ8175" s="13"/>
      <c r="XER8175" s="1"/>
      <c r="XES8175" s="7"/>
      <c r="XET8175" s="14"/>
      <c r="XEU8175" s="14"/>
      <c r="XEV8175" s="14"/>
      <c r="XFB8175" s="21"/>
      <c r="XFC8175" s="15"/>
    </row>
    <row r="8176" spans="16371:16383" ht="15" customHeight="1">
      <c r="XEQ8176" s="13"/>
      <c r="XER8176" s="1"/>
      <c r="XES8176" s="7"/>
      <c r="XET8176" s="14"/>
      <c r="XEU8176" s="14"/>
      <c r="XEV8176" s="14"/>
      <c r="XFB8176" s="21"/>
      <c r="XFC8176" s="15"/>
    </row>
    <row r="8177" spans="16371:16383" ht="15" customHeight="1">
      <c r="XEQ8177" s="13"/>
      <c r="XER8177" s="1"/>
      <c r="XES8177" s="7"/>
      <c r="XET8177" s="14"/>
      <c r="XEU8177" s="14"/>
      <c r="XEV8177" s="14"/>
      <c r="XFB8177" s="21"/>
      <c r="XFC8177" s="15"/>
    </row>
    <row r="8178" spans="16371:16383" ht="15" customHeight="1">
      <c r="XEQ8178" s="13"/>
      <c r="XER8178" s="1"/>
      <c r="XES8178" s="7"/>
      <c r="XET8178" s="14"/>
      <c r="XEU8178" s="14"/>
      <c r="XEV8178" s="14"/>
      <c r="XFB8178" s="21"/>
      <c r="XFC8178" s="15"/>
    </row>
    <row r="8179" spans="16371:16383" ht="15" customHeight="1">
      <c r="XEQ8179" s="13"/>
      <c r="XER8179" s="1"/>
      <c r="XES8179" s="7"/>
      <c r="XET8179" s="14"/>
      <c r="XEU8179" s="14"/>
      <c r="XEV8179" s="14"/>
      <c r="XFB8179" s="21"/>
      <c r="XFC8179" s="15"/>
    </row>
    <row r="8180" spans="16371:16383" ht="15" customHeight="1">
      <c r="XEQ8180" s="13"/>
      <c r="XER8180" s="1"/>
      <c r="XES8180" s="7"/>
      <c r="XET8180" s="14"/>
      <c r="XEU8180" s="14"/>
      <c r="XEV8180" s="14"/>
      <c r="XFB8180" s="21"/>
      <c r="XFC8180" s="15"/>
    </row>
    <row r="8181" spans="16371:16383" ht="15" customHeight="1">
      <c r="XEQ8181" s="13"/>
      <c r="XER8181" s="1"/>
      <c r="XES8181" s="7"/>
      <c r="XET8181" s="14"/>
      <c r="XEU8181" s="14"/>
      <c r="XEV8181" s="14"/>
      <c r="XFB8181" s="21"/>
      <c r="XFC8181" s="15"/>
    </row>
    <row r="8182" spans="16371:16383" ht="15" customHeight="1">
      <c r="XEQ8182" s="13"/>
      <c r="XER8182" s="1"/>
      <c r="XES8182" s="7"/>
      <c r="XET8182" s="14"/>
      <c r="XEU8182" s="14"/>
      <c r="XEV8182" s="14"/>
      <c r="XFB8182" s="21"/>
      <c r="XFC8182" s="15"/>
    </row>
    <row r="8183" spans="16371:16383" ht="15" customHeight="1">
      <c r="XEQ8183" s="13"/>
      <c r="XER8183" s="1"/>
      <c r="XES8183" s="7"/>
      <c r="XET8183" s="14"/>
      <c r="XEU8183" s="14"/>
      <c r="XEV8183" s="14"/>
      <c r="XFB8183" s="21"/>
      <c r="XFC8183" s="15"/>
    </row>
    <row r="8184" spans="16371:16383" ht="15" customHeight="1">
      <c r="XEQ8184" s="13"/>
      <c r="XER8184" s="1"/>
      <c r="XES8184" s="7"/>
      <c r="XET8184" s="14"/>
      <c r="XEU8184" s="14"/>
      <c r="XEV8184" s="14"/>
      <c r="XFB8184" s="21"/>
      <c r="XFC8184" s="15"/>
    </row>
    <row r="8185" spans="16371:16383" ht="15" customHeight="1">
      <c r="XEQ8185" s="13"/>
      <c r="XER8185" s="1"/>
      <c r="XES8185" s="7"/>
      <c r="XET8185" s="14"/>
      <c r="XEU8185" s="14"/>
      <c r="XEV8185" s="14"/>
      <c r="XFB8185" s="21"/>
      <c r="XFC8185" s="15"/>
    </row>
    <row r="8186" spans="16371:16383" ht="15" customHeight="1">
      <c r="XEQ8186" s="13"/>
      <c r="XER8186" s="1"/>
      <c r="XES8186" s="7"/>
      <c r="XET8186" s="14"/>
      <c r="XEU8186" s="14"/>
      <c r="XEV8186" s="14"/>
      <c r="XFB8186" s="21"/>
      <c r="XFC8186" s="15"/>
    </row>
    <row r="8187" spans="16371:16383" ht="15" customHeight="1">
      <c r="XEQ8187" s="13"/>
      <c r="XER8187" s="1"/>
      <c r="XES8187" s="7"/>
      <c r="XET8187" s="14"/>
      <c r="XEU8187" s="14"/>
      <c r="XEV8187" s="14"/>
      <c r="XFB8187" s="21"/>
      <c r="XFC8187" s="15"/>
    </row>
    <row r="8188" spans="16371:16383" ht="15" customHeight="1">
      <c r="XEQ8188" s="13"/>
      <c r="XER8188" s="1"/>
      <c r="XES8188" s="7"/>
      <c r="XET8188" s="14"/>
      <c r="XEU8188" s="14"/>
      <c r="XEV8188" s="14"/>
      <c r="XFB8188" s="21"/>
      <c r="XFC8188" s="15"/>
    </row>
    <row r="8189" spans="16371:16383" ht="15" customHeight="1">
      <c r="XEQ8189" s="13"/>
      <c r="XER8189" s="1"/>
      <c r="XES8189" s="7"/>
      <c r="XET8189" s="14"/>
      <c r="XEU8189" s="14"/>
      <c r="XEV8189" s="14"/>
      <c r="XFB8189" s="21"/>
      <c r="XFC8189" s="15"/>
    </row>
    <row r="8190" spans="16371:16383" ht="15" customHeight="1">
      <c r="XEQ8190" s="13"/>
      <c r="XER8190" s="1"/>
      <c r="XES8190" s="7"/>
      <c r="XET8190" s="14"/>
      <c r="XEU8190" s="14"/>
      <c r="XEV8190" s="14"/>
      <c r="XFB8190" s="21"/>
      <c r="XFC8190" s="15"/>
    </row>
    <row r="8191" spans="16371:16383" ht="15" customHeight="1">
      <c r="XEQ8191" s="13"/>
      <c r="XER8191" s="1"/>
      <c r="XES8191" s="7"/>
      <c r="XET8191" s="14"/>
      <c r="XEU8191" s="14"/>
      <c r="XEV8191" s="14"/>
      <c r="XFB8191" s="21"/>
      <c r="XFC8191" s="15"/>
    </row>
    <row r="8192" spans="16371:16383" ht="15" customHeight="1">
      <c r="XEQ8192" s="13"/>
      <c r="XER8192" s="1"/>
      <c r="XES8192" s="7"/>
      <c r="XET8192" s="14"/>
      <c r="XEU8192" s="14"/>
      <c r="XEV8192" s="14"/>
      <c r="XFB8192" s="21"/>
      <c r="XFC8192" s="15"/>
    </row>
    <row r="8193" spans="16371:16383" ht="15" customHeight="1">
      <c r="XEQ8193" s="13"/>
      <c r="XER8193" s="1"/>
      <c r="XES8193" s="7"/>
      <c r="XET8193" s="14"/>
      <c r="XEU8193" s="14"/>
      <c r="XEV8193" s="14"/>
      <c r="XFB8193" s="21"/>
      <c r="XFC8193" s="15"/>
    </row>
    <row r="8194" spans="16371:16383" ht="15" customHeight="1">
      <c r="XEQ8194" s="13"/>
      <c r="XER8194" s="1"/>
      <c r="XES8194" s="7"/>
      <c r="XET8194" s="14"/>
      <c r="XEU8194" s="14"/>
      <c r="XEV8194" s="14"/>
      <c r="XFB8194" s="21"/>
      <c r="XFC8194" s="15"/>
    </row>
    <row r="8195" spans="16371:16383" ht="15" customHeight="1">
      <c r="XEQ8195" s="13"/>
      <c r="XER8195" s="1"/>
      <c r="XES8195" s="7"/>
      <c r="XET8195" s="14"/>
      <c r="XEU8195" s="14"/>
      <c r="XEV8195" s="14"/>
      <c r="XFB8195" s="21"/>
      <c r="XFC8195" s="15"/>
    </row>
    <row r="8196" spans="16371:16383" ht="15" customHeight="1">
      <c r="XEQ8196" s="13"/>
      <c r="XER8196" s="1"/>
      <c r="XES8196" s="7"/>
      <c r="XET8196" s="14"/>
      <c r="XEU8196" s="14"/>
      <c r="XEV8196" s="14"/>
      <c r="XFB8196" s="21"/>
      <c r="XFC8196" s="15"/>
    </row>
    <row r="8197" spans="16371:16383" ht="15" customHeight="1">
      <c r="XEQ8197" s="13"/>
      <c r="XER8197" s="1"/>
      <c r="XES8197" s="7"/>
      <c r="XET8197" s="14"/>
      <c r="XEU8197" s="14"/>
      <c r="XEV8197" s="14"/>
      <c r="XFB8197" s="21"/>
      <c r="XFC8197" s="15"/>
    </row>
    <row r="8198" spans="16371:16383" ht="15" customHeight="1">
      <c r="XEQ8198" s="13"/>
      <c r="XER8198" s="1"/>
      <c r="XES8198" s="7"/>
      <c r="XET8198" s="14"/>
      <c r="XEU8198" s="14"/>
      <c r="XEV8198" s="14"/>
      <c r="XFB8198" s="21"/>
      <c r="XFC8198" s="15"/>
    </row>
    <row r="8199" spans="16371:16383" ht="15" customHeight="1">
      <c r="XEQ8199" s="13"/>
      <c r="XER8199" s="1"/>
      <c r="XES8199" s="7"/>
      <c r="XET8199" s="14"/>
      <c r="XEU8199" s="14"/>
      <c r="XEV8199" s="14"/>
      <c r="XFB8199" s="21"/>
      <c r="XFC8199" s="15"/>
    </row>
    <row r="8200" spans="16371:16383" ht="15" customHeight="1">
      <c r="XEQ8200" s="13"/>
      <c r="XER8200" s="1"/>
      <c r="XES8200" s="7"/>
      <c r="XET8200" s="14"/>
      <c r="XEU8200" s="14"/>
      <c r="XEV8200" s="14"/>
      <c r="XFB8200" s="21"/>
      <c r="XFC8200" s="15"/>
    </row>
    <row r="8201" spans="16371:16383" ht="15" customHeight="1">
      <c r="XEQ8201" s="13"/>
      <c r="XER8201" s="1"/>
      <c r="XES8201" s="7"/>
      <c r="XET8201" s="14"/>
      <c r="XEU8201" s="14"/>
      <c r="XEV8201" s="14"/>
      <c r="XFB8201" s="21"/>
      <c r="XFC8201" s="15"/>
    </row>
    <row r="8202" spans="16371:16383" ht="15" customHeight="1">
      <c r="XEQ8202" s="13"/>
      <c r="XER8202" s="1"/>
      <c r="XES8202" s="7"/>
      <c r="XET8202" s="14"/>
      <c r="XEU8202" s="14"/>
      <c r="XEV8202" s="14"/>
      <c r="XFB8202" s="21"/>
      <c r="XFC8202" s="15"/>
    </row>
    <row r="8203" spans="16371:16383" ht="15" customHeight="1">
      <c r="XEQ8203" s="13"/>
      <c r="XER8203" s="1"/>
      <c r="XES8203" s="7"/>
      <c r="XET8203" s="14"/>
      <c r="XEU8203" s="14"/>
      <c r="XEV8203" s="14"/>
      <c r="XFB8203" s="21"/>
      <c r="XFC8203" s="15"/>
    </row>
    <row r="8204" spans="16371:16383" ht="15" customHeight="1">
      <c r="XEQ8204" s="13"/>
      <c r="XER8204" s="1"/>
      <c r="XES8204" s="7"/>
      <c r="XET8204" s="14"/>
      <c r="XEU8204" s="14"/>
      <c r="XEV8204" s="14"/>
      <c r="XFB8204" s="21"/>
      <c r="XFC8204" s="15"/>
    </row>
    <row r="8205" spans="16371:16383" ht="15" customHeight="1">
      <c r="XEQ8205" s="13"/>
      <c r="XER8205" s="1"/>
      <c r="XES8205" s="7"/>
      <c r="XET8205" s="14"/>
      <c r="XEU8205" s="14"/>
      <c r="XEV8205" s="14"/>
      <c r="XFB8205" s="21"/>
      <c r="XFC8205" s="15"/>
    </row>
    <row r="8206" spans="16371:16383" ht="15" customHeight="1">
      <c r="XEQ8206" s="13"/>
      <c r="XER8206" s="1"/>
      <c r="XES8206" s="7"/>
      <c r="XET8206" s="14"/>
      <c r="XEU8206" s="14"/>
      <c r="XEV8206" s="14"/>
      <c r="XFB8206" s="21"/>
      <c r="XFC8206" s="15"/>
    </row>
    <row r="8207" spans="16371:16383" ht="15" customHeight="1">
      <c r="XEQ8207" s="13"/>
      <c r="XER8207" s="1"/>
      <c r="XES8207" s="7"/>
      <c r="XET8207" s="14"/>
      <c r="XEU8207" s="14"/>
      <c r="XEV8207" s="14"/>
      <c r="XFB8207" s="21"/>
      <c r="XFC8207" s="15"/>
    </row>
    <row r="8208" spans="16371:16383" ht="15" customHeight="1">
      <c r="XEQ8208" s="13"/>
      <c r="XER8208" s="1"/>
      <c r="XES8208" s="7"/>
      <c r="XET8208" s="14"/>
      <c r="XEU8208" s="14"/>
      <c r="XEV8208" s="14"/>
      <c r="XFB8208" s="21"/>
      <c r="XFC8208" s="15"/>
    </row>
    <row r="8209" spans="16371:16383" ht="15" customHeight="1">
      <c r="XEQ8209" s="13"/>
      <c r="XER8209" s="1"/>
      <c r="XES8209" s="7"/>
      <c r="XET8209" s="14"/>
      <c r="XEU8209" s="14"/>
      <c r="XEV8209" s="14"/>
      <c r="XFB8209" s="21"/>
      <c r="XFC8209" s="15"/>
    </row>
    <row r="8210" spans="16371:16383" ht="15" customHeight="1">
      <c r="XEQ8210" s="13"/>
      <c r="XER8210" s="1"/>
      <c r="XES8210" s="7"/>
      <c r="XET8210" s="14"/>
      <c r="XEU8210" s="14"/>
      <c r="XEV8210" s="14"/>
      <c r="XFB8210" s="21"/>
      <c r="XFC8210" s="15"/>
    </row>
    <row r="8211" spans="16371:16383" ht="15" customHeight="1">
      <c r="XEQ8211" s="13"/>
      <c r="XER8211" s="1"/>
      <c r="XES8211" s="7"/>
      <c r="XET8211" s="14"/>
      <c r="XEU8211" s="14"/>
      <c r="XEV8211" s="14"/>
      <c r="XFB8211" s="21"/>
      <c r="XFC8211" s="15"/>
    </row>
    <row r="8212" spans="16371:16383" ht="15" customHeight="1">
      <c r="XEQ8212" s="13"/>
      <c r="XER8212" s="1"/>
      <c r="XES8212" s="7"/>
      <c r="XET8212" s="14"/>
      <c r="XEU8212" s="14"/>
      <c r="XEV8212" s="14"/>
      <c r="XFB8212" s="21"/>
      <c r="XFC8212" s="15"/>
    </row>
    <row r="8213" spans="16371:16383" ht="15" customHeight="1">
      <c r="XEQ8213" s="13"/>
      <c r="XER8213" s="1"/>
      <c r="XES8213" s="7"/>
      <c r="XET8213" s="14"/>
      <c r="XEU8213" s="14"/>
      <c r="XEV8213" s="14"/>
      <c r="XFB8213" s="21"/>
      <c r="XFC8213" s="15"/>
    </row>
    <row r="8214" spans="16371:16383" ht="15" customHeight="1">
      <c r="XEQ8214" s="13"/>
      <c r="XER8214" s="1"/>
      <c r="XES8214" s="7"/>
      <c r="XET8214" s="14"/>
      <c r="XEU8214" s="14"/>
      <c r="XEV8214" s="14"/>
      <c r="XFB8214" s="21"/>
      <c r="XFC8214" s="15"/>
    </row>
    <row r="8215" spans="16371:16383" ht="15" customHeight="1">
      <c r="XEQ8215" s="13"/>
      <c r="XER8215" s="1"/>
      <c r="XES8215" s="7"/>
      <c r="XET8215" s="14"/>
      <c r="XEU8215" s="14"/>
      <c r="XEV8215" s="14"/>
      <c r="XFB8215" s="21"/>
      <c r="XFC8215" s="15"/>
    </row>
    <row r="8216" spans="16371:16383" ht="15" customHeight="1">
      <c r="XEQ8216" s="13"/>
      <c r="XER8216" s="1"/>
      <c r="XES8216" s="7"/>
      <c r="XET8216" s="14"/>
      <c r="XEU8216" s="14"/>
      <c r="XEV8216" s="14"/>
      <c r="XFB8216" s="21"/>
      <c r="XFC8216" s="15"/>
    </row>
    <row r="8217" spans="16371:16383" ht="15" customHeight="1">
      <c r="XEQ8217" s="13"/>
      <c r="XER8217" s="1"/>
      <c r="XES8217" s="7"/>
      <c r="XET8217" s="14"/>
      <c r="XEU8217" s="14"/>
      <c r="XEV8217" s="14"/>
      <c r="XFB8217" s="21"/>
      <c r="XFC8217" s="15"/>
    </row>
    <row r="8218" spans="16371:16383" ht="15" customHeight="1">
      <c r="XEQ8218" s="13"/>
      <c r="XER8218" s="1"/>
      <c r="XES8218" s="7"/>
      <c r="XET8218" s="14"/>
      <c r="XEU8218" s="14"/>
      <c r="XEV8218" s="14"/>
      <c r="XFB8218" s="21"/>
      <c r="XFC8218" s="15"/>
    </row>
    <row r="8219" spans="16371:16383" ht="15" customHeight="1">
      <c r="XEQ8219" s="13"/>
      <c r="XER8219" s="1"/>
      <c r="XES8219" s="7"/>
      <c r="XET8219" s="14"/>
      <c r="XEU8219" s="14"/>
      <c r="XEV8219" s="14"/>
      <c r="XFB8219" s="21"/>
      <c r="XFC8219" s="15"/>
    </row>
    <row r="8220" spans="16371:16383" ht="15" customHeight="1">
      <c r="XEQ8220" s="13"/>
      <c r="XER8220" s="1"/>
      <c r="XES8220" s="7"/>
      <c r="XET8220" s="14"/>
      <c r="XEU8220" s="14"/>
      <c r="XEV8220" s="14"/>
      <c r="XFB8220" s="21"/>
      <c r="XFC8220" s="15"/>
    </row>
    <row r="8221" spans="16371:16383" ht="15" customHeight="1">
      <c r="XEQ8221" s="13"/>
      <c r="XER8221" s="1"/>
      <c r="XES8221" s="7"/>
      <c r="XET8221" s="14"/>
      <c r="XEU8221" s="14"/>
      <c r="XEV8221" s="14"/>
      <c r="XFB8221" s="21"/>
      <c r="XFC8221" s="15"/>
    </row>
    <row r="8222" spans="16371:16383" ht="15" customHeight="1">
      <c r="XEQ8222" s="13"/>
      <c r="XER8222" s="1"/>
      <c r="XES8222" s="7"/>
      <c r="XET8222" s="14"/>
      <c r="XEU8222" s="14"/>
      <c r="XEV8222" s="14"/>
      <c r="XFB8222" s="21"/>
      <c r="XFC8222" s="15"/>
    </row>
    <row r="8223" spans="16371:16383" ht="15" customHeight="1">
      <c r="XEQ8223" s="13"/>
      <c r="XER8223" s="1"/>
      <c r="XES8223" s="7"/>
      <c r="XET8223" s="14"/>
      <c r="XEU8223" s="14"/>
      <c r="XEV8223" s="14"/>
      <c r="XFB8223" s="21"/>
      <c r="XFC8223" s="15"/>
    </row>
    <row r="8224" spans="16371:16383" ht="15" customHeight="1">
      <c r="XEQ8224" s="13"/>
      <c r="XER8224" s="1"/>
      <c r="XES8224" s="7"/>
      <c r="XET8224" s="14"/>
      <c r="XEU8224" s="14"/>
      <c r="XEV8224" s="14"/>
      <c r="XFB8224" s="21"/>
      <c r="XFC8224" s="15"/>
    </row>
    <row r="8225" spans="16371:16383" ht="15" customHeight="1">
      <c r="XEQ8225" s="13"/>
      <c r="XER8225" s="1"/>
      <c r="XES8225" s="7"/>
      <c r="XET8225" s="14"/>
      <c r="XEU8225" s="14"/>
      <c r="XEV8225" s="14"/>
      <c r="XFB8225" s="21"/>
      <c r="XFC8225" s="15"/>
    </row>
    <row r="8226" spans="16371:16383" ht="15" customHeight="1">
      <c r="XEQ8226" s="13"/>
      <c r="XER8226" s="1"/>
      <c r="XES8226" s="7"/>
      <c r="XET8226" s="14"/>
      <c r="XEU8226" s="14"/>
      <c r="XEV8226" s="14"/>
      <c r="XFB8226" s="21"/>
      <c r="XFC8226" s="15"/>
    </row>
    <row r="8227" spans="16371:16383" ht="15" customHeight="1">
      <c r="XEQ8227" s="13"/>
      <c r="XER8227" s="1"/>
      <c r="XES8227" s="7"/>
      <c r="XET8227" s="14"/>
      <c r="XEU8227" s="14"/>
      <c r="XEV8227" s="14"/>
      <c r="XFB8227" s="21"/>
      <c r="XFC8227" s="15"/>
    </row>
    <row r="8228" spans="16371:16383" ht="15" customHeight="1">
      <c r="XEQ8228" s="13"/>
      <c r="XER8228" s="1"/>
      <c r="XES8228" s="7"/>
      <c r="XET8228" s="14"/>
      <c r="XEU8228" s="14"/>
      <c r="XEV8228" s="14"/>
      <c r="XFB8228" s="21"/>
      <c r="XFC8228" s="15"/>
    </row>
    <row r="8229" spans="16371:16383" ht="15" customHeight="1">
      <c r="XEQ8229" s="13"/>
      <c r="XER8229" s="1"/>
      <c r="XES8229" s="7"/>
      <c r="XET8229" s="14"/>
      <c r="XEU8229" s="14"/>
      <c r="XEV8229" s="14"/>
      <c r="XFB8229" s="21"/>
      <c r="XFC8229" s="15"/>
    </row>
    <row r="8230" spans="16371:16383" ht="15" customHeight="1">
      <c r="XEQ8230" s="13"/>
      <c r="XER8230" s="1"/>
      <c r="XES8230" s="7"/>
      <c r="XET8230" s="14"/>
      <c r="XEU8230" s="14"/>
      <c r="XEV8230" s="14"/>
      <c r="XFB8230" s="21"/>
      <c r="XFC8230" s="15"/>
    </row>
    <row r="8231" spans="16371:16383" ht="15" customHeight="1">
      <c r="XEQ8231" s="13"/>
      <c r="XER8231" s="1"/>
      <c r="XES8231" s="7"/>
      <c r="XET8231" s="14"/>
      <c r="XEU8231" s="14"/>
      <c r="XEV8231" s="14"/>
      <c r="XFB8231" s="21"/>
      <c r="XFC8231" s="15"/>
    </row>
    <row r="8232" spans="16371:16383" ht="15" customHeight="1">
      <c r="XEQ8232" s="13"/>
      <c r="XER8232" s="1"/>
      <c r="XES8232" s="7"/>
      <c r="XET8232" s="14"/>
      <c r="XEU8232" s="14"/>
      <c r="XEV8232" s="14"/>
      <c r="XFB8232" s="21"/>
      <c r="XFC8232" s="15"/>
    </row>
    <row r="8233" spans="16371:16383" ht="15" customHeight="1">
      <c r="XEQ8233" s="13"/>
      <c r="XER8233" s="1"/>
      <c r="XES8233" s="7"/>
      <c r="XET8233" s="14"/>
      <c r="XEU8233" s="14"/>
      <c r="XEV8233" s="14"/>
      <c r="XFB8233" s="21"/>
      <c r="XFC8233" s="15"/>
    </row>
    <row r="8234" spans="16371:16383" ht="15" customHeight="1">
      <c r="XEQ8234" s="13"/>
      <c r="XER8234" s="1"/>
      <c r="XES8234" s="7"/>
      <c r="XET8234" s="14"/>
      <c r="XEU8234" s="14"/>
      <c r="XEV8234" s="14"/>
      <c r="XFB8234" s="21"/>
      <c r="XFC8234" s="15"/>
    </row>
    <row r="8235" spans="16371:16383" ht="15" customHeight="1">
      <c r="XEQ8235" s="13"/>
      <c r="XER8235" s="1"/>
      <c r="XES8235" s="7"/>
      <c r="XET8235" s="14"/>
      <c r="XEU8235" s="14"/>
      <c r="XEV8235" s="14"/>
      <c r="XFB8235" s="21"/>
      <c r="XFC8235" s="15"/>
    </row>
    <row r="8236" spans="16371:16383" ht="15" customHeight="1">
      <c r="XEQ8236" s="13"/>
      <c r="XER8236" s="1"/>
      <c r="XES8236" s="7"/>
      <c r="XET8236" s="14"/>
      <c r="XEU8236" s="14"/>
      <c r="XEV8236" s="14"/>
      <c r="XFB8236" s="21"/>
      <c r="XFC8236" s="15"/>
    </row>
    <row r="8237" spans="16371:16383" ht="15" customHeight="1">
      <c r="XEQ8237" s="13"/>
      <c r="XER8237" s="1"/>
      <c r="XES8237" s="7"/>
      <c r="XET8237" s="14"/>
      <c r="XEU8237" s="14"/>
      <c r="XEV8237" s="14"/>
      <c r="XFB8237" s="21"/>
      <c r="XFC8237" s="15"/>
    </row>
    <row r="8238" spans="16371:16383" ht="15" customHeight="1">
      <c r="XEQ8238" s="13"/>
      <c r="XER8238" s="1"/>
      <c r="XES8238" s="7"/>
      <c r="XET8238" s="14"/>
      <c r="XEU8238" s="14"/>
      <c r="XEV8238" s="14"/>
      <c r="XFB8238" s="21"/>
      <c r="XFC8238" s="15"/>
    </row>
    <row r="8239" spans="16371:16383" ht="15" customHeight="1">
      <c r="XEQ8239" s="13"/>
      <c r="XER8239" s="1"/>
      <c r="XES8239" s="7"/>
      <c r="XET8239" s="14"/>
      <c r="XEU8239" s="14"/>
      <c r="XEV8239" s="14"/>
      <c r="XFB8239" s="21"/>
      <c r="XFC8239" s="15"/>
    </row>
    <row r="8240" spans="16371:16383" ht="15" customHeight="1">
      <c r="XEQ8240" s="13"/>
      <c r="XER8240" s="1"/>
      <c r="XES8240" s="7"/>
      <c r="XET8240" s="14"/>
      <c r="XEU8240" s="14"/>
      <c r="XEV8240" s="14"/>
      <c r="XFB8240" s="21"/>
      <c r="XFC8240" s="15"/>
    </row>
    <row r="8241" spans="16371:16383" ht="15" customHeight="1">
      <c r="XEQ8241" s="13"/>
      <c r="XER8241" s="1"/>
      <c r="XES8241" s="7"/>
      <c r="XET8241" s="14"/>
      <c r="XEU8241" s="14"/>
      <c r="XEV8241" s="14"/>
      <c r="XFB8241" s="21"/>
      <c r="XFC8241" s="15"/>
    </row>
    <row r="8242" spans="16371:16383" ht="15" customHeight="1">
      <c r="XEQ8242" s="13"/>
      <c r="XER8242" s="1"/>
      <c r="XES8242" s="7"/>
      <c r="XET8242" s="14"/>
      <c r="XEU8242" s="14"/>
      <c r="XEV8242" s="14"/>
      <c r="XFB8242" s="21"/>
      <c r="XFC8242" s="15"/>
    </row>
    <row r="8243" spans="16371:16383" ht="15" customHeight="1">
      <c r="XEQ8243" s="13"/>
      <c r="XER8243" s="1"/>
      <c r="XES8243" s="7"/>
      <c r="XET8243" s="14"/>
      <c r="XEU8243" s="14"/>
      <c r="XEV8243" s="14"/>
      <c r="XFB8243" s="21"/>
      <c r="XFC8243" s="15"/>
    </row>
    <row r="8244" spans="16371:16383" ht="15" customHeight="1">
      <c r="XEQ8244" s="13"/>
      <c r="XER8244" s="1"/>
      <c r="XES8244" s="7"/>
      <c r="XET8244" s="14"/>
      <c r="XEU8244" s="14"/>
      <c r="XEV8244" s="14"/>
      <c r="XFB8244" s="21"/>
      <c r="XFC8244" s="15"/>
    </row>
    <row r="8245" spans="16371:16383" ht="15" customHeight="1">
      <c r="XEQ8245" s="13"/>
      <c r="XER8245" s="1"/>
      <c r="XES8245" s="7"/>
      <c r="XET8245" s="14"/>
      <c r="XEU8245" s="14"/>
      <c r="XEV8245" s="14"/>
      <c r="XFB8245" s="21"/>
      <c r="XFC8245" s="15"/>
    </row>
    <row r="8246" spans="16371:16383" ht="15" customHeight="1">
      <c r="XEQ8246" s="13"/>
      <c r="XER8246" s="1"/>
      <c r="XES8246" s="7"/>
      <c r="XET8246" s="14"/>
      <c r="XEU8246" s="14"/>
      <c r="XEV8246" s="14"/>
      <c r="XFB8246" s="21"/>
      <c r="XFC8246" s="15"/>
    </row>
    <row r="8247" spans="16371:16383" ht="15" customHeight="1">
      <c r="XEQ8247" s="13"/>
      <c r="XER8247" s="1"/>
      <c r="XES8247" s="7"/>
      <c r="XET8247" s="14"/>
      <c r="XEU8247" s="14"/>
      <c r="XEV8247" s="14"/>
      <c r="XFB8247" s="21"/>
      <c r="XFC8247" s="15"/>
    </row>
    <row r="8248" spans="16371:16383" ht="15" customHeight="1">
      <c r="XEQ8248" s="13"/>
      <c r="XER8248" s="1"/>
      <c r="XES8248" s="7"/>
      <c r="XET8248" s="14"/>
      <c r="XEU8248" s="14"/>
      <c r="XEV8248" s="14"/>
      <c r="XFB8248" s="21"/>
      <c r="XFC8248" s="15"/>
    </row>
    <row r="8249" spans="16371:16383" ht="15" customHeight="1">
      <c r="XEQ8249" s="13"/>
      <c r="XER8249" s="1"/>
      <c r="XES8249" s="7"/>
      <c r="XET8249" s="14"/>
      <c r="XEU8249" s="14"/>
      <c r="XEV8249" s="14"/>
      <c r="XFB8249" s="21"/>
      <c r="XFC8249" s="15"/>
    </row>
    <row r="8250" spans="16371:16383" ht="15" customHeight="1">
      <c r="XEQ8250" s="13"/>
      <c r="XER8250" s="1"/>
      <c r="XES8250" s="7"/>
      <c r="XET8250" s="14"/>
      <c r="XEU8250" s="14"/>
      <c r="XEV8250" s="14"/>
      <c r="XFB8250" s="21"/>
      <c r="XFC8250" s="15"/>
    </row>
    <row r="8251" spans="16371:16383" ht="15" customHeight="1">
      <c r="XEQ8251" s="13"/>
      <c r="XER8251" s="1"/>
      <c r="XES8251" s="7"/>
      <c r="XET8251" s="14"/>
      <c r="XEU8251" s="14"/>
      <c r="XEV8251" s="14"/>
      <c r="XFB8251" s="21"/>
      <c r="XFC8251" s="15"/>
    </row>
    <row r="8252" spans="16371:16383" ht="15" customHeight="1">
      <c r="XEQ8252" s="13"/>
      <c r="XER8252" s="1"/>
      <c r="XES8252" s="7"/>
      <c r="XET8252" s="14"/>
      <c r="XEU8252" s="14"/>
      <c r="XEV8252" s="14"/>
      <c r="XFB8252" s="21"/>
      <c r="XFC8252" s="15"/>
    </row>
    <row r="8253" spans="16371:16383" ht="15" customHeight="1">
      <c r="XEQ8253" s="13"/>
      <c r="XER8253" s="1"/>
      <c r="XES8253" s="7"/>
      <c r="XET8253" s="14"/>
      <c r="XEU8253" s="14"/>
      <c r="XEV8253" s="14"/>
      <c r="XFB8253" s="21"/>
      <c r="XFC8253" s="15"/>
    </row>
    <row r="8254" spans="16371:16383" ht="15" customHeight="1">
      <c r="XEQ8254" s="13"/>
      <c r="XER8254" s="1"/>
      <c r="XES8254" s="7"/>
      <c r="XET8254" s="14"/>
      <c r="XEU8254" s="14"/>
      <c r="XEV8254" s="14"/>
      <c r="XFB8254" s="21"/>
      <c r="XFC8254" s="15"/>
    </row>
    <row r="8255" spans="16371:16383" ht="15" customHeight="1">
      <c r="XEQ8255" s="13"/>
      <c r="XER8255" s="1"/>
      <c r="XES8255" s="7"/>
      <c r="XET8255" s="14"/>
      <c r="XEU8255" s="14"/>
      <c r="XEV8255" s="14"/>
      <c r="XFB8255" s="21"/>
      <c r="XFC8255" s="15"/>
    </row>
    <row r="8256" spans="16371:16383" ht="15" customHeight="1">
      <c r="XEQ8256" s="13"/>
      <c r="XER8256" s="1"/>
      <c r="XES8256" s="7"/>
      <c r="XET8256" s="14"/>
      <c r="XEU8256" s="14"/>
      <c r="XEV8256" s="14"/>
      <c r="XFB8256" s="21"/>
      <c r="XFC8256" s="15"/>
    </row>
    <row r="8257" spans="16371:16383" ht="15" customHeight="1">
      <c r="XEQ8257" s="13"/>
      <c r="XER8257" s="1"/>
      <c r="XES8257" s="7"/>
      <c r="XET8257" s="14"/>
      <c r="XEU8257" s="14"/>
      <c r="XEV8257" s="14"/>
      <c r="XFB8257" s="21"/>
      <c r="XFC8257" s="15"/>
    </row>
    <row r="8258" spans="16371:16383" ht="15" customHeight="1">
      <c r="XEQ8258" s="13"/>
      <c r="XER8258" s="1"/>
      <c r="XES8258" s="7"/>
      <c r="XET8258" s="14"/>
      <c r="XEU8258" s="14"/>
      <c r="XEV8258" s="14"/>
      <c r="XFB8258" s="21"/>
      <c r="XFC8258" s="15"/>
    </row>
    <row r="8259" spans="16371:16383" ht="15" customHeight="1">
      <c r="XEQ8259" s="13"/>
      <c r="XER8259" s="1"/>
      <c r="XES8259" s="7"/>
      <c r="XET8259" s="14"/>
      <c r="XEU8259" s="14"/>
      <c r="XEV8259" s="14"/>
      <c r="XFB8259" s="21"/>
      <c r="XFC8259" s="15"/>
    </row>
    <row r="8260" spans="16371:16383" ht="15" customHeight="1">
      <c r="XEQ8260" s="13"/>
      <c r="XER8260" s="1"/>
      <c r="XES8260" s="7"/>
      <c r="XET8260" s="14"/>
      <c r="XEU8260" s="14"/>
      <c r="XEV8260" s="14"/>
      <c r="XFB8260" s="21"/>
      <c r="XFC8260" s="15"/>
    </row>
    <row r="8261" spans="16371:16383" ht="15" customHeight="1">
      <c r="XEQ8261" s="13"/>
      <c r="XER8261" s="1"/>
      <c r="XES8261" s="7"/>
      <c r="XET8261" s="14"/>
      <c r="XEU8261" s="14"/>
      <c r="XEV8261" s="14"/>
      <c r="XFB8261" s="21"/>
      <c r="XFC8261" s="15"/>
    </row>
    <row r="8262" spans="16371:16383" ht="15" customHeight="1">
      <c r="XEQ8262" s="13"/>
      <c r="XER8262" s="1"/>
      <c r="XES8262" s="7"/>
      <c r="XET8262" s="14"/>
      <c r="XEU8262" s="14"/>
      <c r="XEV8262" s="14"/>
      <c r="XFB8262" s="21"/>
      <c r="XFC8262" s="15"/>
    </row>
    <row r="8263" spans="16371:16383" ht="15" customHeight="1">
      <c r="XEQ8263" s="13"/>
      <c r="XER8263" s="1"/>
      <c r="XES8263" s="7"/>
      <c r="XET8263" s="14"/>
      <c r="XEU8263" s="14"/>
      <c r="XEV8263" s="14"/>
      <c r="XFB8263" s="21"/>
      <c r="XFC8263" s="15"/>
    </row>
    <row r="8264" spans="16371:16383" ht="15" customHeight="1">
      <c r="XEQ8264" s="13"/>
      <c r="XER8264" s="1"/>
      <c r="XES8264" s="7"/>
      <c r="XET8264" s="14"/>
      <c r="XEU8264" s="14"/>
      <c r="XEV8264" s="14"/>
      <c r="XFB8264" s="21"/>
      <c r="XFC8264" s="15"/>
    </row>
    <row r="8265" spans="16371:16383" ht="15" customHeight="1">
      <c r="XEQ8265" s="13"/>
      <c r="XER8265" s="1"/>
      <c r="XES8265" s="7"/>
      <c r="XET8265" s="14"/>
      <c r="XEU8265" s="14"/>
      <c r="XEV8265" s="14"/>
      <c r="XFB8265" s="21"/>
      <c r="XFC8265" s="15"/>
    </row>
    <row r="8266" spans="16371:16383" ht="15" customHeight="1">
      <c r="XEQ8266" s="13"/>
      <c r="XER8266" s="1"/>
      <c r="XES8266" s="7"/>
      <c r="XET8266" s="14"/>
      <c r="XEU8266" s="14"/>
      <c r="XEV8266" s="14"/>
      <c r="XFB8266" s="21"/>
      <c r="XFC8266" s="15"/>
    </row>
    <row r="8267" spans="16371:16383" ht="15" customHeight="1">
      <c r="XEQ8267" s="13"/>
      <c r="XER8267" s="1"/>
      <c r="XES8267" s="7"/>
      <c r="XET8267" s="14"/>
      <c r="XEU8267" s="14"/>
      <c r="XEV8267" s="14"/>
      <c r="XFB8267" s="21"/>
      <c r="XFC8267" s="15"/>
    </row>
    <row r="8268" spans="16371:16383" ht="15" customHeight="1">
      <c r="XEQ8268" s="13"/>
      <c r="XER8268" s="1"/>
      <c r="XES8268" s="7"/>
      <c r="XET8268" s="14"/>
      <c r="XEU8268" s="14"/>
      <c r="XEV8268" s="14"/>
      <c r="XFB8268" s="21"/>
      <c r="XFC8268" s="15"/>
    </row>
    <row r="8269" spans="16371:16383" ht="15" customHeight="1">
      <c r="XEQ8269" s="13"/>
      <c r="XER8269" s="1"/>
      <c r="XES8269" s="7"/>
      <c r="XET8269" s="14"/>
      <c r="XEU8269" s="14"/>
      <c r="XEV8269" s="14"/>
      <c r="XFB8269" s="21"/>
      <c r="XFC8269" s="15"/>
    </row>
    <row r="8270" spans="16371:16383" ht="15" customHeight="1">
      <c r="XEQ8270" s="13"/>
      <c r="XER8270" s="1"/>
      <c r="XES8270" s="7"/>
      <c r="XET8270" s="14"/>
      <c r="XEU8270" s="14"/>
      <c r="XEV8270" s="14"/>
      <c r="XFB8270" s="21"/>
      <c r="XFC8270" s="15"/>
    </row>
    <row r="8271" spans="16371:16383" ht="15" customHeight="1">
      <c r="XEQ8271" s="13"/>
      <c r="XER8271" s="1"/>
      <c r="XES8271" s="7"/>
      <c r="XET8271" s="14"/>
      <c r="XEU8271" s="14"/>
      <c r="XEV8271" s="14"/>
      <c r="XFB8271" s="21"/>
      <c r="XFC8271" s="15"/>
    </row>
    <row r="8272" spans="16371:16383" ht="15" customHeight="1">
      <c r="XEQ8272" s="13"/>
      <c r="XER8272" s="1"/>
      <c r="XES8272" s="7"/>
      <c r="XET8272" s="14"/>
      <c r="XEU8272" s="14"/>
      <c r="XEV8272" s="14"/>
      <c r="XFB8272" s="21"/>
      <c r="XFC8272" s="15"/>
    </row>
    <row r="8273" spans="16371:16383" ht="15" customHeight="1">
      <c r="XEQ8273" s="13"/>
      <c r="XER8273" s="1"/>
      <c r="XES8273" s="7"/>
      <c r="XET8273" s="14"/>
      <c r="XEU8273" s="14"/>
      <c r="XEV8273" s="14"/>
      <c r="XFB8273" s="21"/>
      <c r="XFC8273" s="15"/>
    </row>
    <row r="8274" spans="16371:16383" ht="15" customHeight="1">
      <c r="XEQ8274" s="13"/>
      <c r="XER8274" s="1"/>
      <c r="XES8274" s="7"/>
      <c r="XET8274" s="14"/>
      <c r="XEU8274" s="14"/>
      <c r="XEV8274" s="14"/>
      <c r="XFB8274" s="21"/>
      <c r="XFC8274" s="15"/>
    </row>
    <row r="8275" spans="16371:16383" ht="15" customHeight="1">
      <c r="XEQ8275" s="13"/>
      <c r="XER8275" s="1"/>
      <c r="XES8275" s="7"/>
      <c r="XET8275" s="14"/>
      <c r="XEU8275" s="14"/>
      <c r="XEV8275" s="14"/>
      <c r="XFB8275" s="21"/>
      <c r="XFC8275" s="15"/>
    </row>
    <row r="8276" spans="16371:16383" ht="15" customHeight="1">
      <c r="XEQ8276" s="13"/>
      <c r="XER8276" s="1"/>
      <c r="XES8276" s="7"/>
      <c r="XET8276" s="14"/>
      <c r="XEU8276" s="14"/>
      <c r="XEV8276" s="14"/>
      <c r="XFB8276" s="21"/>
      <c r="XFC8276" s="15"/>
    </row>
    <row r="8277" spans="16371:16383" ht="15" customHeight="1">
      <c r="XEQ8277" s="13"/>
      <c r="XER8277" s="1"/>
      <c r="XES8277" s="7"/>
      <c r="XET8277" s="14"/>
      <c r="XEU8277" s="14"/>
      <c r="XEV8277" s="14"/>
      <c r="XFB8277" s="21"/>
      <c r="XFC8277" s="15"/>
    </row>
    <row r="8278" spans="16371:16383" ht="15" customHeight="1">
      <c r="XEQ8278" s="13"/>
      <c r="XER8278" s="1"/>
      <c r="XES8278" s="7"/>
      <c r="XET8278" s="14"/>
      <c r="XEU8278" s="14"/>
      <c r="XEV8278" s="14"/>
      <c r="XFB8278" s="21"/>
      <c r="XFC8278" s="15"/>
    </row>
    <row r="8279" spans="16371:16383" ht="15" customHeight="1">
      <c r="XEQ8279" s="13"/>
      <c r="XER8279" s="1"/>
      <c r="XES8279" s="7"/>
      <c r="XET8279" s="14"/>
      <c r="XEU8279" s="14"/>
      <c r="XEV8279" s="14"/>
      <c r="XFB8279" s="21"/>
      <c r="XFC8279" s="15"/>
    </row>
    <row r="8280" spans="16371:16383" ht="15" customHeight="1">
      <c r="XEQ8280" s="13"/>
      <c r="XER8280" s="1"/>
      <c r="XES8280" s="7"/>
      <c r="XET8280" s="14"/>
      <c r="XEU8280" s="14"/>
      <c r="XEV8280" s="14"/>
      <c r="XFB8280" s="21"/>
      <c r="XFC8280" s="15"/>
    </row>
    <row r="8281" spans="16371:16383" ht="15" customHeight="1">
      <c r="XEQ8281" s="13"/>
      <c r="XER8281" s="1"/>
      <c r="XES8281" s="7"/>
      <c r="XET8281" s="14"/>
      <c r="XEU8281" s="14"/>
      <c r="XEV8281" s="14"/>
      <c r="XFB8281" s="21"/>
      <c r="XFC8281" s="15"/>
    </row>
    <row r="8282" spans="16371:16383" ht="15" customHeight="1">
      <c r="XEQ8282" s="13"/>
      <c r="XER8282" s="1"/>
      <c r="XES8282" s="7"/>
      <c r="XET8282" s="14"/>
      <c r="XEU8282" s="14"/>
      <c r="XEV8282" s="14"/>
      <c r="XFB8282" s="21"/>
      <c r="XFC8282" s="15"/>
    </row>
    <row r="8283" spans="16371:16383" ht="15" customHeight="1">
      <c r="XEQ8283" s="13"/>
      <c r="XER8283" s="1"/>
      <c r="XES8283" s="7"/>
      <c r="XET8283" s="14"/>
      <c r="XEU8283" s="14"/>
      <c r="XEV8283" s="14"/>
      <c r="XFB8283" s="21"/>
      <c r="XFC8283" s="15"/>
    </row>
    <row r="8284" spans="16371:16383" ht="15" customHeight="1">
      <c r="XEQ8284" s="13"/>
      <c r="XER8284" s="1"/>
      <c r="XES8284" s="7"/>
      <c r="XET8284" s="14"/>
      <c r="XEU8284" s="14"/>
      <c r="XEV8284" s="14"/>
      <c r="XFB8284" s="21"/>
      <c r="XFC8284" s="15"/>
    </row>
    <row r="8285" spans="16371:16383" ht="15" customHeight="1">
      <c r="XEQ8285" s="13"/>
      <c r="XER8285" s="1"/>
      <c r="XES8285" s="7"/>
      <c r="XET8285" s="14"/>
      <c r="XEU8285" s="14"/>
      <c r="XEV8285" s="14"/>
      <c r="XFB8285" s="21"/>
      <c r="XFC8285" s="15"/>
    </row>
    <row r="8286" spans="16371:16383" ht="15" customHeight="1">
      <c r="XEQ8286" s="13"/>
      <c r="XER8286" s="1"/>
      <c r="XES8286" s="7"/>
      <c r="XET8286" s="14"/>
      <c r="XEU8286" s="14"/>
      <c r="XEV8286" s="14"/>
      <c r="XFB8286" s="21"/>
      <c r="XFC8286" s="15"/>
    </row>
    <row r="8287" spans="16371:16383" ht="15" customHeight="1">
      <c r="XEQ8287" s="13"/>
      <c r="XER8287" s="1"/>
      <c r="XES8287" s="7"/>
      <c r="XET8287" s="14"/>
      <c r="XEU8287" s="14"/>
      <c r="XEV8287" s="14"/>
      <c r="XFB8287" s="21"/>
      <c r="XFC8287" s="15"/>
    </row>
    <row r="8288" spans="16371:16383" ht="15" customHeight="1">
      <c r="XEQ8288" s="13"/>
      <c r="XER8288" s="1"/>
      <c r="XES8288" s="7"/>
      <c r="XET8288" s="14"/>
      <c r="XEU8288" s="14"/>
      <c r="XEV8288" s="14"/>
      <c r="XFB8288" s="21"/>
      <c r="XFC8288" s="15"/>
    </row>
    <row r="8289" spans="16371:16383" ht="15" customHeight="1">
      <c r="XEQ8289" s="13"/>
      <c r="XER8289" s="1"/>
      <c r="XES8289" s="7"/>
      <c r="XET8289" s="14"/>
      <c r="XEU8289" s="14"/>
      <c r="XEV8289" s="14"/>
      <c r="XFB8289" s="21"/>
      <c r="XFC8289" s="15"/>
    </row>
    <row r="8290" spans="16371:16383" ht="15" customHeight="1">
      <c r="XEQ8290" s="13"/>
      <c r="XER8290" s="1"/>
      <c r="XES8290" s="7"/>
      <c r="XET8290" s="14"/>
      <c r="XEU8290" s="14"/>
      <c r="XEV8290" s="14"/>
      <c r="XFB8290" s="21"/>
      <c r="XFC8290" s="15"/>
    </row>
    <row r="8291" spans="16371:16383" ht="15" customHeight="1">
      <c r="XEQ8291" s="13"/>
      <c r="XER8291" s="1"/>
      <c r="XES8291" s="7"/>
      <c r="XET8291" s="14"/>
      <c r="XEU8291" s="14"/>
      <c r="XEV8291" s="14"/>
      <c r="XFB8291" s="21"/>
      <c r="XFC8291" s="15"/>
    </row>
    <row r="8292" spans="16371:16383" ht="15" customHeight="1">
      <c r="XEQ8292" s="13"/>
      <c r="XER8292" s="1"/>
      <c r="XES8292" s="7"/>
      <c r="XET8292" s="14"/>
      <c r="XEU8292" s="14"/>
      <c r="XEV8292" s="14"/>
      <c r="XFB8292" s="21"/>
      <c r="XFC8292" s="15"/>
    </row>
    <row r="8293" spans="16371:16383" ht="15" customHeight="1">
      <c r="XEQ8293" s="13"/>
      <c r="XER8293" s="1"/>
      <c r="XES8293" s="7"/>
      <c r="XET8293" s="14"/>
      <c r="XEU8293" s="14"/>
      <c r="XEV8293" s="14"/>
      <c r="XFB8293" s="21"/>
      <c r="XFC8293" s="15"/>
    </row>
    <row r="8294" spans="16371:16383" ht="15" customHeight="1">
      <c r="XEQ8294" s="13"/>
      <c r="XER8294" s="1"/>
      <c r="XES8294" s="7"/>
      <c r="XET8294" s="14"/>
      <c r="XEU8294" s="14"/>
      <c r="XEV8294" s="14"/>
      <c r="XFB8294" s="21"/>
      <c r="XFC8294" s="15"/>
    </row>
    <row r="8295" spans="16371:16383" ht="15" customHeight="1">
      <c r="XEQ8295" s="13"/>
      <c r="XER8295" s="1"/>
      <c r="XES8295" s="7"/>
      <c r="XET8295" s="14"/>
      <c r="XEU8295" s="14"/>
      <c r="XEV8295" s="14"/>
      <c r="XFB8295" s="21"/>
      <c r="XFC8295" s="15"/>
    </row>
    <row r="8296" spans="16371:16383" ht="15" customHeight="1">
      <c r="XEQ8296" s="13"/>
      <c r="XER8296" s="1"/>
      <c r="XES8296" s="7"/>
      <c r="XET8296" s="14"/>
      <c r="XEU8296" s="14"/>
      <c r="XEV8296" s="14"/>
      <c r="XFB8296" s="21"/>
      <c r="XFC8296" s="15"/>
    </row>
    <row r="8297" spans="16371:16383" ht="15" customHeight="1">
      <c r="XEQ8297" s="13"/>
      <c r="XER8297" s="1"/>
      <c r="XES8297" s="7"/>
      <c r="XET8297" s="14"/>
      <c r="XEU8297" s="14"/>
      <c r="XEV8297" s="14"/>
      <c r="XFB8297" s="21"/>
      <c r="XFC8297" s="15"/>
    </row>
    <row r="8298" spans="16371:16383" ht="15" customHeight="1">
      <c r="XEQ8298" s="13"/>
      <c r="XER8298" s="1"/>
      <c r="XES8298" s="7"/>
      <c r="XET8298" s="14"/>
      <c r="XEU8298" s="14"/>
      <c r="XEV8298" s="14"/>
      <c r="XFB8298" s="21"/>
      <c r="XFC8298" s="15"/>
    </row>
    <row r="8299" spans="16371:16383" ht="15" customHeight="1">
      <c r="XEQ8299" s="13"/>
      <c r="XER8299" s="1"/>
      <c r="XES8299" s="7"/>
      <c r="XET8299" s="14"/>
      <c r="XEU8299" s="14"/>
      <c r="XEV8299" s="14"/>
      <c r="XFB8299" s="21"/>
      <c r="XFC8299" s="15"/>
    </row>
    <row r="8300" spans="16371:16383" ht="15" customHeight="1">
      <c r="XEQ8300" s="13"/>
      <c r="XER8300" s="1"/>
      <c r="XES8300" s="7"/>
      <c r="XET8300" s="14"/>
      <c r="XEU8300" s="14"/>
      <c r="XEV8300" s="14"/>
      <c r="XFB8300" s="21"/>
      <c r="XFC8300" s="15"/>
    </row>
    <row r="8301" spans="16371:16383" ht="15" customHeight="1">
      <c r="XEQ8301" s="13"/>
      <c r="XER8301" s="1"/>
      <c r="XES8301" s="7"/>
      <c r="XET8301" s="14"/>
      <c r="XEU8301" s="14"/>
      <c r="XEV8301" s="14"/>
      <c r="XFB8301" s="21"/>
      <c r="XFC8301" s="15"/>
    </row>
    <row r="8302" spans="16371:16383" ht="15" customHeight="1">
      <c r="XEQ8302" s="13"/>
      <c r="XER8302" s="1"/>
      <c r="XES8302" s="7"/>
      <c r="XET8302" s="14"/>
      <c r="XEU8302" s="14"/>
      <c r="XEV8302" s="14"/>
      <c r="XFB8302" s="21"/>
      <c r="XFC8302" s="15"/>
    </row>
    <row r="8303" spans="16371:16383" ht="15" customHeight="1">
      <c r="XEQ8303" s="13"/>
      <c r="XER8303" s="1"/>
      <c r="XES8303" s="7"/>
      <c r="XET8303" s="14"/>
      <c r="XEU8303" s="14"/>
      <c r="XEV8303" s="14"/>
      <c r="XFB8303" s="21"/>
      <c r="XFC8303" s="15"/>
    </row>
    <row r="8304" spans="16371:16383" ht="15" customHeight="1">
      <c r="XEQ8304" s="13"/>
      <c r="XER8304" s="1"/>
      <c r="XES8304" s="7"/>
      <c r="XET8304" s="14"/>
      <c r="XEU8304" s="14"/>
      <c r="XEV8304" s="14"/>
      <c r="XFB8304" s="21"/>
      <c r="XFC8304" s="15"/>
    </row>
    <row r="8305" spans="16371:16383" ht="15" customHeight="1">
      <c r="XEQ8305" s="13"/>
      <c r="XER8305" s="1"/>
      <c r="XES8305" s="7"/>
      <c r="XET8305" s="14"/>
      <c r="XEU8305" s="14"/>
      <c r="XEV8305" s="14"/>
      <c r="XFB8305" s="21"/>
      <c r="XFC8305" s="15"/>
    </row>
    <row r="8306" spans="16371:16383" ht="15" customHeight="1">
      <c r="XEQ8306" s="13"/>
      <c r="XER8306" s="1"/>
      <c r="XES8306" s="7"/>
      <c r="XET8306" s="14"/>
      <c r="XEU8306" s="14"/>
      <c r="XEV8306" s="14"/>
      <c r="XFB8306" s="21"/>
      <c r="XFC8306" s="15"/>
    </row>
    <row r="8307" spans="16371:16383" ht="15" customHeight="1">
      <c r="XEQ8307" s="13"/>
      <c r="XER8307" s="1"/>
      <c r="XES8307" s="7"/>
      <c r="XET8307" s="14"/>
      <c r="XEU8307" s="14"/>
      <c r="XEV8307" s="14"/>
      <c r="XFB8307" s="21"/>
      <c r="XFC8307" s="15"/>
    </row>
    <row r="8308" spans="16371:16383" ht="15" customHeight="1">
      <c r="XEQ8308" s="13"/>
      <c r="XER8308" s="1"/>
      <c r="XES8308" s="7"/>
      <c r="XET8308" s="14"/>
      <c r="XEU8308" s="14"/>
      <c r="XEV8308" s="14"/>
      <c r="XFB8308" s="21"/>
      <c r="XFC8308" s="15"/>
    </row>
    <row r="8309" spans="16371:16383" ht="15" customHeight="1">
      <c r="XEQ8309" s="13"/>
      <c r="XER8309" s="1"/>
      <c r="XES8309" s="7"/>
      <c r="XET8309" s="14"/>
      <c r="XEU8309" s="14"/>
      <c r="XEV8309" s="14"/>
      <c r="XFB8309" s="21"/>
      <c r="XFC8309" s="15"/>
    </row>
    <row r="8310" spans="16371:16383" ht="15" customHeight="1">
      <c r="XEQ8310" s="13"/>
      <c r="XER8310" s="1"/>
      <c r="XES8310" s="7"/>
      <c r="XET8310" s="14"/>
      <c r="XEU8310" s="14"/>
      <c r="XEV8310" s="14"/>
      <c r="XFB8310" s="21"/>
      <c r="XFC8310" s="15"/>
    </row>
    <row r="8311" spans="16371:16383" ht="15" customHeight="1">
      <c r="XEQ8311" s="13"/>
      <c r="XER8311" s="1"/>
      <c r="XES8311" s="7"/>
      <c r="XET8311" s="14"/>
      <c r="XEU8311" s="14"/>
      <c r="XEV8311" s="14"/>
      <c r="XFB8311" s="21"/>
      <c r="XFC8311" s="15"/>
    </row>
    <row r="8312" spans="16371:16383" ht="15" customHeight="1">
      <c r="XEQ8312" s="13"/>
      <c r="XER8312" s="1"/>
      <c r="XES8312" s="7"/>
      <c r="XET8312" s="14"/>
      <c r="XEU8312" s="14"/>
      <c r="XEV8312" s="14"/>
      <c r="XFB8312" s="21"/>
      <c r="XFC8312" s="15"/>
    </row>
    <row r="8313" spans="16371:16383" ht="15" customHeight="1">
      <c r="XEQ8313" s="13"/>
      <c r="XER8313" s="1"/>
      <c r="XES8313" s="7"/>
      <c r="XET8313" s="14"/>
      <c r="XEU8313" s="14"/>
      <c r="XEV8313" s="14"/>
      <c r="XFB8313" s="21"/>
      <c r="XFC8313" s="15"/>
    </row>
    <row r="8314" spans="16371:16383" ht="15" customHeight="1">
      <c r="XEQ8314" s="13"/>
      <c r="XER8314" s="1"/>
      <c r="XES8314" s="7"/>
      <c r="XET8314" s="14"/>
      <c r="XEU8314" s="14"/>
      <c r="XEV8314" s="14"/>
      <c r="XFB8314" s="21"/>
      <c r="XFC8314" s="15"/>
    </row>
    <row r="8315" spans="16371:16383" ht="15" customHeight="1">
      <c r="XEQ8315" s="13"/>
      <c r="XER8315" s="1"/>
      <c r="XES8315" s="7"/>
      <c r="XET8315" s="14"/>
      <c r="XEU8315" s="14"/>
      <c r="XEV8315" s="14"/>
      <c r="XFB8315" s="21"/>
      <c r="XFC8315" s="15"/>
    </row>
    <row r="8316" spans="16371:16383" ht="15" customHeight="1">
      <c r="XEQ8316" s="13"/>
      <c r="XER8316" s="1"/>
      <c r="XES8316" s="7"/>
      <c r="XET8316" s="14"/>
      <c r="XEU8316" s="14"/>
      <c r="XEV8316" s="14"/>
      <c r="XFB8316" s="21"/>
      <c r="XFC8316" s="15"/>
    </row>
    <row r="8317" spans="16371:16383" ht="15" customHeight="1">
      <c r="XEQ8317" s="13"/>
      <c r="XER8317" s="1"/>
      <c r="XES8317" s="7"/>
      <c r="XET8317" s="14"/>
      <c r="XEU8317" s="14"/>
      <c r="XEV8317" s="14"/>
      <c r="XFB8317" s="21"/>
      <c r="XFC8317" s="15"/>
    </row>
    <row r="8318" spans="16371:16383" ht="15" customHeight="1">
      <c r="XEQ8318" s="13"/>
      <c r="XER8318" s="1"/>
      <c r="XES8318" s="7"/>
      <c r="XET8318" s="14"/>
      <c r="XEU8318" s="14"/>
      <c r="XEV8318" s="14"/>
      <c r="XFB8318" s="21"/>
      <c r="XFC8318" s="15"/>
    </row>
    <row r="8319" spans="16371:16383" ht="15" customHeight="1">
      <c r="XEQ8319" s="13"/>
      <c r="XER8319" s="1"/>
      <c r="XES8319" s="7"/>
      <c r="XET8319" s="14"/>
      <c r="XEU8319" s="14"/>
      <c r="XEV8319" s="14"/>
      <c r="XFB8319" s="21"/>
      <c r="XFC8319" s="15"/>
    </row>
    <row r="8320" spans="16371:16383" ht="15" customHeight="1">
      <c r="XEQ8320" s="13"/>
      <c r="XER8320" s="1"/>
      <c r="XES8320" s="7"/>
      <c r="XET8320" s="14"/>
      <c r="XEU8320" s="14"/>
      <c r="XEV8320" s="14"/>
      <c r="XFB8320" s="21"/>
      <c r="XFC8320" s="15"/>
    </row>
    <row r="8321" spans="16371:16383" ht="15" customHeight="1">
      <c r="XEQ8321" s="13"/>
      <c r="XER8321" s="1"/>
      <c r="XES8321" s="7"/>
      <c r="XET8321" s="14"/>
      <c r="XEU8321" s="14"/>
      <c r="XEV8321" s="14"/>
      <c r="XFB8321" s="21"/>
      <c r="XFC8321" s="15"/>
    </row>
    <row r="8322" spans="16371:16383" ht="15" customHeight="1">
      <c r="XEQ8322" s="13"/>
      <c r="XER8322" s="1"/>
      <c r="XES8322" s="7"/>
      <c r="XET8322" s="14"/>
      <c r="XEU8322" s="14"/>
      <c r="XEV8322" s="14"/>
      <c r="XFB8322" s="21"/>
      <c r="XFC8322" s="15"/>
    </row>
    <row r="8323" spans="16371:16383" ht="15" customHeight="1">
      <c r="XEQ8323" s="13"/>
      <c r="XER8323" s="1"/>
      <c r="XES8323" s="7"/>
      <c r="XET8323" s="14"/>
      <c r="XEU8323" s="14"/>
      <c r="XEV8323" s="14"/>
      <c r="XFB8323" s="21"/>
      <c r="XFC8323" s="15"/>
    </row>
    <row r="8324" spans="16371:16383" ht="15" customHeight="1">
      <c r="XEQ8324" s="13"/>
      <c r="XER8324" s="1"/>
      <c r="XES8324" s="7"/>
      <c r="XET8324" s="14"/>
      <c r="XEU8324" s="14"/>
      <c r="XEV8324" s="14"/>
      <c r="XFB8324" s="21"/>
      <c r="XFC8324" s="15"/>
    </row>
    <row r="8325" spans="16371:16383" ht="15" customHeight="1">
      <c r="XEQ8325" s="13"/>
      <c r="XER8325" s="1"/>
      <c r="XES8325" s="7"/>
      <c r="XET8325" s="14"/>
      <c r="XEU8325" s="14"/>
      <c r="XEV8325" s="14"/>
      <c r="XFB8325" s="21"/>
      <c r="XFC8325" s="15"/>
    </row>
    <row r="8326" spans="16371:16383" ht="15" customHeight="1">
      <c r="XEQ8326" s="13"/>
      <c r="XER8326" s="1"/>
      <c r="XES8326" s="7"/>
      <c r="XET8326" s="14"/>
      <c r="XEU8326" s="14"/>
      <c r="XEV8326" s="14"/>
      <c r="XFB8326" s="21"/>
      <c r="XFC8326" s="15"/>
    </row>
    <row r="8327" spans="16371:16383" ht="15" customHeight="1">
      <c r="XEQ8327" s="13"/>
      <c r="XER8327" s="1"/>
      <c r="XES8327" s="7"/>
      <c r="XET8327" s="14"/>
      <c r="XEU8327" s="14"/>
      <c r="XEV8327" s="14"/>
      <c r="XFB8327" s="21"/>
      <c r="XFC8327" s="15"/>
    </row>
    <row r="8328" spans="16371:16383" ht="15" customHeight="1">
      <c r="XEQ8328" s="13"/>
      <c r="XER8328" s="1"/>
      <c r="XES8328" s="7"/>
      <c r="XET8328" s="14"/>
      <c r="XEU8328" s="14"/>
      <c r="XEV8328" s="14"/>
      <c r="XFB8328" s="21"/>
      <c r="XFC8328" s="15"/>
    </row>
    <row r="8329" spans="16371:16383" ht="15" customHeight="1">
      <c r="XEQ8329" s="13"/>
      <c r="XER8329" s="1"/>
      <c r="XES8329" s="7"/>
      <c r="XET8329" s="14"/>
      <c r="XEU8329" s="14"/>
      <c r="XEV8329" s="14"/>
      <c r="XFB8329" s="21"/>
      <c r="XFC8329" s="15"/>
    </row>
    <row r="8330" spans="16371:16383" ht="15" customHeight="1">
      <c r="XEQ8330" s="13"/>
      <c r="XER8330" s="1"/>
      <c r="XES8330" s="7"/>
      <c r="XET8330" s="14"/>
      <c r="XEU8330" s="14"/>
      <c r="XEV8330" s="14"/>
      <c r="XFB8330" s="21"/>
      <c r="XFC8330" s="15"/>
    </row>
    <row r="8331" spans="16371:16383" ht="15" customHeight="1">
      <c r="XEQ8331" s="13"/>
      <c r="XER8331" s="1"/>
      <c r="XES8331" s="7"/>
      <c r="XET8331" s="14"/>
      <c r="XEU8331" s="14"/>
      <c r="XEV8331" s="14"/>
      <c r="XFB8331" s="21"/>
      <c r="XFC8331" s="15"/>
    </row>
    <row r="8332" spans="16371:16383" ht="15" customHeight="1">
      <c r="XEQ8332" s="13"/>
      <c r="XER8332" s="1"/>
      <c r="XES8332" s="7"/>
      <c r="XET8332" s="14"/>
      <c r="XEU8332" s="14"/>
      <c r="XEV8332" s="14"/>
      <c r="XFB8332" s="21"/>
      <c r="XFC8332" s="15"/>
    </row>
    <row r="8333" spans="16371:16383" ht="15" customHeight="1">
      <c r="XEQ8333" s="13"/>
      <c r="XER8333" s="1"/>
      <c r="XES8333" s="7"/>
      <c r="XET8333" s="14"/>
      <c r="XEU8333" s="14"/>
      <c r="XEV8333" s="14"/>
      <c r="XFB8333" s="21"/>
      <c r="XFC8333" s="15"/>
    </row>
    <row r="8334" spans="16371:16383" ht="15" customHeight="1">
      <c r="XEQ8334" s="13"/>
      <c r="XER8334" s="1"/>
      <c r="XES8334" s="7"/>
      <c r="XET8334" s="14"/>
      <c r="XEU8334" s="14"/>
      <c r="XEV8334" s="14"/>
      <c r="XFB8334" s="21"/>
      <c r="XFC8334" s="15"/>
    </row>
    <row r="8335" spans="16371:16383" ht="15" customHeight="1">
      <c r="XEQ8335" s="13"/>
      <c r="XER8335" s="1"/>
      <c r="XES8335" s="7"/>
      <c r="XET8335" s="14"/>
      <c r="XEU8335" s="14"/>
      <c r="XEV8335" s="14"/>
      <c r="XFB8335" s="21"/>
      <c r="XFC8335" s="15"/>
    </row>
    <row r="8336" spans="16371:16383" ht="15" customHeight="1">
      <c r="XEQ8336" s="13"/>
      <c r="XER8336" s="1"/>
      <c r="XES8336" s="7"/>
      <c r="XET8336" s="14"/>
      <c r="XEU8336" s="14"/>
      <c r="XEV8336" s="14"/>
      <c r="XFB8336" s="21"/>
      <c r="XFC8336" s="15"/>
    </row>
    <row r="8337" spans="16371:16383" ht="15" customHeight="1">
      <c r="XEQ8337" s="13"/>
      <c r="XER8337" s="1"/>
      <c r="XES8337" s="7"/>
      <c r="XET8337" s="14"/>
      <c r="XEU8337" s="14"/>
      <c r="XEV8337" s="14"/>
      <c r="XFB8337" s="21"/>
      <c r="XFC8337" s="15"/>
    </row>
    <row r="8338" spans="16371:16383" ht="15" customHeight="1">
      <c r="XEQ8338" s="13"/>
      <c r="XER8338" s="1"/>
      <c r="XES8338" s="7"/>
      <c r="XET8338" s="14"/>
      <c r="XEU8338" s="14"/>
      <c r="XEV8338" s="14"/>
      <c r="XFB8338" s="21"/>
      <c r="XFC8338" s="15"/>
    </row>
    <row r="8339" spans="16371:16383" ht="15" customHeight="1">
      <c r="XEQ8339" s="13"/>
      <c r="XER8339" s="1"/>
      <c r="XES8339" s="7"/>
      <c r="XET8339" s="14"/>
      <c r="XEU8339" s="14"/>
      <c r="XEV8339" s="14"/>
      <c r="XFB8339" s="21"/>
      <c r="XFC8339" s="15"/>
    </row>
    <row r="8340" spans="16371:16383" ht="15" customHeight="1">
      <c r="XEQ8340" s="13"/>
      <c r="XER8340" s="1"/>
      <c r="XES8340" s="7"/>
      <c r="XET8340" s="14"/>
      <c r="XEU8340" s="14"/>
      <c r="XEV8340" s="14"/>
      <c r="XFB8340" s="21"/>
      <c r="XFC8340" s="15"/>
    </row>
    <row r="8341" spans="16371:16383" ht="15" customHeight="1">
      <c r="XEQ8341" s="13"/>
      <c r="XER8341" s="1"/>
      <c r="XES8341" s="7"/>
      <c r="XET8341" s="14"/>
      <c r="XEU8341" s="14"/>
      <c r="XEV8341" s="14"/>
      <c r="XFB8341" s="21"/>
      <c r="XFC8341" s="15"/>
    </row>
    <row r="8342" spans="16371:16383" ht="15" customHeight="1">
      <c r="XEQ8342" s="13"/>
      <c r="XER8342" s="1"/>
      <c r="XES8342" s="7"/>
      <c r="XET8342" s="14"/>
      <c r="XEU8342" s="14"/>
      <c r="XEV8342" s="14"/>
      <c r="XFB8342" s="21"/>
      <c r="XFC8342" s="15"/>
    </row>
    <row r="8343" spans="16371:16383" ht="15" customHeight="1">
      <c r="XEQ8343" s="13"/>
      <c r="XER8343" s="1"/>
      <c r="XES8343" s="7"/>
      <c r="XET8343" s="14"/>
      <c r="XEU8343" s="14"/>
      <c r="XEV8343" s="14"/>
      <c r="XFB8343" s="21"/>
      <c r="XFC8343" s="15"/>
    </row>
    <row r="8344" spans="16371:16383" ht="15" customHeight="1">
      <c r="XEQ8344" s="13"/>
      <c r="XER8344" s="1"/>
      <c r="XES8344" s="7"/>
      <c r="XET8344" s="14"/>
      <c r="XEU8344" s="14"/>
      <c r="XEV8344" s="14"/>
      <c r="XFB8344" s="21"/>
      <c r="XFC8344" s="15"/>
    </row>
    <row r="8345" spans="16371:16383" ht="15" customHeight="1">
      <c r="XEQ8345" s="13"/>
      <c r="XER8345" s="1"/>
      <c r="XES8345" s="7"/>
      <c r="XET8345" s="14"/>
      <c r="XEU8345" s="14"/>
      <c r="XEV8345" s="14"/>
      <c r="XFB8345" s="21"/>
      <c r="XFC8345" s="15"/>
    </row>
    <row r="8346" spans="16371:16383" ht="15" customHeight="1">
      <c r="XEQ8346" s="13"/>
      <c r="XER8346" s="1"/>
      <c r="XES8346" s="7"/>
      <c r="XET8346" s="14"/>
      <c r="XEU8346" s="14"/>
      <c r="XEV8346" s="14"/>
      <c r="XFB8346" s="21"/>
      <c r="XFC8346" s="15"/>
    </row>
    <row r="8347" spans="16371:16383" ht="15" customHeight="1">
      <c r="XEQ8347" s="13"/>
      <c r="XER8347" s="1"/>
      <c r="XES8347" s="7"/>
      <c r="XET8347" s="14"/>
      <c r="XEU8347" s="14"/>
      <c r="XEV8347" s="14"/>
      <c r="XFB8347" s="21"/>
      <c r="XFC8347" s="15"/>
    </row>
    <row r="8348" spans="16371:16383" ht="15" customHeight="1">
      <c r="XEQ8348" s="13"/>
      <c r="XER8348" s="1"/>
      <c r="XES8348" s="7"/>
      <c r="XET8348" s="14"/>
      <c r="XEU8348" s="14"/>
      <c r="XEV8348" s="14"/>
      <c r="XFB8348" s="21"/>
      <c r="XFC8348" s="15"/>
    </row>
    <row r="8349" spans="16371:16383" ht="15" customHeight="1">
      <c r="XEQ8349" s="13"/>
      <c r="XER8349" s="1"/>
      <c r="XES8349" s="7"/>
      <c r="XET8349" s="14"/>
      <c r="XEU8349" s="14"/>
      <c r="XEV8349" s="14"/>
      <c r="XFB8349" s="21"/>
      <c r="XFC8349" s="15"/>
    </row>
    <row r="8350" spans="16371:16383" ht="15" customHeight="1">
      <c r="XEQ8350" s="13"/>
      <c r="XER8350" s="1"/>
      <c r="XES8350" s="7"/>
      <c r="XET8350" s="14"/>
      <c r="XEU8350" s="14"/>
      <c r="XEV8350" s="14"/>
      <c r="XFB8350" s="21"/>
      <c r="XFC8350" s="15"/>
    </row>
    <row r="8351" spans="16371:16383" ht="15" customHeight="1">
      <c r="XEQ8351" s="13"/>
      <c r="XER8351" s="1"/>
      <c r="XES8351" s="7"/>
      <c r="XET8351" s="14"/>
      <c r="XEU8351" s="14"/>
      <c r="XEV8351" s="14"/>
      <c r="XFB8351" s="21"/>
      <c r="XFC8351" s="15"/>
    </row>
    <row r="8352" spans="16371:16383" ht="15" customHeight="1">
      <c r="XEQ8352" s="13"/>
      <c r="XER8352" s="1"/>
      <c r="XES8352" s="7"/>
      <c r="XET8352" s="14"/>
      <c r="XEU8352" s="14"/>
      <c r="XEV8352" s="14"/>
      <c r="XFB8352" s="21"/>
      <c r="XFC8352" s="15"/>
    </row>
    <row r="8353" spans="16371:16383" ht="15" customHeight="1">
      <c r="XEQ8353" s="13"/>
      <c r="XER8353" s="1"/>
      <c r="XES8353" s="7"/>
      <c r="XET8353" s="14"/>
      <c r="XEU8353" s="14"/>
      <c r="XEV8353" s="14"/>
      <c r="XFB8353" s="21"/>
      <c r="XFC8353" s="15"/>
    </row>
    <row r="8354" spans="16371:16383" ht="15" customHeight="1">
      <c r="XEQ8354" s="13"/>
      <c r="XER8354" s="1"/>
      <c r="XES8354" s="7"/>
      <c r="XET8354" s="14"/>
      <c r="XEU8354" s="14"/>
      <c r="XEV8354" s="14"/>
      <c r="XFB8354" s="21"/>
      <c r="XFC8354" s="15"/>
    </row>
    <row r="8355" spans="16371:16383" ht="15" customHeight="1">
      <c r="XEQ8355" s="13"/>
      <c r="XER8355" s="1"/>
      <c r="XES8355" s="7"/>
      <c r="XET8355" s="14"/>
      <c r="XEU8355" s="14"/>
      <c r="XEV8355" s="14"/>
      <c r="XFB8355" s="21"/>
      <c r="XFC8355" s="15"/>
    </row>
    <row r="8356" spans="16371:16383" ht="15" customHeight="1">
      <c r="XEQ8356" s="13"/>
      <c r="XER8356" s="1"/>
      <c r="XES8356" s="7"/>
      <c r="XET8356" s="14"/>
      <c r="XEU8356" s="14"/>
      <c r="XEV8356" s="14"/>
      <c r="XFB8356" s="21"/>
      <c r="XFC8356" s="15"/>
    </row>
    <row r="8357" spans="16371:16383" ht="15" customHeight="1">
      <c r="XEQ8357" s="13"/>
      <c r="XER8357" s="1"/>
      <c r="XES8357" s="7"/>
      <c r="XET8357" s="14"/>
      <c r="XEU8357" s="14"/>
      <c r="XEV8357" s="14"/>
      <c r="XFB8357" s="21"/>
      <c r="XFC8357" s="15"/>
    </row>
    <row r="8358" spans="16371:16383" ht="15" customHeight="1">
      <c r="XEQ8358" s="13"/>
      <c r="XER8358" s="1"/>
      <c r="XES8358" s="7"/>
      <c r="XET8358" s="14"/>
      <c r="XEU8358" s="14"/>
      <c r="XEV8358" s="14"/>
      <c r="XFB8358" s="21"/>
      <c r="XFC8358" s="15"/>
    </row>
    <row r="8359" spans="16371:16383" ht="15" customHeight="1">
      <c r="XEQ8359" s="13"/>
      <c r="XER8359" s="1"/>
      <c r="XES8359" s="7"/>
      <c r="XET8359" s="14"/>
      <c r="XEU8359" s="14"/>
      <c r="XEV8359" s="14"/>
      <c r="XFB8359" s="21"/>
      <c r="XFC8359" s="15"/>
    </row>
    <row r="8360" spans="16371:16383" ht="15" customHeight="1">
      <c r="XEQ8360" s="13"/>
      <c r="XER8360" s="1"/>
      <c r="XES8360" s="7"/>
      <c r="XET8360" s="14"/>
      <c r="XEU8360" s="14"/>
      <c r="XEV8360" s="14"/>
      <c r="XFB8360" s="21"/>
      <c r="XFC8360" s="15"/>
    </row>
    <row r="8361" spans="16371:16383" ht="15" customHeight="1">
      <c r="XEQ8361" s="13"/>
      <c r="XER8361" s="1"/>
      <c r="XES8361" s="7"/>
      <c r="XET8361" s="14"/>
      <c r="XEU8361" s="14"/>
      <c r="XEV8361" s="14"/>
      <c r="XFB8361" s="21"/>
      <c r="XFC8361" s="15"/>
    </row>
    <row r="8362" spans="16371:16383" ht="15" customHeight="1">
      <c r="XEQ8362" s="13"/>
      <c r="XER8362" s="1"/>
      <c r="XES8362" s="7"/>
      <c r="XET8362" s="14"/>
      <c r="XEU8362" s="14"/>
      <c r="XEV8362" s="14"/>
      <c r="XFB8362" s="21"/>
      <c r="XFC8362" s="15"/>
    </row>
    <row r="8363" spans="16371:16383" ht="15" customHeight="1">
      <c r="XEQ8363" s="13"/>
      <c r="XER8363" s="1"/>
      <c r="XES8363" s="7"/>
      <c r="XET8363" s="14"/>
      <c r="XEU8363" s="14"/>
      <c r="XEV8363" s="14"/>
      <c r="XFB8363" s="21"/>
      <c r="XFC8363" s="15"/>
    </row>
    <row r="8364" spans="16371:16383" ht="15" customHeight="1">
      <c r="XEQ8364" s="13"/>
      <c r="XER8364" s="1"/>
      <c r="XES8364" s="7"/>
      <c r="XET8364" s="14"/>
      <c r="XEU8364" s="14"/>
      <c r="XEV8364" s="14"/>
      <c r="XFB8364" s="21"/>
      <c r="XFC8364" s="15"/>
    </row>
    <row r="8365" spans="16371:16383" ht="15" customHeight="1">
      <c r="XEQ8365" s="13"/>
      <c r="XER8365" s="1"/>
      <c r="XES8365" s="7"/>
      <c r="XET8365" s="14"/>
      <c r="XEU8365" s="14"/>
      <c r="XEV8365" s="14"/>
      <c r="XFB8365" s="21"/>
      <c r="XFC8365" s="15"/>
    </row>
    <row r="8366" spans="16371:16383" ht="15" customHeight="1">
      <c r="XEQ8366" s="13"/>
      <c r="XER8366" s="1"/>
      <c r="XES8366" s="7"/>
      <c r="XET8366" s="14"/>
      <c r="XEU8366" s="14"/>
      <c r="XEV8366" s="14"/>
      <c r="XFB8366" s="21"/>
      <c r="XFC8366" s="15"/>
    </row>
    <row r="8367" spans="16371:16383" ht="15" customHeight="1">
      <c r="XEQ8367" s="13"/>
      <c r="XER8367" s="1"/>
      <c r="XES8367" s="7"/>
      <c r="XET8367" s="14"/>
      <c r="XEU8367" s="14"/>
      <c r="XEV8367" s="14"/>
      <c r="XFB8367" s="21"/>
      <c r="XFC8367" s="15"/>
    </row>
    <row r="8368" spans="16371:16383" ht="15" customHeight="1">
      <c r="XEQ8368" s="13"/>
      <c r="XER8368" s="1"/>
      <c r="XES8368" s="7"/>
      <c r="XET8368" s="14"/>
      <c r="XEU8368" s="14"/>
      <c r="XEV8368" s="14"/>
      <c r="XFB8368" s="21"/>
      <c r="XFC8368" s="15"/>
    </row>
    <row r="8369" spans="16371:16383" ht="15" customHeight="1">
      <c r="XEQ8369" s="13"/>
      <c r="XER8369" s="1"/>
      <c r="XES8369" s="7"/>
      <c r="XET8369" s="14"/>
      <c r="XEU8369" s="14"/>
      <c r="XEV8369" s="14"/>
      <c r="XFB8369" s="21"/>
      <c r="XFC8369" s="15"/>
    </row>
    <row r="8370" spans="16371:16383" ht="15" customHeight="1">
      <c r="XEQ8370" s="13"/>
      <c r="XER8370" s="1"/>
      <c r="XES8370" s="7"/>
      <c r="XET8370" s="14"/>
      <c r="XEU8370" s="14"/>
      <c r="XEV8370" s="14"/>
      <c r="XFB8370" s="21"/>
      <c r="XFC8370" s="15"/>
    </row>
    <row r="8371" spans="16371:16383" ht="15" customHeight="1">
      <c r="XEQ8371" s="13"/>
      <c r="XER8371" s="1"/>
      <c r="XES8371" s="7"/>
      <c r="XET8371" s="14"/>
      <c r="XEU8371" s="14"/>
      <c r="XEV8371" s="14"/>
      <c r="XFB8371" s="21"/>
      <c r="XFC8371" s="15"/>
    </row>
    <row r="8372" spans="16371:16383" ht="15" customHeight="1">
      <c r="XEQ8372" s="13"/>
      <c r="XER8372" s="1"/>
      <c r="XES8372" s="7"/>
      <c r="XET8372" s="14"/>
      <c r="XEU8372" s="14"/>
      <c r="XEV8372" s="14"/>
      <c r="XFB8372" s="21"/>
      <c r="XFC8372" s="15"/>
    </row>
    <row r="8373" spans="16371:16383" ht="15" customHeight="1">
      <c r="XEQ8373" s="13"/>
      <c r="XER8373" s="1"/>
      <c r="XES8373" s="7"/>
      <c r="XET8373" s="14"/>
      <c r="XEU8373" s="14"/>
      <c r="XEV8373" s="14"/>
      <c r="XFB8373" s="21"/>
      <c r="XFC8373" s="15"/>
    </row>
    <row r="8374" spans="16371:16383" ht="15" customHeight="1">
      <c r="XEQ8374" s="13"/>
      <c r="XER8374" s="1"/>
      <c r="XES8374" s="7"/>
      <c r="XET8374" s="14"/>
      <c r="XEU8374" s="14"/>
      <c r="XEV8374" s="14"/>
      <c r="XFB8374" s="21"/>
      <c r="XFC8374" s="15"/>
    </row>
    <row r="8375" spans="16371:16383" ht="15" customHeight="1">
      <c r="XEQ8375" s="13"/>
      <c r="XER8375" s="1"/>
      <c r="XES8375" s="7"/>
      <c r="XET8375" s="14"/>
      <c r="XEU8375" s="14"/>
      <c r="XEV8375" s="14"/>
      <c r="XFB8375" s="21"/>
      <c r="XFC8375" s="15"/>
    </row>
    <row r="8376" spans="16371:16383" ht="15" customHeight="1">
      <c r="XEQ8376" s="13"/>
      <c r="XER8376" s="1"/>
      <c r="XES8376" s="7"/>
      <c r="XET8376" s="14"/>
      <c r="XEU8376" s="14"/>
      <c r="XEV8376" s="14"/>
      <c r="XFB8376" s="21"/>
      <c r="XFC8376" s="15"/>
    </row>
    <row r="8377" spans="16371:16383" ht="15" customHeight="1">
      <c r="XEQ8377" s="13"/>
      <c r="XER8377" s="1"/>
      <c r="XES8377" s="7"/>
      <c r="XET8377" s="14"/>
      <c r="XEU8377" s="14"/>
      <c r="XEV8377" s="14"/>
      <c r="XFB8377" s="21"/>
      <c r="XFC8377" s="15"/>
    </row>
    <row r="8378" spans="16371:16383" ht="15" customHeight="1">
      <c r="XEQ8378" s="13"/>
      <c r="XER8378" s="1"/>
      <c r="XES8378" s="7"/>
      <c r="XET8378" s="14"/>
      <c r="XEU8378" s="14"/>
      <c r="XEV8378" s="14"/>
      <c r="XFB8378" s="21"/>
      <c r="XFC8378" s="15"/>
    </row>
    <row r="8379" spans="16371:16383" ht="15" customHeight="1">
      <c r="XEQ8379" s="13"/>
      <c r="XER8379" s="1"/>
      <c r="XES8379" s="7"/>
      <c r="XET8379" s="14"/>
      <c r="XEU8379" s="14"/>
      <c r="XEV8379" s="14"/>
      <c r="XFB8379" s="21"/>
      <c r="XFC8379" s="15"/>
    </row>
    <row r="8380" spans="16371:16383" ht="15" customHeight="1">
      <c r="XEQ8380" s="13"/>
      <c r="XER8380" s="1"/>
      <c r="XES8380" s="7"/>
      <c r="XET8380" s="14"/>
      <c r="XEU8380" s="14"/>
      <c r="XEV8380" s="14"/>
      <c r="XFB8380" s="21"/>
      <c r="XFC8380" s="15"/>
    </row>
    <row r="8381" spans="16371:16383" ht="15" customHeight="1">
      <c r="XEQ8381" s="13"/>
      <c r="XER8381" s="1"/>
      <c r="XES8381" s="7"/>
      <c r="XET8381" s="14"/>
      <c r="XEU8381" s="14"/>
      <c r="XEV8381" s="14"/>
      <c r="XFB8381" s="21"/>
      <c r="XFC8381" s="15"/>
    </row>
    <row r="8382" spans="16371:16383" ht="15" customHeight="1">
      <c r="XEQ8382" s="13"/>
      <c r="XER8382" s="1"/>
      <c r="XES8382" s="7"/>
      <c r="XET8382" s="14"/>
      <c r="XEU8382" s="14"/>
      <c r="XEV8382" s="14"/>
      <c r="XFB8382" s="21"/>
      <c r="XFC8382" s="15"/>
    </row>
    <row r="8383" spans="16371:16383" ht="15" customHeight="1">
      <c r="XEQ8383" s="13"/>
      <c r="XER8383" s="1"/>
      <c r="XES8383" s="7"/>
      <c r="XET8383" s="14"/>
      <c r="XEU8383" s="14"/>
      <c r="XEV8383" s="14"/>
      <c r="XFB8383" s="21"/>
      <c r="XFC8383" s="15"/>
    </row>
    <row r="8384" spans="16371:16383" ht="15" customHeight="1">
      <c r="XEQ8384" s="13"/>
      <c r="XER8384" s="1"/>
      <c r="XES8384" s="7"/>
      <c r="XET8384" s="14"/>
      <c r="XEU8384" s="14"/>
      <c r="XEV8384" s="14"/>
      <c r="XFB8384" s="21"/>
      <c r="XFC8384" s="15"/>
    </row>
    <row r="8385" spans="16371:16383" ht="15" customHeight="1">
      <c r="XEQ8385" s="13"/>
      <c r="XER8385" s="1"/>
      <c r="XES8385" s="7"/>
      <c r="XET8385" s="14"/>
      <c r="XEU8385" s="14"/>
      <c r="XEV8385" s="14"/>
      <c r="XFB8385" s="21"/>
      <c r="XFC8385" s="15"/>
    </row>
    <row r="8386" spans="16371:16383" ht="15" customHeight="1">
      <c r="XEQ8386" s="13"/>
      <c r="XER8386" s="1"/>
      <c r="XES8386" s="7"/>
      <c r="XET8386" s="14"/>
      <c r="XEU8386" s="14"/>
      <c r="XEV8386" s="14"/>
      <c r="XFB8386" s="21"/>
      <c r="XFC8386" s="15"/>
    </row>
    <row r="8387" spans="16371:16383" ht="15" customHeight="1">
      <c r="XEQ8387" s="13"/>
      <c r="XER8387" s="1"/>
      <c r="XES8387" s="7"/>
      <c r="XET8387" s="14"/>
      <c r="XEU8387" s="14"/>
      <c r="XEV8387" s="14"/>
      <c r="XFB8387" s="21"/>
      <c r="XFC8387" s="15"/>
    </row>
    <row r="8388" spans="16371:16383" ht="15" customHeight="1">
      <c r="XEQ8388" s="13"/>
      <c r="XER8388" s="1"/>
      <c r="XES8388" s="7"/>
      <c r="XET8388" s="14"/>
      <c r="XEU8388" s="14"/>
      <c r="XEV8388" s="14"/>
      <c r="XFB8388" s="21"/>
      <c r="XFC8388" s="15"/>
    </row>
    <row r="8389" spans="16371:16383" ht="15" customHeight="1">
      <c r="XEQ8389" s="13"/>
      <c r="XER8389" s="1"/>
      <c r="XES8389" s="7"/>
      <c r="XET8389" s="14"/>
      <c r="XEU8389" s="14"/>
      <c r="XEV8389" s="14"/>
      <c r="XFB8389" s="21"/>
      <c r="XFC8389" s="15"/>
    </row>
    <row r="8390" spans="16371:16383" ht="15" customHeight="1">
      <c r="XEQ8390" s="13"/>
      <c r="XER8390" s="1"/>
      <c r="XES8390" s="7"/>
      <c r="XET8390" s="14"/>
      <c r="XEU8390" s="14"/>
      <c r="XEV8390" s="14"/>
      <c r="XFB8390" s="21"/>
      <c r="XFC8390" s="15"/>
    </row>
    <row r="8391" spans="16371:16383" ht="15" customHeight="1">
      <c r="XEQ8391" s="13"/>
      <c r="XER8391" s="1"/>
      <c r="XES8391" s="7"/>
      <c r="XET8391" s="14"/>
      <c r="XEU8391" s="14"/>
      <c r="XEV8391" s="14"/>
      <c r="XFB8391" s="21"/>
      <c r="XFC8391" s="15"/>
    </row>
    <row r="8392" spans="16371:16383" ht="15" customHeight="1">
      <c r="XEQ8392" s="13"/>
      <c r="XER8392" s="1"/>
      <c r="XES8392" s="7"/>
      <c r="XET8392" s="14"/>
      <c r="XEU8392" s="14"/>
      <c r="XEV8392" s="14"/>
      <c r="XFB8392" s="21"/>
      <c r="XFC8392" s="15"/>
    </row>
    <row r="8393" spans="16371:16383" ht="15" customHeight="1">
      <c r="XEQ8393" s="13"/>
      <c r="XER8393" s="1"/>
      <c r="XES8393" s="7"/>
      <c r="XET8393" s="14"/>
      <c r="XEU8393" s="14"/>
      <c r="XEV8393" s="14"/>
      <c r="XFB8393" s="21"/>
      <c r="XFC8393" s="15"/>
    </row>
    <row r="8394" spans="16371:16383" ht="15" customHeight="1">
      <c r="XEQ8394" s="13"/>
      <c r="XER8394" s="1"/>
      <c r="XES8394" s="7"/>
      <c r="XET8394" s="14"/>
      <c r="XEU8394" s="14"/>
      <c r="XEV8394" s="14"/>
      <c r="XFB8394" s="21"/>
      <c r="XFC8394" s="15"/>
    </row>
    <row r="8395" spans="16371:16383" ht="15" customHeight="1">
      <c r="XEQ8395" s="13"/>
      <c r="XER8395" s="1"/>
      <c r="XES8395" s="7"/>
      <c r="XET8395" s="14"/>
      <c r="XEU8395" s="14"/>
      <c r="XEV8395" s="14"/>
      <c r="XFB8395" s="21"/>
      <c r="XFC8395" s="15"/>
    </row>
    <row r="8396" spans="16371:16383" ht="15" customHeight="1">
      <c r="XEQ8396" s="13"/>
      <c r="XER8396" s="1"/>
      <c r="XES8396" s="7"/>
      <c r="XET8396" s="14"/>
      <c r="XEU8396" s="14"/>
      <c r="XEV8396" s="14"/>
      <c r="XFB8396" s="21"/>
      <c r="XFC8396" s="15"/>
    </row>
    <row r="8397" spans="16371:16383" ht="15" customHeight="1">
      <c r="XEQ8397" s="13"/>
      <c r="XER8397" s="1"/>
      <c r="XES8397" s="7"/>
      <c r="XET8397" s="14"/>
      <c r="XEU8397" s="14"/>
      <c r="XEV8397" s="14"/>
      <c r="XFB8397" s="21"/>
      <c r="XFC8397" s="15"/>
    </row>
    <row r="8398" spans="16371:16383" ht="15" customHeight="1">
      <c r="XEQ8398" s="13"/>
      <c r="XER8398" s="1"/>
      <c r="XES8398" s="7"/>
      <c r="XET8398" s="14"/>
      <c r="XEU8398" s="14"/>
      <c r="XEV8398" s="14"/>
      <c r="XFB8398" s="21"/>
      <c r="XFC8398" s="15"/>
    </row>
    <row r="8399" spans="16371:16383" ht="15" customHeight="1">
      <c r="XEQ8399" s="13"/>
      <c r="XER8399" s="1"/>
      <c r="XES8399" s="7"/>
      <c r="XET8399" s="14"/>
      <c r="XEU8399" s="14"/>
      <c r="XEV8399" s="14"/>
      <c r="XFB8399" s="21"/>
      <c r="XFC8399" s="15"/>
    </row>
    <row r="8400" spans="16371:16383" ht="15" customHeight="1">
      <c r="XEQ8400" s="13"/>
      <c r="XER8400" s="1"/>
      <c r="XES8400" s="7"/>
      <c r="XET8400" s="14"/>
      <c r="XEU8400" s="14"/>
      <c r="XEV8400" s="14"/>
      <c r="XFB8400" s="21"/>
      <c r="XFC8400" s="15"/>
    </row>
    <row r="8401" spans="16371:16383" ht="15" customHeight="1">
      <c r="XEQ8401" s="13"/>
      <c r="XER8401" s="1"/>
      <c r="XES8401" s="7"/>
      <c r="XET8401" s="14"/>
      <c r="XEU8401" s="14"/>
      <c r="XEV8401" s="14"/>
      <c r="XFB8401" s="21"/>
      <c r="XFC8401" s="15"/>
    </row>
    <row r="8402" spans="16371:16383" ht="15" customHeight="1">
      <c r="XEQ8402" s="13"/>
      <c r="XER8402" s="1"/>
      <c r="XES8402" s="7"/>
      <c r="XET8402" s="14"/>
      <c r="XEU8402" s="14"/>
      <c r="XEV8402" s="14"/>
      <c r="XFB8402" s="21"/>
      <c r="XFC8402" s="15"/>
    </row>
    <row r="8403" spans="16371:16383" ht="15" customHeight="1">
      <c r="XEQ8403" s="13"/>
      <c r="XER8403" s="1"/>
      <c r="XES8403" s="7"/>
      <c r="XET8403" s="14"/>
      <c r="XEU8403" s="14"/>
      <c r="XEV8403" s="14"/>
      <c r="XFB8403" s="21"/>
      <c r="XFC8403" s="15"/>
    </row>
    <row r="8404" spans="16371:16383" ht="15" customHeight="1">
      <c r="XEQ8404" s="13"/>
      <c r="XER8404" s="1"/>
      <c r="XES8404" s="7"/>
      <c r="XET8404" s="14"/>
      <c r="XEU8404" s="14"/>
      <c r="XEV8404" s="14"/>
      <c r="XFB8404" s="21"/>
      <c r="XFC8404" s="15"/>
    </row>
    <row r="8405" spans="16371:16383" ht="15" customHeight="1">
      <c r="XEQ8405" s="13"/>
      <c r="XER8405" s="1"/>
      <c r="XES8405" s="7"/>
      <c r="XET8405" s="14"/>
      <c r="XEU8405" s="14"/>
      <c r="XEV8405" s="14"/>
      <c r="XFB8405" s="21"/>
      <c r="XFC8405" s="15"/>
    </row>
    <row r="8406" spans="16371:16383" ht="15" customHeight="1">
      <c r="XEQ8406" s="13"/>
      <c r="XER8406" s="1"/>
      <c r="XES8406" s="7"/>
      <c r="XET8406" s="14"/>
      <c r="XEU8406" s="14"/>
      <c r="XEV8406" s="14"/>
      <c r="XFB8406" s="21"/>
      <c r="XFC8406" s="15"/>
    </row>
    <row r="8407" spans="16371:16383" ht="15" customHeight="1">
      <c r="XEQ8407" s="13"/>
      <c r="XER8407" s="1"/>
      <c r="XES8407" s="7"/>
      <c r="XET8407" s="14"/>
      <c r="XEU8407" s="14"/>
      <c r="XEV8407" s="14"/>
      <c r="XFB8407" s="21"/>
      <c r="XFC8407" s="15"/>
    </row>
    <row r="8408" spans="16371:16383" ht="15" customHeight="1">
      <c r="XEQ8408" s="13"/>
      <c r="XER8408" s="1"/>
      <c r="XES8408" s="7"/>
      <c r="XET8408" s="14"/>
      <c r="XEU8408" s="14"/>
      <c r="XEV8408" s="14"/>
      <c r="XFB8408" s="21"/>
      <c r="XFC8408" s="15"/>
    </row>
    <row r="8409" spans="16371:16383" ht="15" customHeight="1">
      <c r="XEQ8409" s="13"/>
      <c r="XER8409" s="1"/>
      <c r="XES8409" s="7"/>
      <c r="XET8409" s="14"/>
      <c r="XEU8409" s="14"/>
      <c r="XEV8409" s="14"/>
      <c r="XFB8409" s="21"/>
      <c r="XFC8409" s="15"/>
    </row>
    <row r="8410" spans="16371:16383" ht="15" customHeight="1">
      <c r="XEQ8410" s="13"/>
      <c r="XER8410" s="1"/>
      <c r="XES8410" s="7"/>
      <c r="XET8410" s="14"/>
      <c r="XEU8410" s="14"/>
      <c r="XEV8410" s="14"/>
      <c r="XFB8410" s="21"/>
      <c r="XFC8410" s="15"/>
    </row>
    <row r="8411" spans="16371:16383" ht="15" customHeight="1">
      <c r="XEQ8411" s="13"/>
      <c r="XER8411" s="1"/>
      <c r="XES8411" s="7"/>
      <c r="XET8411" s="14"/>
      <c r="XEU8411" s="14"/>
      <c r="XEV8411" s="14"/>
      <c r="XFB8411" s="21"/>
      <c r="XFC8411" s="15"/>
    </row>
    <row r="8412" spans="16371:16383" ht="15" customHeight="1">
      <c r="XEQ8412" s="13"/>
      <c r="XER8412" s="1"/>
      <c r="XES8412" s="7"/>
      <c r="XET8412" s="14"/>
      <c r="XEU8412" s="14"/>
      <c r="XEV8412" s="14"/>
      <c r="XFB8412" s="21"/>
      <c r="XFC8412" s="15"/>
    </row>
    <row r="8413" spans="16371:16383" ht="15" customHeight="1">
      <c r="XEQ8413" s="13"/>
      <c r="XER8413" s="1"/>
      <c r="XES8413" s="7"/>
      <c r="XET8413" s="14"/>
      <c r="XEU8413" s="14"/>
      <c r="XEV8413" s="14"/>
      <c r="XFB8413" s="21"/>
      <c r="XFC8413" s="15"/>
    </row>
    <row r="8414" spans="16371:16383" ht="15" customHeight="1">
      <c r="XEQ8414" s="13"/>
      <c r="XER8414" s="1"/>
      <c r="XES8414" s="7"/>
      <c r="XET8414" s="14"/>
      <c r="XEU8414" s="14"/>
      <c r="XEV8414" s="14"/>
      <c r="XFB8414" s="21"/>
      <c r="XFC8414" s="15"/>
    </row>
    <row r="8415" spans="16371:16383" ht="15" customHeight="1">
      <c r="XEQ8415" s="13"/>
      <c r="XER8415" s="1"/>
      <c r="XES8415" s="7"/>
      <c r="XET8415" s="14"/>
      <c r="XEU8415" s="14"/>
      <c r="XEV8415" s="14"/>
      <c r="XFB8415" s="21"/>
      <c r="XFC8415" s="15"/>
    </row>
    <row r="8416" spans="16371:16383" ht="15" customHeight="1">
      <c r="XEQ8416" s="13"/>
      <c r="XER8416" s="1"/>
      <c r="XES8416" s="7"/>
      <c r="XET8416" s="14"/>
      <c r="XEU8416" s="14"/>
      <c r="XEV8416" s="14"/>
      <c r="XFB8416" s="21"/>
      <c r="XFC8416" s="15"/>
    </row>
    <row r="8417" spans="16371:16383" ht="15" customHeight="1">
      <c r="XEQ8417" s="13"/>
      <c r="XER8417" s="1"/>
      <c r="XES8417" s="7"/>
      <c r="XET8417" s="14"/>
      <c r="XEU8417" s="14"/>
      <c r="XEV8417" s="14"/>
      <c r="XFB8417" s="21"/>
      <c r="XFC8417" s="15"/>
    </row>
    <row r="8418" spans="16371:16383" ht="15" customHeight="1">
      <c r="XEQ8418" s="13"/>
      <c r="XER8418" s="1"/>
      <c r="XES8418" s="7"/>
      <c r="XET8418" s="14"/>
      <c r="XEU8418" s="14"/>
      <c r="XEV8418" s="14"/>
      <c r="XFB8418" s="21"/>
      <c r="XFC8418" s="15"/>
    </row>
    <row r="8419" spans="16371:16383" ht="15" customHeight="1">
      <c r="XEQ8419" s="13"/>
      <c r="XER8419" s="1"/>
      <c r="XES8419" s="7"/>
      <c r="XET8419" s="14"/>
      <c r="XEU8419" s="14"/>
      <c r="XEV8419" s="14"/>
      <c r="XFB8419" s="21"/>
      <c r="XFC8419" s="15"/>
    </row>
    <row r="8420" spans="16371:16383" ht="15" customHeight="1">
      <c r="XEQ8420" s="13"/>
      <c r="XER8420" s="1"/>
      <c r="XES8420" s="7"/>
      <c r="XET8420" s="14"/>
      <c r="XEU8420" s="14"/>
      <c r="XEV8420" s="14"/>
      <c r="XFB8420" s="21"/>
      <c r="XFC8420" s="15"/>
    </row>
    <row r="8421" spans="16371:16383" ht="15" customHeight="1">
      <c r="XEQ8421" s="13"/>
      <c r="XER8421" s="1"/>
      <c r="XES8421" s="7"/>
      <c r="XET8421" s="14"/>
      <c r="XEU8421" s="14"/>
      <c r="XEV8421" s="14"/>
      <c r="XFB8421" s="21"/>
      <c r="XFC8421" s="15"/>
    </row>
    <row r="8422" spans="16371:16383" ht="15" customHeight="1">
      <c r="XEQ8422" s="13"/>
      <c r="XER8422" s="1"/>
      <c r="XES8422" s="7"/>
      <c r="XET8422" s="14"/>
      <c r="XEU8422" s="14"/>
      <c r="XEV8422" s="14"/>
      <c r="XFB8422" s="21"/>
      <c r="XFC8422" s="15"/>
    </row>
    <row r="8423" spans="16371:16383" ht="15" customHeight="1">
      <c r="XEQ8423" s="13"/>
      <c r="XER8423" s="1"/>
      <c r="XES8423" s="7"/>
      <c r="XET8423" s="14"/>
      <c r="XEU8423" s="14"/>
      <c r="XEV8423" s="14"/>
      <c r="XFB8423" s="21"/>
      <c r="XFC8423" s="15"/>
    </row>
    <row r="8424" spans="16371:16383" ht="15" customHeight="1">
      <c r="XEQ8424" s="13"/>
      <c r="XER8424" s="1"/>
      <c r="XES8424" s="7"/>
      <c r="XET8424" s="14"/>
      <c r="XEU8424" s="14"/>
      <c r="XEV8424" s="14"/>
      <c r="XFB8424" s="21"/>
      <c r="XFC8424" s="15"/>
    </row>
    <row r="8425" spans="16371:16383" ht="15" customHeight="1">
      <c r="XEQ8425" s="13"/>
      <c r="XER8425" s="1"/>
      <c r="XES8425" s="7"/>
      <c r="XET8425" s="14"/>
      <c r="XEU8425" s="14"/>
      <c r="XEV8425" s="14"/>
      <c r="XFB8425" s="21"/>
      <c r="XFC8425" s="15"/>
    </row>
    <row r="8426" spans="16371:16383" ht="15" customHeight="1">
      <c r="XEQ8426" s="13"/>
      <c r="XER8426" s="1"/>
      <c r="XES8426" s="7"/>
      <c r="XET8426" s="14"/>
      <c r="XEU8426" s="14"/>
      <c r="XEV8426" s="14"/>
      <c r="XFB8426" s="21"/>
      <c r="XFC8426" s="15"/>
    </row>
    <row r="8427" spans="16371:16383" ht="15" customHeight="1">
      <c r="XEQ8427" s="13"/>
      <c r="XER8427" s="1"/>
      <c r="XES8427" s="7"/>
      <c r="XET8427" s="14"/>
      <c r="XEU8427" s="14"/>
      <c r="XEV8427" s="14"/>
      <c r="XFB8427" s="21"/>
      <c r="XFC8427" s="15"/>
    </row>
    <row r="8428" spans="16371:16383" ht="15" customHeight="1">
      <c r="XEQ8428" s="13"/>
      <c r="XER8428" s="1"/>
      <c r="XES8428" s="7"/>
      <c r="XET8428" s="14"/>
      <c r="XEU8428" s="14"/>
      <c r="XEV8428" s="14"/>
      <c r="XFB8428" s="21"/>
      <c r="XFC8428" s="15"/>
    </row>
    <row r="8429" spans="16371:16383" ht="15" customHeight="1">
      <c r="XEQ8429" s="13"/>
      <c r="XER8429" s="1"/>
      <c r="XES8429" s="7"/>
      <c r="XET8429" s="14"/>
      <c r="XEU8429" s="14"/>
      <c r="XEV8429" s="14"/>
      <c r="XFB8429" s="21"/>
      <c r="XFC8429" s="15"/>
    </row>
    <row r="8430" spans="16371:16383" ht="15" customHeight="1">
      <c r="XEQ8430" s="13"/>
      <c r="XER8430" s="1"/>
      <c r="XES8430" s="7"/>
      <c r="XET8430" s="14"/>
      <c r="XEU8430" s="14"/>
      <c r="XEV8430" s="14"/>
      <c r="XFB8430" s="21"/>
      <c r="XFC8430" s="15"/>
    </row>
    <row r="8431" spans="16371:16383" ht="15" customHeight="1">
      <c r="XEQ8431" s="13"/>
      <c r="XER8431" s="1"/>
      <c r="XES8431" s="7"/>
      <c r="XET8431" s="14"/>
      <c r="XEU8431" s="14"/>
      <c r="XEV8431" s="14"/>
      <c r="XFB8431" s="21"/>
      <c r="XFC8431" s="15"/>
    </row>
    <row r="8432" spans="16371:16383" ht="15" customHeight="1">
      <c r="XEQ8432" s="13"/>
      <c r="XER8432" s="1"/>
      <c r="XES8432" s="7"/>
      <c r="XET8432" s="14"/>
      <c r="XEU8432" s="14"/>
      <c r="XEV8432" s="14"/>
      <c r="XFB8432" s="21"/>
      <c r="XFC8432" s="15"/>
    </row>
    <row r="8433" spans="16371:16383" ht="15" customHeight="1">
      <c r="XEQ8433" s="13"/>
      <c r="XER8433" s="1"/>
      <c r="XES8433" s="7"/>
      <c r="XET8433" s="14"/>
      <c r="XEU8433" s="14"/>
      <c r="XEV8433" s="14"/>
      <c r="XFB8433" s="21"/>
      <c r="XFC8433" s="15"/>
    </row>
    <row r="8434" spans="16371:16383" ht="15" customHeight="1">
      <c r="XEQ8434" s="13"/>
      <c r="XER8434" s="1"/>
      <c r="XES8434" s="7"/>
      <c r="XET8434" s="14"/>
      <c r="XEU8434" s="14"/>
      <c r="XEV8434" s="14"/>
      <c r="XFB8434" s="21"/>
      <c r="XFC8434" s="15"/>
    </row>
    <row r="8435" spans="16371:16383" ht="15" customHeight="1">
      <c r="XEQ8435" s="13"/>
      <c r="XER8435" s="1"/>
      <c r="XES8435" s="7"/>
      <c r="XET8435" s="14"/>
      <c r="XEU8435" s="14"/>
      <c r="XEV8435" s="14"/>
      <c r="XFB8435" s="21"/>
      <c r="XFC8435" s="15"/>
    </row>
    <row r="8436" spans="16371:16383" ht="15" customHeight="1">
      <c r="XEQ8436" s="13"/>
      <c r="XER8436" s="1"/>
      <c r="XES8436" s="7"/>
      <c r="XET8436" s="14"/>
      <c r="XEU8436" s="14"/>
      <c r="XEV8436" s="14"/>
      <c r="XFB8436" s="21"/>
      <c r="XFC8436" s="15"/>
    </row>
    <row r="8437" spans="16371:16383" ht="15" customHeight="1">
      <c r="XEQ8437" s="13"/>
      <c r="XER8437" s="1"/>
      <c r="XES8437" s="7"/>
      <c r="XET8437" s="14"/>
      <c r="XEU8437" s="14"/>
      <c r="XEV8437" s="14"/>
      <c r="XFB8437" s="21"/>
      <c r="XFC8437" s="15"/>
    </row>
    <row r="8438" spans="16371:16383" ht="15" customHeight="1">
      <c r="XEQ8438" s="13"/>
      <c r="XER8438" s="1"/>
      <c r="XES8438" s="7"/>
      <c r="XET8438" s="14"/>
      <c r="XEU8438" s="14"/>
      <c r="XEV8438" s="14"/>
      <c r="XFB8438" s="21"/>
      <c r="XFC8438" s="15"/>
    </row>
    <row r="8439" spans="16371:16383" ht="15" customHeight="1">
      <c r="XEQ8439" s="13"/>
      <c r="XER8439" s="1"/>
      <c r="XES8439" s="7"/>
      <c r="XET8439" s="14"/>
      <c r="XEU8439" s="14"/>
      <c r="XEV8439" s="14"/>
      <c r="XFB8439" s="21"/>
      <c r="XFC8439" s="15"/>
    </row>
    <row r="8440" spans="16371:16383" ht="15" customHeight="1">
      <c r="XEQ8440" s="13"/>
      <c r="XER8440" s="1"/>
      <c r="XES8440" s="7"/>
      <c r="XET8440" s="14"/>
      <c r="XEU8440" s="14"/>
      <c r="XEV8440" s="14"/>
      <c r="XFB8440" s="21"/>
      <c r="XFC8440" s="15"/>
    </row>
    <row r="8441" spans="16371:16383" ht="15" customHeight="1">
      <c r="XEQ8441" s="13"/>
      <c r="XER8441" s="1"/>
      <c r="XES8441" s="7"/>
      <c r="XET8441" s="14"/>
      <c r="XEU8441" s="14"/>
      <c r="XEV8441" s="14"/>
      <c r="XFB8441" s="21"/>
      <c r="XFC8441" s="15"/>
    </row>
    <row r="8442" spans="16371:16383" ht="15" customHeight="1">
      <c r="XEQ8442" s="13"/>
      <c r="XER8442" s="1"/>
      <c r="XES8442" s="7"/>
      <c r="XET8442" s="14"/>
      <c r="XEU8442" s="14"/>
      <c r="XEV8442" s="14"/>
      <c r="XFB8442" s="21"/>
      <c r="XFC8442" s="15"/>
    </row>
    <row r="8443" spans="16371:16383" ht="15" customHeight="1">
      <c r="XEQ8443" s="13"/>
      <c r="XER8443" s="1"/>
      <c r="XES8443" s="7"/>
      <c r="XET8443" s="14"/>
      <c r="XEU8443" s="14"/>
      <c r="XEV8443" s="14"/>
      <c r="XFB8443" s="21"/>
      <c r="XFC8443" s="15"/>
    </row>
    <row r="8444" spans="16371:16383" ht="15" customHeight="1">
      <c r="XEQ8444" s="13"/>
      <c r="XER8444" s="1"/>
      <c r="XES8444" s="7"/>
      <c r="XET8444" s="14"/>
      <c r="XEU8444" s="14"/>
      <c r="XEV8444" s="14"/>
      <c r="XFB8444" s="21"/>
      <c r="XFC8444" s="15"/>
    </row>
    <row r="8445" spans="16371:16383" ht="15" customHeight="1">
      <c r="XEQ8445" s="13"/>
      <c r="XER8445" s="1"/>
      <c r="XES8445" s="7"/>
      <c r="XET8445" s="14"/>
      <c r="XEU8445" s="14"/>
      <c r="XEV8445" s="14"/>
      <c r="XFB8445" s="21"/>
      <c r="XFC8445" s="15"/>
    </row>
    <row r="8446" spans="16371:16383" ht="15" customHeight="1">
      <c r="XEQ8446" s="13"/>
      <c r="XER8446" s="1"/>
      <c r="XES8446" s="7"/>
      <c r="XET8446" s="14"/>
      <c r="XEU8446" s="14"/>
      <c r="XEV8446" s="14"/>
      <c r="XFB8446" s="21"/>
      <c r="XFC8446" s="15"/>
    </row>
    <row r="8447" spans="16371:16383" ht="15" customHeight="1">
      <c r="XEQ8447" s="13"/>
      <c r="XER8447" s="1"/>
      <c r="XES8447" s="7"/>
      <c r="XET8447" s="14"/>
      <c r="XEU8447" s="14"/>
      <c r="XEV8447" s="14"/>
      <c r="XFB8447" s="21"/>
      <c r="XFC8447" s="15"/>
    </row>
    <row r="8448" spans="16371:16383" ht="15" customHeight="1">
      <c r="XEQ8448" s="13"/>
      <c r="XER8448" s="1"/>
      <c r="XES8448" s="7"/>
      <c r="XET8448" s="14"/>
      <c r="XEU8448" s="14"/>
      <c r="XEV8448" s="14"/>
      <c r="XFB8448" s="21"/>
      <c r="XFC8448" s="15"/>
    </row>
    <row r="8449" spans="16371:16383" ht="15" customHeight="1">
      <c r="XEQ8449" s="13"/>
      <c r="XER8449" s="1"/>
      <c r="XES8449" s="7"/>
      <c r="XET8449" s="14"/>
      <c r="XEU8449" s="14"/>
      <c r="XEV8449" s="14"/>
      <c r="XFB8449" s="21"/>
      <c r="XFC8449" s="15"/>
    </row>
    <row r="8450" spans="16371:16383" ht="15" customHeight="1">
      <c r="XEQ8450" s="13"/>
      <c r="XER8450" s="1"/>
      <c r="XES8450" s="7"/>
      <c r="XET8450" s="14"/>
      <c r="XEU8450" s="14"/>
      <c r="XEV8450" s="14"/>
      <c r="XFB8450" s="21"/>
      <c r="XFC8450" s="15"/>
    </row>
    <row r="8451" spans="16371:16383" ht="15" customHeight="1">
      <c r="XEQ8451" s="13"/>
      <c r="XER8451" s="1"/>
      <c r="XES8451" s="7"/>
      <c r="XET8451" s="14"/>
      <c r="XEU8451" s="14"/>
      <c r="XEV8451" s="14"/>
      <c r="XFB8451" s="21"/>
      <c r="XFC8451" s="15"/>
    </row>
    <row r="8452" spans="16371:16383" ht="15" customHeight="1">
      <c r="XEQ8452" s="13"/>
      <c r="XER8452" s="1"/>
      <c r="XES8452" s="7"/>
      <c r="XET8452" s="14"/>
      <c r="XEU8452" s="14"/>
      <c r="XEV8452" s="14"/>
      <c r="XFB8452" s="21"/>
      <c r="XFC8452" s="15"/>
    </row>
    <row r="8453" spans="16371:16383" ht="15" customHeight="1">
      <c r="XEQ8453" s="13"/>
      <c r="XER8453" s="1"/>
      <c r="XES8453" s="7"/>
      <c r="XET8453" s="14"/>
      <c r="XEU8453" s="14"/>
      <c r="XEV8453" s="14"/>
      <c r="XFB8453" s="21"/>
      <c r="XFC8453" s="15"/>
    </row>
    <row r="8454" spans="16371:16383" ht="15" customHeight="1">
      <c r="XEQ8454" s="13"/>
      <c r="XER8454" s="1"/>
      <c r="XES8454" s="7"/>
      <c r="XET8454" s="14"/>
      <c r="XEU8454" s="14"/>
      <c r="XEV8454" s="14"/>
      <c r="XFB8454" s="21"/>
      <c r="XFC8454" s="15"/>
    </row>
    <row r="8455" spans="16371:16383" ht="15" customHeight="1">
      <c r="XEQ8455" s="13"/>
      <c r="XER8455" s="1"/>
      <c r="XES8455" s="7"/>
      <c r="XET8455" s="14"/>
      <c r="XEU8455" s="14"/>
      <c r="XEV8455" s="14"/>
      <c r="XFB8455" s="21"/>
      <c r="XFC8455" s="15"/>
    </row>
    <row r="8456" spans="16371:16383" ht="15" customHeight="1">
      <c r="XEQ8456" s="13"/>
      <c r="XER8456" s="1"/>
      <c r="XES8456" s="7"/>
      <c r="XET8456" s="14"/>
      <c r="XEU8456" s="14"/>
      <c r="XEV8456" s="14"/>
      <c r="XFB8456" s="21"/>
      <c r="XFC8456" s="15"/>
    </row>
    <row r="8457" spans="16371:16383" ht="15" customHeight="1">
      <c r="XEQ8457" s="13"/>
      <c r="XER8457" s="1"/>
      <c r="XES8457" s="7"/>
      <c r="XET8457" s="14"/>
      <c r="XEU8457" s="14"/>
      <c r="XEV8457" s="14"/>
      <c r="XFB8457" s="21"/>
      <c r="XFC8457" s="15"/>
    </row>
    <row r="8458" spans="16371:16383" ht="15" customHeight="1">
      <c r="XEQ8458" s="13"/>
      <c r="XER8458" s="1"/>
      <c r="XES8458" s="7"/>
      <c r="XET8458" s="14"/>
      <c r="XEU8458" s="14"/>
      <c r="XEV8458" s="14"/>
      <c r="XFB8458" s="21"/>
      <c r="XFC8458" s="15"/>
    </row>
    <row r="8459" spans="16371:16383" ht="15" customHeight="1">
      <c r="XEQ8459" s="13"/>
      <c r="XER8459" s="1"/>
      <c r="XES8459" s="7"/>
      <c r="XET8459" s="14"/>
      <c r="XEU8459" s="14"/>
      <c r="XEV8459" s="14"/>
      <c r="XFB8459" s="21"/>
      <c r="XFC8459" s="15"/>
    </row>
    <row r="8460" spans="16371:16383" ht="15" customHeight="1">
      <c r="XEQ8460" s="13"/>
      <c r="XER8460" s="1"/>
      <c r="XES8460" s="7"/>
      <c r="XET8460" s="14"/>
      <c r="XEU8460" s="14"/>
      <c r="XEV8460" s="14"/>
      <c r="XFB8460" s="21"/>
      <c r="XFC8460" s="15"/>
    </row>
    <row r="8461" spans="16371:16383" ht="15" customHeight="1">
      <c r="XEQ8461" s="13"/>
      <c r="XER8461" s="1"/>
      <c r="XES8461" s="7"/>
      <c r="XET8461" s="14"/>
      <c r="XEU8461" s="14"/>
      <c r="XEV8461" s="14"/>
      <c r="XFB8461" s="21"/>
      <c r="XFC8461" s="15"/>
    </row>
    <row r="8462" spans="16371:16383" ht="15" customHeight="1">
      <c r="XEQ8462" s="13"/>
      <c r="XER8462" s="1"/>
      <c r="XES8462" s="7"/>
      <c r="XET8462" s="14"/>
      <c r="XEU8462" s="14"/>
      <c r="XEV8462" s="14"/>
      <c r="XFB8462" s="21"/>
      <c r="XFC8462" s="15"/>
    </row>
    <row r="8463" spans="16371:16383" ht="15" customHeight="1">
      <c r="XEQ8463" s="13"/>
      <c r="XER8463" s="1"/>
      <c r="XES8463" s="7"/>
      <c r="XET8463" s="14"/>
      <c r="XEU8463" s="14"/>
      <c r="XEV8463" s="14"/>
      <c r="XFB8463" s="21"/>
      <c r="XFC8463" s="15"/>
    </row>
    <row r="8464" spans="16371:16383" ht="15" customHeight="1">
      <c r="XEQ8464" s="13"/>
      <c r="XER8464" s="1"/>
      <c r="XES8464" s="7"/>
      <c r="XET8464" s="14"/>
      <c r="XEU8464" s="14"/>
      <c r="XEV8464" s="14"/>
      <c r="XFB8464" s="21"/>
      <c r="XFC8464" s="15"/>
    </row>
    <row r="8465" spans="16371:16383" ht="15" customHeight="1">
      <c r="XEQ8465" s="13"/>
      <c r="XER8465" s="1"/>
      <c r="XES8465" s="7"/>
      <c r="XET8465" s="14"/>
      <c r="XEU8465" s="14"/>
      <c r="XEV8465" s="14"/>
      <c r="XFB8465" s="21"/>
      <c r="XFC8465" s="15"/>
    </row>
    <row r="8466" spans="16371:16383" ht="15" customHeight="1">
      <c r="XEQ8466" s="13"/>
      <c r="XER8466" s="1"/>
      <c r="XES8466" s="7"/>
      <c r="XET8466" s="14"/>
      <c r="XEU8466" s="14"/>
      <c r="XEV8466" s="14"/>
      <c r="XFB8466" s="21"/>
      <c r="XFC8466" s="15"/>
    </row>
    <row r="8467" spans="16371:16383" ht="15" customHeight="1">
      <c r="XEQ8467" s="13"/>
      <c r="XER8467" s="1"/>
      <c r="XES8467" s="7"/>
      <c r="XET8467" s="14"/>
      <c r="XEU8467" s="14"/>
      <c r="XEV8467" s="14"/>
      <c r="XFB8467" s="21"/>
      <c r="XFC8467" s="15"/>
    </row>
    <row r="8468" spans="16371:16383" ht="15" customHeight="1">
      <c r="XEQ8468" s="13"/>
      <c r="XER8468" s="1"/>
      <c r="XES8468" s="7"/>
      <c r="XET8468" s="14"/>
      <c r="XEU8468" s="14"/>
      <c r="XEV8468" s="14"/>
      <c r="XFB8468" s="21"/>
      <c r="XFC8468" s="15"/>
    </row>
    <row r="8469" spans="16371:16383" ht="15" customHeight="1">
      <c r="XEQ8469" s="13"/>
      <c r="XER8469" s="1"/>
      <c r="XES8469" s="7"/>
      <c r="XET8469" s="14"/>
      <c r="XEU8469" s="14"/>
      <c r="XEV8469" s="14"/>
      <c r="XFB8469" s="21"/>
      <c r="XFC8469" s="15"/>
    </row>
    <row r="8470" spans="16371:16383" ht="15" customHeight="1">
      <c r="XEQ8470" s="13"/>
      <c r="XER8470" s="1"/>
      <c r="XES8470" s="7"/>
      <c r="XET8470" s="14"/>
      <c r="XEU8470" s="14"/>
      <c r="XEV8470" s="14"/>
      <c r="XFB8470" s="21"/>
      <c r="XFC8470" s="15"/>
    </row>
    <row r="8471" spans="16371:16383" ht="15" customHeight="1">
      <c r="XEQ8471" s="13"/>
      <c r="XER8471" s="1"/>
      <c r="XES8471" s="7"/>
      <c r="XET8471" s="14"/>
      <c r="XEU8471" s="14"/>
      <c r="XEV8471" s="14"/>
      <c r="XFB8471" s="21"/>
      <c r="XFC8471" s="15"/>
    </row>
    <row r="8472" spans="16371:16383" ht="15" customHeight="1">
      <c r="XEQ8472" s="13"/>
      <c r="XER8472" s="1"/>
      <c r="XES8472" s="7"/>
      <c r="XET8472" s="14"/>
      <c r="XEU8472" s="14"/>
      <c r="XEV8472" s="14"/>
      <c r="XFB8472" s="21"/>
      <c r="XFC8472" s="15"/>
    </row>
    <row r="8473" spans="16371:16383" ht="15" customHeight="1">
      <c r="XEQ8473" s="13"/>
      <c r="XER8473" s="1"/>
      <c r="XES8473" s="7"/>
      <c r="XET8473" s="14"/>
      <c r="XEU8473" s="14"/>
      <c r="XEV8473" s="14"/>
      <c r="XFB8473" s="21"/>
      <c r="XFC8473" s="15"/>
    </row>
    <row r="8474" spans="16371:16383" ht="15" customHeight="1">
      <c r="XEQ8474" s="13"/>
      <c r="XER8474" s="1"/>
      <c r="XES8474" s="7"/>
      <c r="XET8474" s="14"/>
      <c r="XEU8474" s="14"/>
      <c r="XEV8474" s="14"/>
      <c r="XFB8474" s="21"/>
      <c r="XFC8474" s="15"/>
    </row>
    <row r="8475" spans="16371:16383" ht="15" customHeight="1">
      <c r="XEQ8475" s="13"/>
      <c r="XER8475" s="1"/>
      <c r="XES8475" s="7"/>
      <c r="XET8475" s="14"/>
      <c r="XEU8475" s="14"/>
      <c r="XEV8475" s="14"/>
      <c r="XFB8475" s="21"/>
      <c r="XFC8475" s="15"/>
    </row>
    <row r="8476" spans="16371:16383" ht="15" customHeight="1">
      <c r="XEQ8476" s="13"/>
      <c r="XER8476" s="1"/>
      <c r="XES8476" s="7"/>
      <c r="XET8476" s="14"/>
      <c r="XEU8476" s="14"/>
      <c r="XEV8476" s="14"/>
      <c r="XFB8476" s="21"/>
      <c r="XFC8476" s="15"/>
    </row>
    <row r="8477" spans="16371:16383" ht="15" customHeight="1">
      <c r="XEQ8477" s="13"/>
      <c r="XER8477" s="1"/>
      <c r="XES8477" s="7"/>
      <c r="XET8477" s="14"/>
      <c r="XEU8477" s="14"/>
      <c r="XEV8477" s="14"/>
      <c r="XFB8477" s="21"/>
      <c r="XFC8477" s="15"/>
    </row>
    <row r="8478" spans="16371:16383" ht="15" customHeight="1">
      <c r="XEQ8478" s="13"/>
      <c r="XER8478" s="1"/>
      <c r="XES8478" s="7"/>
      <c r="XET8478" s="14"/>
      <c r="XEU8478" s="14"/>
      <c r="XEV8478" s="14"/>
      <c r="XFB8478" s="21"/>
      <c r="XFC8478" s="15"/>
    </row>
    <row r="8479" spans="16371:16383" ht="15" customHeight="1">
      <c r="XEQ8479" s="13"/>
      <c r="XER8479" s="1"/>
      <c r="XES8479" s="7"/>
      <c r="XET8479" s="14"/>
      <c r="XEU8479" s="14"/>
      <c r="XEV8479" s="14"/>
      <c r="XFB8479" s="21"/>
      <c r="XFC8479" s="15"/>
    </row>
    <row r="8480" spans="16371:16383" ht="15" customHeight="1">
      <c r="XEQ8480" s="13"/>
      <c r="XER8480" s="1"/>
      <c r="XES8480" s="7"/>
      <c r="XET8480" s="14"/>
      <c r="XEU8480" s="14"/>
      <c r="XEV8480" s="14"/>
      <c r="XFB8480" s="21"/>
      <c r="XFC8480" s="15"/>
    </row>
    <row r="8481" spans="16371:16383" ht="15" customHeight="1">
      <c r="XEQ8481" s="13"/>
      <c r="XER8481" s="1"/>
      <c r="XES8481" s="7"/>
      <c r="XET8481" s="14"/>
      <c r="XEU8481" s="14"/>
      <c r="XEV8481" s="14"/>
      <c r="XFB8481" s="21"/>
      <c r="XFC8481" s="15"/>
    </row>
    <row r="8482" spans="16371:16383" ht="15" customHeight="1">
      <c r="XEQ8482" s="13"/>
      <c r="XER8482" s="1"/>
      <c r="XES8482" s="7"/>
      <c r="XET8482" s="14"/>
      <c r="XEU8482" s="14"/>
      <c r="XEV8482" s="14"/>
      <c r="XFB8482" s="21"/>
      <c r="XFC8482" s="15"/>
    </row>
    <row r="8483" spans="16371:16383" ht="15" customHeight="1">
      <c r="XEQ8483" s="13"/>
      <c r="XER8483" s="1"/>
      <c r="XES8483" s="7"/>
      <c r="XET8483" s="14"/>
      <c r="XEU8483" s="14"/>
      <c r="XEV8483" s="14"/>
      <c r="XFB8483" s="21"/>
      <c r="XFC8483" s="15"/>
    </row>
    <row r="8484" spans="16371:16383" ht="15" customHeight="1">
      <c r="XEQ8484" s="13"/>
      <c r="XER8484" s="1"/>
      <c r="XES8484" s="7"/>
      <c r="XET8484" s="14"/>
      <c r="XEU8484" s="14"/>
      <c r="XEV8484" s="14"/>
      <c r="XFB8484" s="21"/>
      <c r="XFC8484" s="15"/>
    </row>
    <row r="8485" spans="16371:16383" ht="15" customHeight="1">
      <c r="XEQ8485" s="13"/>
      <c r="XER8485" s="1"/>
      <c r="XES8485" s="7"/>
      <c r="XET8485" s="14"/>
      <c r="XEU8485" s="14"/>
      <c r="XEV8485" s="14"/>
      <c r="XFB8485" s="21"/>
      <c r="XFC8485" s="15"/>
    </row>
    <row r="8486" spans="16371:16383" ht="15" customHeight="1">
      <c r="XEQ8486" s="13"/>
      <c r="XER8486" s="1"/>
      <c r="XES8486" s="7"/>
      <c r="XET8486" s="14"/>
      <c r="XEU8486" s="14"/>
      <c r="XEV8486" s="14"/>
      <c r="XFB8486" s="21"/>
      <c r="XFC8486" s="15"/>
    </row>
    <row r="8487" spans="16371:16383" ht="15" customHeight="1">
      <c r="XEQ8487" s="13"/>
      <c r="XER8487" s="1"/>
      <c r="XES8487" s="7"/>
      <c r="XET8487" s="14"/>
      <c r="XEU8487" s="14"/>
      <c r="XEV8487" s="14"/>
      <c r="XFB8487" s="21"/>
      <c r="XFC8487" s="15"/>
    </row>
    <row r="8488" spans="16371:16383" ht="15" customHeight="1">
      <c r="XEQ8488" s="13"/>
      <c r="XER8488" s="1"/>
      <c r="XES8488" s="7"/>
      <c r="XET8488" s="14"/>
      <c r="XEU8488" s="14"/>
      <c r="XEV8488" s="14"/>
      <c r="XFB8488" s="21"/>
      <c r="XFC8488" s="15"/>
    </row>
    <row r="8489" spans="16371:16383" ht="15" customHeight="1">
      <c r="XEQ8489" s="13"/>
      <c r="XER8489" s="1"/>
      <c r="XES8489" s="7"/>
      <c r="XET8489" s="14"/>
      <c r="XEU8489" s="14"/>
      <c r="XEV8489" s="14"/>
      <c r="XFB8489" s="21"/>
      <c r="XFC8489" s="15"/>
    </row>
    <row r="8490" spans="16371:16383" ht="15" customHeight="1">
      <c r="XEQ8490" s="13"/>
      <c r="XER8490" s="1"/>
      <c r="XES8490" s="7"/>
      <c r="XET8490" s="14"/>
      <c r="XEU8490" s="14"/>
      <c r="XEV8490" s="14"/>
      <c r="XFB8490" s="21"/>
      <c r="XFC8490" s="15"/>
    </row>
    <row r="8491" spans="16371:16383" ht="15" customHeight="1">
      <c r="XEQ8491" s="13"/>
      <c r="XER8491" s="1"/>
      <c r="XES8491" s="7"/>
      <c r="XET8491" s="14"/>
      <c r="XEU8491" s="14"/>
      <c r="XEV8491" s="14"/>
      <c r="XFB8491" s="21"/>
      <c r="XFC8491" s="15"/>
    </row>
    <row r="8492" spans="16371:16383" ht="15" customHeight="1">
      <c r="XEQ8492" s="13"/>
      <c r="XER8492" s="1"/>
      <c r="XES8492" s="7"/>
      <c r="XET8492" s="14"/>
      <c r="XEU8492" s="14"/>
      <c r="XEV8492" s="14"/>
      <c r="XFB8492" s="21"/>
      <c r="XFC8492" s="15"/>
    </row>
    <row r="8493" spans="16371:16383" ht="15" customHeight="1">
      <c r="XEQ8493" s="13"/>
      <c r="XER8493" s="1"/>
      <c r="XES8493" s="7"/>
      <c r="XET8493" s="14"/>
      <c r="XEU8493" s="14"/>
      <c r="XEV8493" s="14"/>
      <c r="XFB8493" s="21"/>
      <c r="XFC8493" s="15"/>
    </row>
    <row r="8494" spans="16371:16383" ht="15" customHeight="1">
      <c r="XEQ8494" s="13"/>
      <c r="XER8494" s="1"/>
      <c r="XES8494" s="7"/>
      <c r="XET8494" s="14"/>
      <c r="XEU8494" s="14"/>
      <c r="XEV8494" s="14"/>
      <c r="XFB8494" s="21"/>
      <c r="XFC8494" s="15"/>
    </row>
    <row r="8495" spans="16371:16383" ht="15" customHeight="1">
      <c r="XEQ8495" s="13"/>
      <c r="XER8495" s="1"/>
      <c r="XES8495" s="7"/>
      <c r="XET8495" s="14"/>
      <c r="XEU8495" s="14"/>
      <c r="XEV8495" s="14"/>
      <c r="XFB8495" s="21"/>
      <c r="XFC8495" s="15"/>
    </row>
    <row r="8496" spans="16371:16383" ht="15" customHeight="1">
      <c r="XEQ8496" s="13"/>
      <c r="XER8496" s="1"/>
      <c r="XES8496" s="7"/>
      <c r="XET8496" s="14"/>
      <c r="XEU8496" s="14"/>
      <c r="XEV8496" s="14"/>
      <c r="XFB8496" s="21"/>
      <c r="XFC8496" s="15"/>
    </row>
    <row r="8497" spans="16371:16383" ht="15" customHeight="1">
      <c r="XEQ8497" s="13"/>
      <c r="XER8497" s="1"/>
      <c r="XES8497" s="7"/>
      <c r="XET8497" s="14"/>
      <c r="XEU8497" s="14"/>
      <c r="XEV8497" s="14"/>
      <c r="XFB8497" s="21"/>
      <c r="XFC8497" s="15"/>
    </row>
    <row r="8498" spans="16371:16383" ht="15" customHeight="1">
      <c r="XEQ8498" s="13"/>
      <c r="XER8498" s="1"/>
      <c r="XES8498" s="7"/>
      <c r="XET8498" s="14"/>
      <c r="XEU8498" s="14"/>
      <c r="XEV8498" s="14"/>
      <c r="XFB8498" s="21"/>
      <c r="XFC8498" s="15"/>
    </row>
    <row r="8499" spans="16371:16383" ht="15" customHeight="1">
      <c r="XEQ8499" s="13"/>
      <c r="XER8499" s="1"/>
      <c r="XES8499" s="7"/>
      <c r="XET8499" s="14"/>
      <c r="XEU8499" s="14"/>
      <c r="XEV8499" s="14"/>
      <c r="XFB8499" s="21"/>
      <c r="XFC8499" s="15"/>
    </row>
    <row r="8500" spans="16371:16383" ht="15" customHeight="1">
      <c r="XEQ8500" s="13"/>
      <c r="XER8500" s="1"/>
      <c r="XES8500" s="7"/>
      <c r="XET8500" s="14"/>
      <c r="XEU8500" s="14"/>
      <c r="XEV8500" s="14"/>
      <c r="XFB8500" s="21"/>
      <c r="XFC8500" s="15"/>
    </row>
    <row r="8501" spans="16371:16383" ht="15" customHeight="1">
      <c r="XEQ8501" s="13"/>
      <c r="XER8501" s="1"/>
      <c r="XES8501" s="7"/>
      <c r="XET8501" s="14"/>
      <c r="XEU8501" s="14"/>
      <c r="XEV8501" s="14"/>
      <c r="XFB8501" s="21"/>
      <c r="XFC8501" s="15"/>
    </row>
    <row r="8502" spans="16371:16383" ht="15" customHeight="1">
      <c r="XEQ8502" s="13"/>
      <c r="XER8502" s="1"/>
      <c r="XES8502" s="7"/>
      <c r="XET8502" s="14"/>
      <c r="XEU8502" s="14"/>
      <c r="XEV8502" s="14"/>
      <c r="XFB8502" s="21"/>
      <c r="XFC8502" s="15"/>
    </row>
    <row r="8503" spans="16371:16383" ht="15" customHeight="1">
      <c r="XEQ8503" s="13"/>
      <c r="XER8503" s="1"/>
      <c r="XES8503" s="7"/>
      <c r="XET8503" s="14"/>
      <c r="XEU8503" s="14"/>
      <c r="XEV8503" s="14"/>
      <c r="XFB8503" s="21"/>
      <c r="XFC8503" s="15"/>
    </row>
    <row r="8504" spans="16371:16383" ht="15" customHeight="1">
      <c r="XEQ8504" s="13"/>
      <c r="XER8504" s="1"/>
      <c r="XES8504" s="7"/>
      <c r="XET8504" s="14"/>
      <c r="XEU8504" s="14"/>
      <c r="XEV8504" s="14"/>
      <c r="XFB8504" s="21"/>
      <c r="XFC8504" s="15"/>
    </row>
    <row r="8505" spans="16371:16383" ht="15" customHeight="1">
      <c r="XEQ8505" s="13"/>
      <c r="XER8505" s="1"/>
      <c r="XES8505" s="7"/>
      <c r="XET8505" s="14"/>
      <c r="XEU8505" s="14"/>
      <c r="XEV8505" s="14"/>
      <c r="XFB8505" s="21"/>
      <c r="XFC8505" s="15"/>
    </row>
    <row r="8506" spans="16371:16383" ht="15" customHeight="1">
      <c r="XEQ8506" s="13"/>
      <c r="XER8506" s="1"/>
      <c r="XES8506" s="7"/>
      <c r="XET8506" s="14"/>
      <c r="XEU8506" s="14"/>
      <c r="XEV8506" s="14"/>
      <c r="XFB8506" s="21"/>
      <c r="XFC8506" s="15"/>
    </row>
    <row r="8507" spans="16371:16383" ht="15" customHeight="1">
      <c r="XEQ8507" s="13"/>
      <c r="XER8507" s="1"/>
      <c r="XES8507" s="7"/>
      <c r="XET8507" s="14"/>
      <c r="XEU8507" s="14"/>
      <c r="XEV8507" s="14"/>
      <c r="XFB8507" s="21"/>
      <c r="XFC8507" s="15"/>
    </row>
    <row r="8508" spans="16371:16383" ht="15" customHeight="1">
      <c r="XEQ8508" s="13"/>
      <c r="XER8508" s="1"/>
      <c r="XES8508" s="7"/>
      <c r="XET8508" s="14"/>
      <c r="XEU8508" s="14"/>
      <c r="XEV8508" s="14"/>
      <c r="XFB8508" s="21"/>
      <c r="XFC8508" s="15"/>
    </row>
    <row r="8509" spans="16371:16383" ht="15" customHeight="1">
      <c r="XEQ8509" s="13"/>
      <c r="XER8509" s="1"/>
      <c r="XES8509" s="7"/>
      <c r="XET8509" s="14"/>
      <c r="XEU8509" s="14"/>
      <c r="XEV8509" s="14"/>
      <c r="XFB8509" s="21"/>
      <c r="XFC8509" s="15"/>
    </row>
    <row r="8510" spans="16371:16383" ht="15" customHeight="1">
      <c r="XEQ8510" s="13"/>
      <c r="XER8510" s="1"/>
      <c r="XES8510" s="7"/>
      <c r="XET8510" s="14"/>
      <c r="XEU8510" s="14"/>
      <c r="XEV8510" s="14"/>
      <c r="XFB8510" s="21"/>
      <c r="XFC8510" s="15"/>
    </row>
    <row r="8511" spans="16371:16383" ht="15" customHeight="1">
      <c r="XEQ8511" s="13"/>
      <c r="XER8511" s="1"/>
      <c r="XES8511" s="7"/>
      <c r="XET8511" s="14"/>
      <c r="XEU8511" s="14"/>
      <c r="XEV8511" s="14"/>
      <c r="XFB8511" s="21"/>
      <c r="XFC8511" s="15"/>
    </row>
    <row r="8512" spans="16371:16383" ht="15" customHeight="1">
      <c r="XEQ8512" s="13"/>
      <c r="XER8512" s="1"/>
      <c r="XES8512" s="7"/>
      <c r="XET8512" s="14"/>
      <c r="XEU8512" s="14"/>
      <c r="XEV8512" s="14"/>
      <c r="XFB8512" s="21"/>
      <c r="XFC8512" s="15"/>
    </row>
    <row r="8513" spans="16371:16383" ht="15" customHeight="1">
      <c r="XEQ8513" s="13"/>
      <c r="XER8513" s="1"/>
      <c r="XES8513" s="7"/>
      <c r="XET8513" s="14"/>
      <c r="XEU8513" s="14"/>
      <c r="XEV8513" s="14"/>
      <c r="XFB8513" s="21"/>
      <c r="XFC8513" s="15"/>
    </row>
    <row r="8514" spans="16371:16383" ht="15" customHeight="1">
      <c r="XEQ8514" s="13"/>
      <c r="XER8514" s="1"/>
      <c r="XES8514" s="7"/>
      <c r="XET8514" s="14"/>
      <c r="XEU8514" s="14"/>
      <c r="XEV8514" s="14"/>
      <c r="XFB8514" s="21"/>
      <c r="XFC8514" s="15"/>
    </row>
    <row r="8515" spans="16371:16383" ht="15" customHeight="1">
      <c r="XEQ8515" s="13"/>
      <c r="XER8515" s="1"/>
      <c r="XES8515" s="7"/>
      <c r="XET8515" s="14"/>
      <c r="XEU8515" s="14"/>
      <c r="XEV8515" s="14"/>
      <c r="XFB8515" s="21"/>
      <c r="XFC8515" s="15"/>
    </row>
    <row r="8516" spans="16371:16383" ht="15" customHeight="1">
      <c r="XEQ8516" s="13"/>
      <c r="XER8516" s="1"/>
      <c r="XES8516" s="7"/>
      <c r="XET8516" s="14"/>
      <c r="XEU8516" s="14"/>
      <c r="XEV8516" s="14"/>
      <c r="XFB8516" s="21"/>
      <c r="XFC8516" s="15"/>
    </row>
    <row r="8517" spans="16371:16383" ht="15" customHeight="1">
      <c r="XEQ8517" s="13"/>
      <c r="XER8517" s="1"/>
      <c r="XES8517" s="7"/>
      <c r="XET8517" s="14"/>
      <c r="XEU8517" s="14"/>
      <c r="XEV8517" s="14"/>
      <c r="XFB8517" s="21"/>
      <c r="XFC8517" s="15"/>
    </row>
    <row r="8518" spans="16371:16383" ht="15" customHeight="1">
      <c r="XEQ8518" s="13"/>
      <c r="XER8518" s="1"/>
      <c r="XES8518" s="7"/>
      <c r="XET8518" s="14"/>
      <c r="XEU8518" s="14"/>
      <c r="XEV8518" s="14"/>
      <c r="XFB8518" s="21"/>
      <c r="XFC8518" s="15"/>
    </row>
    <row r="8519" spans="16371:16383" ht="15" customHeight="1">
      <c r="XEQ8519" s="13"/>
      <c r="XER8519" s="1"/>
      <c r="XES8519" s="7"/>
      <c r="XET8519" s="14"/>
      <c r="XEU8519" s="14"/>
      <c r="XEV8519" s="14"/>
      <c r="XFB8519" s="21"/>
      <c r="XFC8519" s="15"/>
    </row>
    <row r="8520" spans="16371:16383" ht="15" customHeight="1">
      <c r="XEQ8520" s="13"/>
      <c r="XER8520" s="1"/>
      <c r="XES8520" s="7"/>
      <c r="XET8520" s="14"/>
      <c r="XEU8520" s="14"/>
      <c r="XEV8520" s="14"/>
      <c r="XFB8520" s="21"/>
      <c r="XFC8520" s="15"/>
    </row>
    <row r="8521" spans="16371:16383" ht="15" customHeight="1">
      <c r="XEQ8521" s="13"/>
      <c r="XER8521" s="1"/>
      <c r="XES8521" s="7"/>
      <c r="XET8521" s="14"/>
      <c r="XEU8521" s="14"/>
      <c r="XEV8521" s="14"/>
      <c r="XFB8521" s="21"/>
      <c r="XFC8521" s="15"/>
    </row>
    <row r="8522" spans="16371:16383" ht="15" customHeight="1">
      <c r="XEQ8522" s="13"/>
      <c r="XER8522" s="1"/>
      <c r="XES8522" s="7"/>
      <c r="XET8522" s="14"/>
      <c r="XEU8522" s="14"/>
      <c r="XEV8522" s="14"/>
      <c r="XFB8522" s="21"/>
      <c r="XFC8522" s="15"/>
    </row>
    <row r="8523" spans="16371:16383" ht="15" customHeight="1">
      <c r="XEQ8523" s="13"/>
      <c r="XER8523" s="1"/>
      <c r="XES8523" s="7"/>
      <c r="XET8523" s="14"/>
      <c r="XEU8523" s="14"/>
      <c r="XEV8523" s="14"/>
      <c r="XFB8523" s="21"/>
      <c r="XFC8523" s="15"/>
    </row>
    <row r="8524" spans="16371:16383" ht="15" customHeight="1">
      <c r="XEQ8524" s="13"/>
      <c r="XER8524" s="1"/>
      <c r="XES8524" s="7"/>
      <c r="XET8524" s="14"/>
      <c r="XEU8524" s="14"/>
      <c r="XEV8524" s="14"/>
      <c r="XFB8524" s="21"/>
      <c r="XFC8524" s="15"/>
    </row>
    <row r="8525" spans="16371:16383" ht="15" customHeight="1">
      <c r="XEQ8525" s="13"/>
      <c r="XER8525" s="1"/>
      <c r="XES8525" s="7"/>
      <c r="XET8525" s="14"/>
      <c r="XEU8525" s="14"/>
      <c r="XEV8525" s="14"/>
      <c r="XFB8525" s="21"/>
      <c r="XFC8525" s="15"/>
    </row>
    <row r="8526" spans="16371:16383" ht="15" customHeight="1">
      <c r="XEQ8526" s="13"/>
      <c r="XER8526" s="1"/>
      <c r="XES8526" s="7"/>
      <c r="XET8526" s="14"/>
      <c r="XEU8526" s="14"/>
      <c r="XEV8526" s="14"/>
      <c r="XFB8526" s="21"/>
      <c r="XFC8526" s="15"/>
    </row>
    <row r="8527" spans="16371:16383" ht="15" customHeight="1">
      <c r="XEQ8527" s="13"/>
      <c r="XER8527" s="1"/>
      <c r="XES8527" s="7"/>
      <c r="XET8527" s="14"/>
      <c r="XEU8527" s="14"/>
      <c r="XEV8527" s="14"/>
      <c r="XFB8527" s="21"/>
      <c r="XFC8527" s="15"/>
    </row>
    <row r="8528" spans="16371:16383" ht="15" customHeight="1">
      <c r="XEQ8528" s="13"/>
      <c r="XER8528" s="1"/>
      <c r="XES8528" s="7"/>
      <c r="XET8528" s="14"/>
      <c r="XEU8528" s="14"/>
      <c r="XEV8528" s="14"/>
      <c r="XFB8528" s="21"/>
      <c r="XFC8528" s="15"/>
    </row>
    <row r="8529" spans="16371:16383" ht="15" customHeight="1">
      <c r="XEQ8529" s="13"/>
      <c r="XER8529" s="1"/>
      <c r="XES8529" s="7"/>
      <c r="XET8529" s="14"/>
      <c r="XEU8529" s="14"/>
      <c r="XEV8529" s="14"/>
      <c r="XFB8529" s="21"/>
      <c r="XFC8529" s="15"/>
    </row>
    <row r="8530" spans="16371:16383" ht="15" customHeight="1">
      <c r="XEQ8530" s="13"/>
      <c r="XER8530" s="1"/>
      <c r="XES8530" s="7"/>
      <c r="XET8530" s="14"/>
      <c r="XEU8530" s="14"/>
      <c r="XEV8530" s="14"/>
      <c r="XFB8530" s="21"/>
      <c r="XFC8530" s="15"/>
    </row>
    <row r="8531" spans="16371:16383" ht="15" customHeight="1">
      <c r="XEQ8531" s="13"/>
      <c r="XER8531" s="1"/>
      <c r="XES8531" s="7"/>
      <c r="XET8531" s="14"/>
      <c r="XEU8531" s="14"/>
      <c r="XEV8531" s="14"/>
      <c r="XFB8531" s="21"/>
      <c r="XFC8531" s="15"/>
    </row>
    <row r="8532" spans="16371:16383" ht="15" customHeight="1">
      <c r="XEQ8532" s="13"/>
      <c r="XER8532" s="1"/>
      <c r="XES8532" s="7"/>
      <c r="XET8532" s="14"/>
      <c r="XEU8532" s="14"/>
      <c r="XEV8532" s="14"/>
      <c r="XFB8532" s="21"/>
      <c r="XFC8532" s="15"/>
    </row>
    <row r="8533" spans="16371:16383" ht="15" customHeight="1">
      <c r="XEQ8533" s="13"/>
      <c r="XER8533" s="1"/>
      <c r="XES8533" s="7"/>
      <c r="XET8533" s="14"/>
      <c r="XEU8533" s="14"/>
      <c r="XEV8533" s="14"/>
      <c r="XFB8533" s="21"/>
      <c r="XFC8533" s="15"/>
    </row>
    <row r="8534" spans="16371:16383" ht="15" customHeight="1">
      <c r="XEQ8534" s="13"/>
      <c r="XER8534" s="1"/>
      <c r="XES8534" s="7"/>
      <c r="XET8534" s="14"/>
      <c r="XEU8534" s="14"/>
      <c r="XEV8534" s="14"/>
      <c r="XFB8534" s="21"/>
      <c r="XFC8534" s="15"/>
    </row>
    <row r="8535" spans="16371:16383" ht="15" customHeight="1">
      <c r="XEQ8535" s="13"/>
      <c r="XER8535" s="1"/>
      <c r="XES8535" s="7"/>
      <c r="XET8535" s="14"/>
      <c r="XEU8535" s="14"/>
      <c r="XEV8535" s="14"/>
      <c r="XFB8535" s="21"/>
      <c r="XFC8535" s="15"/>
    </row>
    <row r="8536" spans="16371:16383" ht="15" customHeight="1">
      <c r="XEQ8536" s="13"/>
      <c r="XER8536" s="1"/>
      <c r="XES8536" s="7"/>
      <c r="XET8536" s="14"/>
      <c r="XEU8536" s="14"/>
      <c r="XEV8536" s="14"/>
      <c r="XFB8536" s="21"/>
      <c r="XFC8536" s="15"/>
    </row>
    <row r="8537" spans="16371:16383" ht="15" customHeight="1">
      <c r="XEQ8537" s="13"/>
      <c r="XER8537" s="1"/>
      <c r="XES8537" s="7"/>
      <c r="XET8537" s="14"/>
      <c r="XEU8537" s="14"/>
      <c r="XEV8537" s="14"/>
      <c r="XFB8537" s="21"/>
      <c r="XFC8537" s="15"/>
    </row>
    <row r="8538" spans="16371:16383" ht="15" customHeight="1">
      <c r="XEQ8538" s="13"/>
      <c r="XER8538" s="1"/>
      <c r="XES8538" s="7"/>
      <c r="XET8538" s="14"/>
      <c r="XEU8538" s="14"/>
      <c r="XEV8538" s="14"/>
      <c r="XFB8538" s="21"/>
      <c r="XFC8538" s="15"/>
    </row>
    <row r="8539" spans="16371:16383" ht="15" customHeight="1">
      <c r="XEQ8539" s="13"/>
      <c r="XER8539" s="1"/>
      <c r="XES8539" s="7"/>
      <c r="XET8539" s="14"/>
      <c r="XEU8539" s="14"/>
      <c r="XEV8539" s="14"/>
      <c r="XFB8539" s="21"/>
      <c r="XFC8539" s="15"/>
    </row>
    <row r="8540" spans="16371:16383" ht="15" customHeight="1">
      <c r="XEQ8540" s="13"/>
      <c r="XER8540" s="1"/>
      <c r="XES8540" s="7"/>
      <c r="XET8540" s="14"/>
      <c r="XEU8540" s="14"/>
      <c r="XEV8540" s="14"/>
      <c r="XFB8540" s="21"/>
      <c r="XFC8540" s="15"/>
    </row>
    <row r="8541" spans="16371:16383" ht="15" customHeight="1">
      <c r="XEQ8541" s="13"/>
      <c r="XER8541" s="1"/>
      <c r="XES8541" s="7"/>
      <c r="XET8541" s="14"/>
      <c r="XEU8541" s="14"/>
      <c r="XEV8541" s="14"/>
      <c r="XFB8541" s="21"/>
      <c r="XFC8541" s="15"/>
    </row>
    <row r="8542" spans="16371:16383" ht="15" customHeight="1">
      <c r="XEQ8542" s="13"/>
      <c r="XER8542" s="1"/>
      <c r="XES8542" s="7"/>
      <c r="XET8542" s="14"/>
      <c r="XEU8542" s="14"/>
      <c r="XEV8542" s="14"/>
      <c r="XFB8542" s="21"/>
      <c r="XFC8542" s="15"/>
    </row>
    <row r="8543" spans="16371:16383" ht="15" customHeight="1">
      <c r="XEQ8543" s="13"/>
      <c r="XER8543" s="1"/>
      <c r="XES8543" s="7"/>
      <c r="XET8543" s="14"/>
      <c r="XEU8543" s="14"/>
      <c r="XEV8543" s="14"/>
      <c r="XFB8543" s="21"/>
      <c r="XFC8543" s="15"/>
    </row>
    <row r="8544" spans="16371:16383" ht="15" customHeight="1">
      <c r="XEQ8544" s="13"/>
      <c r="XER8544" s="1"/>
      <c r="XES8544" s="7"/>
      <c r="XET8544" s="14"/>
      <c r="XEU8544" s="14"/>
      <c r="XEV8544" s="14"/>
      <c r="XFB8544" s="21"/>
      <c r="XFC8544" s="15"/>
    </row>
    <row r="8545" spans="16371:16383" ht="15" customHeight="1">
      <c r="XEQ8545" s="13"/>
      <c r="XER8545" s="1"/>
      <c r="XES8545" s="7"/>
      <c r="XET8545" s="14"/>
      <c r="XEU8545" s="14"/>
      <c r="XEV8545" s="14"/>
      <c r="XFB8545" s="21"/>
      <c r="XFC8545" s="15"/>
    </row>
    <row r="8546" spans="16371:16383" ht="15" customHeight="1">
      <c r="XEQ8546" s="13"/>
      <c r="XER8546" s="1"/>
      <c r="XES8546" s="7"/>
      <c r="XET8546" s="14"/>
      <c r="XEU8546" s="14"/>
      <c r="XEV8546" s="14"/>
      <c r="XFB8546" s="21"/>
      <c r="XFC8546" s="15"/>
    </row>
    <row r="8547" spans="16371:16383" ht="15" customHeight="1">
      <c r="XEQ8547" s="13"/>
      <c r="XER8547" s="1"/>
      <c r="XES8547" s="7"/>
      <c r="XET8547" s="14"/>
      <c r="XEU8547" s="14"/>
      <c r="XEV8547" s="14"/>
      <c r="XFB8547" s="21"/>
      <c r="XFC8547" s="15"/>
    </row>
    <row r="8548" spans="16371:16383" ht="15" customHeight="1">
      <c r="XEQ8548" s="13"/>
      <c r="XER8548" s="1"/>
      <c r="XES8548" s="7"/>
      <c r="XET8548" s="14"/>
      <c r="XEU8548" s="14"/>
      <c r="XEV8548" s="14"/>
      <c r="XFB8548" s="21"/>
      <c r="XFC8548" s="15"/>
    </row>
    <row r="8549" spans="16371:16383" ht="15" customHeight="1">
      <c r="XEQ8549" s="13"/>
      <c r="XER8549" s="1"/>
      <c r="XES8549" s="7"/>
      <c r="XET8549" s="14"/>
      <c r="XEU8549" s="14"/>
      <c r="XEV8549" s="14"/>
      <c r="XFB8549" s="21"/>
      <c r="XFC8549" s="15"/>
    </row>
    <row r="8550" spans="16371:16383" ht="15" customHeight="1">
      <c r="XEQ8550" s="13"/>
      <c r="XER8550" s="1"/>
      <c r="XES8550" s="7"/>
      <c r="XET8550" s="14"/>
      <c r="XEU8550" s="14"/>
      <c r="XEV8550" s="14"/>
      <c r="XFB8550" s="21"/>
      <c r="XFC8550" s="15"/>
    </row>
    <row r="8551" spans="16371:16383" ht="15" customHeight="1">
      <c r="XEQ8551" s="13"/>
      <c r="XER8551" s="1"/>
      <c r="XES8551" s="7"/>
      <c r="XET8551" s="14"/>
      <c r="XEU8551" s="14"/>
      <c r="XEV8551" s="14"/>
      <c r="XFB8551" s="21"/>
      <c r="XFC8551" s="15"/>
    </row>
    <row r="8552" spans="16371:16383" ht="15" customHeight="1">
      <c r="XEQ8552" s="13"/>
      <c r="XER8552" s="1"/>
      <c r="XES8552" s="7"/>
      <c r="XET8552" s="14"/>
      <c r="XEU8552" s="14"/>
      <c r="XEV8552" s="14"/>
      <c r="XFB8552" s="21"/>
      <c r="XFC8552" s="15"/>
    </row>
    <row r="8553" spans="16371:16383" ht="15" customHeight="1">
      <c r="XEQ8553" s="13"/>
      <c r="XER8553" s="1"/>
      <c r="XES8553" s="7"/>
      <c r="XET8553" s="14"/>
      <c r="XEU8553" s="14"/>
      <c r="XEV8553" s="14"/>
      <c r="XFB8553" s="21"/>
      <c r="XFC8553" s="15"/>
    </row>
    <row r="8554" spans="16371:16383" ht="15" customHeight="1">
      <c r="XEQ8554" s="13"/>
      <c r="XER8554" s="1"/>
      <c r="XES8554" s="7"/>
      <c r="XET8554" s="14"/>
      <c r="XEU8554" s="14"/>
      <c r="XEV8554" s="14"/>
      <c r="XFB8554" s="21"/>
      <c r="XFC8554" s="15"/>
    </row>
    <row r="8555" spans="16371:16383" ht="15" customHeight="1">
      <c r="XEQ8555" s="13"/>
      <c r="XER8555" s="1"/>
      <c r="XES8555" s="7"/>
      <c r="XET8555" s="14"/>
      <c r="XEU8555" s="14"/>
      <c r="XEV8555" s="14"/>
      <c r="XFB8555" s="21"/>
      <c r="XFC8555" s="15"/>
    </row>
    <row r="8556" spans="16371:16383" ht="15" customHeight="1">
      <c r="XEQ8556" s="13"/>
      <c r="XER8556" s="1"/>
      <c r="XES8556" s="7"/>
      <c r="XET8556" s="14"/>
      <c r="XEU8556" s="14"/>
      <c r="XEV8556" s="14"/>
      <c r="XFB8556" s="21"/>
      <c r="XFC8556" s="15"/>
    </row>
    <row r="8557" spans="16371:16383" ht="15" customHeight="1">
      <c r="XEQ8557" s="13"/>
      <c r="XER8557" s="1"/>
      <c r="XES8557" s="7"/>
      <c r="XET8557" s="14"/>
      <c r="XEU8557" s="14"/>
      <c r="XEV8557" s="14"/>
      <c r="XFB8557" s="21"/>
      <c r="XFC8557" s="15"/>
    </row>
    <row r="8558" spans="16371:16383" ht="15" customHeight="1">
      <c r="XEQ8558" s="13"/>
      <c r="XER8558" s="1"/>
      <c r="XES8558" s="7"/>
      <c r="XET8558" s="14"/>
      <c r="XEU8558" s="14"/>
      <c r="XEV8558" s="14"/>
      <c r="XFB8558" s="21"/>
      <c r="XFC8558" s="15"/>
    </row>
    <row r="8559" spans="16371:16383" ht="15" customHeight="1">
      <c r="XEQ8559" s="13"/>
      <c r="XER8559" s="1"/>
      <c r="XES8559" s="7"/>
      <c r="XET8559" s="14"/>
      <c r="XEU8559" s="14"/>
      <c r="XEV8559" s="14"/>
      <c r="XFB8559" s="21"/>
      <c r="XFC8559" s="15"/>
    </row>
    <row r="8560" spans="16371:16383" ht="15" customHeight="1">
      <c r="XEQ8560" s="13"/>
      <c r="XER8560" s="1"/>
      <c r="XES8560" s="7"/>
      <c r="XET8560" s="14"/>
      <c r="XEU8560" s="14"/>
      <c r="XEV8560" s="14"/>
      <c r="XFB8560" s="21"/>
      <c r="XFC8560" s="15"/>
    </row>
    <row r="8561" spans="16371:16383" ht="15" customHeight="1">
      <c r="XEQ8561" s="13"/>
      <c r="XER8561" s="1"/>
      <c r="XES8561" s="7"/>
      <c r="XET8561" s="14"/>
      <c r="XEU8561" s="14"/>
      <c r="XEV8561" s="14"/>
      <c r="XFB8561" s="21"/>
      <c r="XFC8561" s="15"/>
    </row>
    <row r="8562" spans="16371:16383" ht="15" customHeight="1">
      <c r="XEQ8562" s="13"/>
      <c r="XER8562" s="1"/>
      <c r="XES8562" s="7"/>
      <c r="XET8562" s="14"/>
      <c r="XEU8562" s="14"/>
      <c r="XEV8562" s="14"/>
      <c r="XFB8562" s="21"/>
      <c r="XFC8562" s="15"/>
    </row>
    <row r="8563" spans="16371:16383" ht="15" customHeight="1">
      <c r="XEQ8563" s="13"/>
      <c r="XER8563" s="1"/>
      <c r="XES8563" s="7"/>
      <c r="XET8563" s="14"/>
      <c r="XEU8563" s="14"/>
      <c r="XEV8563" s="14"/>
      <c r="XFB8563" s="21"/>
      <c r="XFC8563" s="15"/>
    </row>
    <row r="8564" spans="16371:16383" ht="15" customHeight="1">
      <c r="XEQ8564" s="13"/>
      <c r="XER8564" s="1"/>
      <c r="XES8564" s="7"/>
      <c r="XET8564" s="14"/>
      <c r="XEU8564" s="14"/>
      <c r="XEV8564" s="14"/>
      <c r="XFB8564" s="21"/>
      <c r="XFC8564" s="15"/>
    </row>
    <row r="8565" spans="16371:16383" ht="15" customHeight="1">
      <c r="XEQ8565" s="13"/>
      <c r="XER8565" s="1"/>
      <c r="XES8565" s="7"/>
      <c r="XET8565" s="14"/>
      <c r="XEU8565" s="14"/>
      <c r="XEV8565" s="14"/>
      <c r="XFB8565" s="21"/>
      <c r="XFC8565" s="15"/>
    </row>
    <row r="8566" spans="16371:16383" ht="15" customHeight="1">
      <c r="XEQ8566" s="13"/>
      <c r="XER8566" s="1"/>
      <c r="XES8566" s="7"/>
      <c r="XET8566" s="14"/>
      <c r="XEU8566" s="14"/>
      <c r="XEV8566" s="14"/>
      <c r="XFB8566" s="21"/>
      <c r="XFC8566" s="15"/>
    </row>
    <row r="8567" spans="16371:16383" ht="15" customHeight="1">
      <c r="XEQ8567" s="13"/>
      <c r="XER8567" s="1"/>
      <c r="XES8567" s="7"/>
      <c r="XET8567" s="14"/>
      <c r="XEU8567" s="14"/>
      <c r="XEV8567" s="14"/>
      <c r="XFB8567" s="21"/>
      <c r="XFC8567" s="15"/>
    </row>
    <row r="8568" spans="16371:16383" ht="15" customHeight="1">
      <c r="XEQ8568" s="13"/>
      <c r="XER8568" s="1"/>
      <c r="XES8568" s="7"/>
      <c r="XET8568" s="14"/>
      <c r="XEU8568" s="14"/>
      <c r="XEV8568" s="14"/>
      <c r="XFB8568" s="21"/>
      <c r="XFC8568" s="15"/>
    </row>
    <row r="8569" spans="16371:16383" ht="15" customHeight="1">
      <c r="XEQ8569" s="13"/>
      <c r="XER8569" s="1"/>
      <c r="XES8569" s="7"/>
      <c r="XET8569" s="14"/>
      <c r="XEU8569" s="14"/>
      <c r="XEV8569" s="14"/>
      <c r="XFB8569" s="21"/>
      <c r="XFC8569" s="15"/>
    </row>
    <row r="8570" spans="16371:16383" ht="15" customHeight="1">
      <c r="XEQ8570" s="13"/>
      <c r="XER8570" s="1"/>
      <c r="XES8570" s="7"/>
      <c r="XET8570" s="14"/>
      <c r="XEU8570" s="14"/>
      <c r="XEV8570" s="14"/>
      <c r="XFB8570" s="21"/>
      <c r="XFC8570" s="15"/>
    </row>
    <row r="8571" spans="16371:16383" ht="15" customHeight="1">
      <c r="XEQ8571" s="13"/>
      <c r="XER8571" s="1"/>
      <c r="XES8571" s="7"/>
      <c r="XET8571" s="14"/>
      <c r="XEU8571" s="14"/>
      <c r="XEV8571" s="14"/>
      <c r="XFB8571" s="21"/>
      <c r="XFC8571" s="15"/>
    </row>
    <row r="8572" spans="16371:16383" ht="15" customHeight="1">
      <c r="XEQ8572" s="13"/>
      <c r="XER8572" s="1"/>
      <c r="XES8572" s="7"/>
      <c r="XET8572" s="14"/>
      <c r="XEU8572" s="14"/>
      <c r="XEV8572" s="14"/>
      <c r="XFB8572" s="21"/>
      <c r="XFC8572" s="15"/>
    </row>
    <row r="8573" spans="16371:16383" ht="15" customHeight="1">
      <c r="XEQ8573" s="13"/>
      <c r="XER8573" s="1"/>
      <c r="XES8573" s="7"/>
      <c r="XET8573" s="14"/>
      <c r="XEU8573" s="14"/>
      <c r="XEV8573" s="14"/>
      <c r="XFB8573" s="21"/>
      <c r="XFC8573" s="15"/>
    </row>
    <row r="8574" spans="16371:16383" ht="15" customHeight="1">
      <c r="XEQ8574" s="13"/>
      <c r="XER8574" s="1"/>
      <c r="XES8574" s="7"/>
      <c r="XET8574" s="14"/>
      <c r="XEU8574" s="14"/>
      <c r="XEV8574" s="14"/>
      <c r="XFB8574" s="21"/>
      <c r="XFC8574" s="15"/>
    </row>
    <row r="8575" spans="16371:16383" ht="15" customHeight="1">
      <c r="XEQ8575" s="13"/>
      <c r="XER8575" s="1"/>
      <c r="XES8575" s="7"/>
      <c r="XET8575" s="14"/>
      <c r="XEU8575" s="14"/>
      <c r="XEV8575" s="14"/>
      <c r="XFB8575" s="21"/>
      <c r="XFC8575" s="15"/>
    </row>
    <row r="8576" spans="16371:16383" ht="15" customHeight="1">
      <c r="XEQ8576" s="13"/>
      <c r="XER8576" s="1"/>
      <c r="XES8576" s="7"/>
      <c r="XET8576" s="14"/>
      <c r="XEU8576" s="14"/>
      <c r="XEV8576" s="14"/>
      <c r="XFB8576" s="21"/>
      <c r="XFC8576" s="15"/>
    </row>
    <row r="8577" spans="16371:16383" ht="15" customHeight="1">
      <c r="XEQ8577" s="13"/>
      <c r="XER8577" s="1"/>
      <c r="XES8577" s="7"/>
      <c r="XET8577" s="14"/>
      <c r="XEU8577" s="14"/>
      <c r="XEV8577" s="14"/>
      <c r="XFB8577" s="21"/>
      <c r="XFC8577" s="15"/>
    </row>
    <row r="8578" spans="16371:16383" ht="15" customHeight="1">
      <c r="XEQ8578" s="13"/>
      <c r="XER8578" s="1"/>
      <c r="XES8578" s="7"/>
      <c r="XET8578" s="14"/>
      <c r="XEU8578" s="14"/>
      <c r="XEV8578" s="14"/>
      <c r="XFB8578" s="21"/>
      <c r="XFC8578" s="15"/>
    </row>
    <row r="8579" spans="16371:16383" ht="15" customHeight="1">
      <c r="XEQ8579" s="13"/>
      <c r="XER8579" s="1"/>
      <c r="XES8579" s="7"/>
      <c r="XET8579" s="14"/>
      <c r="XEU8579" s="14"/>
      <c r="XEV8579" s="14"/>
      <c r="XFB8579" s="21"/>
      <c r="XFC8579" s="15"/>
    </row>
    <row r="8580" spans="16371:16383" ht="15" customHeight="1">
      <c r="XEQ8580" s="13"/>
      <c r="XER8580" s="1"/>
      <c r="XES8580" s="7"/>
      <c r="XET8580" s="14"/>
      <c r="XEU8580" s="14"/>
      <c r="XEV8580" s="14"/>
      <c r="XFB8580" s="21"/>
      <c r="XFC8580" s="15"/>
    </row>
    <row r="8581" spans="16371:16383" ht="15" customHeight="1">
      <c r="XEQ8581" s="13"/>
      <c r="XER8581" s="1"/>
      <c r="XES8581" s="7"/>
      <c r="XET8581" s="14"/>
      <c r="XEU8581" s="14"/>
      <c r="XEV8581" s="14"/>
      <c r="XFB8581" s="21"/>
      <c r="XFC8581" s="15"/>
    </row>
    <row r="8582" spans="16371:16383" ht="15" customHeight="1">
      <c r="XEQ8582" s="13"/>
      <c r="XER8582" s="1"/>
      <c r="XES8582" s="7"/>
      <c r="XET8582" s="14"/>
      <c r="XEU8582" s="14"/>
      <c r="XEV8582" s="14"/>
      <c r="XFB8582" s="21"/>
      <c r="XFC8582" s="15"/>
    </row>
    <row r="8583" spans="16371:16383" ht="15" customHeight="1">
      <c r="XEQ8583" s="13"/>
      <c r="XER8583" s="1"/>
      <c r="XES8583" s="7"/>
      <c r="XET8583" s="14"/>
      <c r="XEU8583" s="14"/>
      <c r="XEV8583" s="14"/>
      <c r="XFB8583" s="21"/>
      <c r="XFC8583" s="15"/>
    </row>
    <row r="8584" spans="16371:16383" ht="15" customHeight="1">
      <c r="XEQ8584" s="13"/>
      <c r="XER8584" s="1"/>
      <c r="XES8584" s="7"/>
      <c r="XET8584" s="14"/>
      <c r="XEU8584" s="14"/>
      <c r="XEV8584" s="14"/>
      <c r="XFB8584" s="21"/>
      <c r="XFC8584" s="15"/>
    </row>
    <row r="8585" spans="16371:16383" ht="15" customHeight="1">
      <c r="XEQ8585" s="13"/>
      <c r="XER8585" s="1"/>
      <c r="XES8585" s="7"/>
      <c r="XET8585" s="14"/>
      <c r="XEU8585" s="14"/>
      <c r="XEV8585" s="14"/>
      <c r="XFB8585" s="21"/>
      <c r="XFC8585" s="15"/>
    </row>
    <row r="8586" spans="16371:16383" ht="15" customHeight="1">
      <c r="XEQ8586" s="13"/>
      <c r="XER8586" s="1"/>
      <c r="XES8586" s="7"/>
      <c r="XET8586" s="14"/>
      <c r="XEU8586" s="14"/>
      <c r="XEV8586" s="14"/>
      <c r="XFB8586" s="21"/>
      <c r="XFC8586" s="15"/>
    </row>
    <row r="8587" spans="16371:16383" ht="15" customHeight="1">
      <c r="XEQ8587" s="13"/>
      <c r="XER8587" s="1"/>
      <c r="XES8587" s="7"/>
      <c r="XET8587" s="14"/>
      <c r="XEU8587" s="14"/>
      <c r="XEV8587" s="14"/>
      <c r="XFB8587" s="21"/>
      <c r="XFC8587" s="15"/>
    </row>
    <row r="8588" spans="16371:16383" ht="15" customHeight="1">
      <c r="XEQ8588" s="13"/>
      <c r="XER8588" s="1"/>
      <c r="XES8588" s="7"/>
      <c r="XET8588" s="14"/>
      <c r="XEU8588" s="14"/>
      <c r="XEV8588" s="14"/>
      <c r="XFB8588" s="21"/>
      <c r="XFC8588" s="15"/>
    </row>
    <row r="8589" spans="16371:16383" ht="15" customHeight="1">
      <c r="XEQ8589" s="13"/>
      <c r="XER8589" s="1"/>
      <c r="XES8589" s="7"/>
      <c r="XET8589" s="14"/>
      <c r="XEU8589" s="14"/>
      <c r="XEV8589" s="14"/>
      <c r="XFB8589" s="21"/>
      <c r="XFC8589" s="15"/>
    </row>
    <row r="8590" spans="16371:16383" ht="15" customHeight="1">
      <c r="XEQ8590" s="13"/>
      <c r="XER8590" s="1"/>
      <c r="XES8590" s="7"/>
      <c r="XET8590" s="14"/>
      <c r="XEU8590" s="14"/>
      <c r="XEV8590" s="14"/>
      <c r="XFB8590" s="21"/>
      <c r="XFC8590" s="15"/>
    </row>
    <row r="8591" spans="16371:16383" ht="15" customHeight="1">
      <c r="XEQ8591" s="13"/>
      <c r="XER8591" s="1"/>
      <c r="XES8591" s="7"/>
      <c r="XET8591" s="14"/>
      <c r="XEU8591" s="14"/>
      <c r="XEV8591" s="14"/>
      <c r="XFB8591" s="21"/>
      <c r="XFC8591" s="15"/>
    </row>
    <row r="8592" spans="16371:16383" ht="15" customHeight="1">
      <c r="XEQ8592" s="13"/>
      <c r="XER8592" s="1"/>
      <c r="XES8592" s="7"/>
      <c r="XET8592" s="14"/>
      <c r="XEU8592" s="14"/>
      <c r="XEV8592" s="14"/>
      <c r="XFB8592" s="21"/>
      <c r="XFC8592" s="15"/>
    </row>
    <row r="8593" spans="16371:16383" ht="15" customHeight="1">
      <c r="XEQ8593" s="13"/>
      <c r="XER8593" s="1"/>
      <c r="XES8593" s="7"/>
      <c r="XET8593" s="14"/>
      <c r="XEU8593" s="14"/>
      <c r="XEV8593" s="14"/>
      <c r="XFB8593" s="21"/>
      <c r="XFC8593" s="15"/>
    </row>
    <row r="8594" spans="16371:16383" ht="15" customHeight="1">
      <c r="XEQ8594" s="13"/>
      <c r="XER8594" s="1"/>
      <c r="XES8594" s="7"/>
      <c r="XET8594" s="14"/>
      <c r="XEU8594" s="14"/>
      <c r="XEV8594" s="14"/>
      <c r="XFB8594" s="21"/>
      <c r="XFC8594" s="15"/>
    </row>
    <row r="8595" spans="16371:16383" ht="15" customHeight="1">
      <c r="XEQ8595" s="13"/>
      <c r="XER8595" s="1"/>
      <c r="XES8595" s="7"/>
      <c r="XET8595" s="14"/>
      <c r="XEU8595" s="14"/>
      <c r="XEV8595" s="14"/>
      <c r="XFB8595" s="21"/>
      <c r="XFC8595" s="15"/>
    </row>
    <row r="8596" spans="16371:16383" ht="15" customHeight="1">
      <c r="XEQ8596" s="13"/>
      <c r="XER8596" s="1"/>
      <c r="XES8596" s="7"/>
      <c r="XET8596" s="14"/>
      <c r="XEU8596" s="14"/>
      <c r="XEV8596" s="14"/>
      <c r="XFB8596" s="21"/>
      <c r="XFC8596" s="15"/>
    </row>
    <row r="8597" spans="16371:16383" ht="15" customHeight="1">
      <c r="XEQ8597" s="13"/>
      <c r="XER8597" s="1"/>
      <c r="XES8597" s="7"/>
      <c r="XET8597" s="14"/>
      <c r="XEU8597" s="14"/>
      <c r="XEV8597" s="14"/>
      <c r="XFB8597" s="21"/>
      <c r="XFC8597" s="15"/>
    </row>
    <row r="8598" spans="16371:16383" ht="15" customHeight="1">
      <c r="XEQ8598" s="13"/>
      <c r="XER8598" s="1"/>
      <c r="XES8598" s="7"/>
      <c r="XET8598" s="14"/>
      <c r="XEU8598" s="14"/>
      <c r="XEV8598" s="14"/>
      <c r="XFB8598" s="21"/>
      <c r="XFC8598" s="15"/>
    </row>
    <row r="8599" spans="16371:16383" ht="15" customHeight="1">
      <c r="XEQ8599" s="13"/>
      <c r="XER8599" s="1"/>
      <c r="XES8599" s="7"/>
      <c r="XET8599" s="14"/>
      <c r="XEU8599" s="14"/>
      <c r="XEV8599" s="14"/>
      <c r="XFB8599" s="21"/>
      <c r="XFC8599" s="15"/>
    </row>
    <row r="8600" spans="16371:16383" ht="15" customHeight="1">
      <c r="XEQ8600" s="13"/>
      <c r="XER8600" s="1"/>
      <c r="XES8600" s="7"/>
      <c r="XET8600" s="14"/>
      <c r="XEU8600" s="14"/>
      <c r="XEV8600" s="14"/>
      <c r="XFB8600" s="21"/>
      <c r="XFC8600" s="15"/>
    </row>
    <row r="8601" spans="16371:16383" ht="15" customHeight="1">
      <c r="XEQ8601" s="13"/>
      <c r="XER8601" s="1"/>
      <c r="XES8601" s="7"/>
      <c r="XET8601" s="14"/>
      <c r="XEU8601" s="14"/>
      <c r="XEV8601" s="14"/>
      <c r="XFB8601" s="21"/>
      <c r="XFC8601" s="15"/>
    </row>
    <row r="8602" spans="16371:16383" ht="15" customHeight="1">
      <c r="XEQ8602" s="13"/>
      <c r="XER8602" s="1"/>
      <c r="XES8602" s="7"/>
      <c r="XET8602" s="14"/>
      <c r="XEU8602" s="14"/>
      <c r="XEV8602" s="14"/>
      <c r="XFB8602" s="21"/>
      <c r="XFC8602" s="15"/>
    </row>
    <row r="8603" spans="16371:16383" ht="15" customHeight="1">
      <c r="XEQ8603" s="13"/>
      <c r="XER8603" s="1"/>
      <c r="XES8603" s="7"/>
      <c r="XET8603" s="14"/>
      <c r="XEU8603" s="14"/>
      <c r="XEV8603" s="14"/>
      <c r="XFB8603" s="21"/>
      <c r="XFC8603" s="15"/>
    </row>
    <row r="8604" spans="16371:16383" ht="15" customHeight="1">
      <c r="XEQ8604" s="13"/>
      <c r="XER8604" s="1"/>
      <c r="XES8604" s="7"/>
      <c r="XET8604" s="14"/>
      <c r="XEU8604" s="14"/>
      <c r="XEV8604" s="14"/>
      <c r="XFB8604" s="21"/>
      <c r="XFC8604" s="15"/>
    </row>
    <row r="8605" spans="16371:16383" ht="15" customHeight="1">
      <c r="XEQ8605" s="13"/>
      <c r="XER8605" s="1"/>
      <c r="XES8605" s="7"/>
      <c r="XET8605" s="14"/>
      <c r="XEU8605" s="14"/>
      <c r="XEV8605" s="14"/>
      <c r="XFB8605" s="21"/>
      <c r="XFC8605" s="15"/>
    </row>
    <row r="8606" spans="16371:16383" ht="15" customHeight="1">
      <c r="XEQ8606" s="13"/>
      <c r="XER8606" s="1"/>
      <c r="XES8606" s="7"/>
      <c r="XET8606" s="14"/>
      <c r="XEU8606" s="14"/>
      <c r="XEV8606" s="14"/>
      <c r="XFB8606" s="21"/>
      <c r="XFC8606" s="15"/>
    </row>
    <row r="8607" spans="16371:16383" ht="15" customHeight="1">
      <c r="XEQ8607" s="13"/>
      <c r="XER8607" s="1"/>
      <c r="XES8607" s="7"/>
      <c r="XET8607" s="14"/>
      <c r="XEU8607" s="14"/>
      <c r="XEV8607" s="14"/>
      <c r="XFB8607" s="21"/>
      <c r="XFC8607" s="15"/>
    </row>
    <row r="8608" spans="16371:16383" ht="15" customHeight="1">
      <c r="XEQ8608" s="13"/>
      <c r="XER8608" s="1"/>
      <c r="XES8608" s="7"/>
      <c r="XET8608" s="14"/>
      <c r="XEU8608" s="14"/>
      <c r="XEV8608" s="14"/>
      <c r="XFB8608" s="21"/>
      <c r="XFC8608" s="15"/>
    </row>
    <row r="8609" spans="16371:16383" ht="15" customHeight="1">
      <c r="XEQ8609" s="13"/>
      <c r="XER8609" s="1"/>
      <c r="XES8609" s="7"/>
      <c r="XET8609" s="14"/>
      <c r="XEU8609" s="14"/>
      <c r="XEV8609" s="14"/>
      <c r="XFB8609" s="21"/>
      <c r="XFC8609" s="15"/>
    </row>
    <row r="8610" spans="16371:16383" ht="15" customHeight="1">
      <c r="XEQ8610" s="13"/>
      <c r="XER8610" s="1"/>
      <c r="XES8610" s="7"/>
      <c r="XET8610" s="14"/>
      <c r="XEU8610" s="14"/>
      <c r="XEV8610" s="14"/>
      <c r="XFB8610" s="21"/>
      <c r="XFC8610" s="15"/>
    </row>
    <row r="8611" spans="16371:16383" ht="15" customHeight="1">
      <c r="XEQ8611" s="13"/>
      <c r="XER8611" s="1"/>
      <c r="XES8611" s="7"/>
      <c r="XET8611" s="14"/>
      <c r="XEU8611" s="14"/>
      <c r="XEV8611" s="14"/>
      <c r="XFB8611" s="21"/>
      <c r="XFC8611" s="15"/>
    </row>
    <row r="8612" spans="16371:16383" ht="15" customHeight="1">
      <c r="XEQ8612" s="13"/>
      <c r="XER8612" s="1"/>
      <c r="XES8612" s="7"/>
      <c r="XET8612" s="14"/>
      <c r="XEU8612" s="14"/>
      <c r="XEV8612" s="14"/>
      <c r="XFB8612" s="21"/>
      <c r="XFC8612" s="15"/>
    </row>
    <row r="8613" spans="16371:16383" ht="15" customHeight="1">
      <c r="XEQ8613" s="13"/>
      <c r="XER8613" s="1"/>
      <c r="XES8613" s="7"/>
      <c r="XET8613" s="14"/>
      <c r="XEU8613" s="14"/>
      <c r="XEV8613" s="14"/>
      <c r="XFB8613" s="21"/>
      <c r="XFC8613" s="15"/>
    </row>
    <row r="8614" spans="16371:16383" ht="15" customHeight="1">
      <c r="XEQ8614" s="13"/>
      <c r="XER8614" s="1"/>
      <c r="XES8614" s="7"/>
      <c r="XET8614" s="14"/>
      <c r="XEU8614" s="14"/>
      <c r="XEV8614" s="14"/>
      <c r="XFB8614" s="21"/>
      <c r="XFC8614" s="15"/>
    </row>
    <row r="8615" spans="16371:16383" ht="15" customHeight="1">
      <c r="XEQ8615" s="13"/>
      <c r="XER8615" s="1"/>
      <c r="XES8615" s="7"/>
      <c r="XET8615" s="14"/>
      <c r="XEU8615" s="14"/>
      <c r="XEV8615" s="14"/>
      <c r="XFB8615" s="21"/>
      <c r="XFC8615" s="15"/>
    </row>
    <row r="8616" spans="16371:16383" ht="15" customHeight="1">
      <c r="XEQ8616" s="13"/>
      <c r="XER8616" s="1"/>
      <c r="XES8616" s="7"/>
      <c r="XET8616" s="14"/>
      <c r="XEU8616" s="14"/>
      <c r="XEV8616" s="14"/>
      <c r="XFB8616" s="21"/>
      <c r="XFC8616" s="15"/>
    </row>
    <row r="8617" spans="16371:16383" ht="15" customHeight="1">
      <c r="XEQ8617" s="13"/>
      <c r="XER8617" s="1"/>
      <c r="XES8617" s="7"/>
      <c r="XET8617" s="14"/>
      <c r="XEU8617" s="14"/>
      <c r="XEV8617" s="14"/>
      <c r="XFB8617" s="21"/>
      <c r="XFC8617" s="15"/>
    </row>
    <row r="8618" spans="16371:16383" ht="15" customHeight="1">
      <c r="XEQ8618" s="13"/>
      <c r="XER8618" s="1"/>
      <c r="XES8618" s="7"/>
      <c r="XET8618" s="14"/>
      <c r="XEU8618" s="14"/>
      <c r="XEV8618" s="14"/>
      <c r="XFB8618" s="21"/>
      <c r="XFC8618" s="15"/>
    </row>
    <row r="8619" spans="16371:16383" ht="15" customHeight="1">
      <c r="XEQ8619" s="13"/>
      <c r="XER8619" s="1"/>
      <c r="XES8619" s="7"/>
      <c r="XET8619" s="14"/>
      <c r="XEU8619" s="14"/>
      <c r="XEV8619" s="14"/>
      <c r="XFB8619" s="21"/>
      <c r="XFC8619" s="15"/>
    </row>
    <row r="8620" spans="16371:16383" ht="15" customHeight="1">
      <c r="XEQ8620" s="13"/>
      <c r="XER8620" s="1"/>
      <c r="XES8620" s="7"/>
      <c r="XET8620" s="14"/>
      <c r="XEU8620" s="14"/>
      <c r="XEV8620" s="14"/>
      <c r="XFB8620" s="21"/>
      <c r="XFC8620" s="15"/>
    </row>
    <row r="8621" spans="16371:16383" ht="15" customHeight="1">
      <c r="XEQ8621" s="13"/>
      <c r="XER8621" s="1"/>
      <c r="XES8621" s="7"/>
      <c r="XET8621" s="14"/>
      <c r="XEU8621" s="14"/>
      <c r="XEV8621" s="14"/>
      <c r="XFB8621" s="21"/>
      <c r="XFC8621" s="15"/>
    </row>
    <row r="8622" spans="16371:16383" ht="15" customHeight="1">
      <c r="XEQ8622" s="13"/>
      <c r="XER8622" s="1"/>
      <c r="XES8622" s="7"/>
      <c r="XET8622" s="14"/>
      <c r="XEU8622" s="14"/>
      <c r="XEV8622" s="14"/>
      <c r="XFB8622" s="21"/>
      <c r="XFC8622" s="15"/>
    </row>
    <row r="8623" spans="16371:16383" ht="15" customHeight="1">
      <c r="XEQ8623" s="13"/>
      <c r="XER8623" s="1"/>
      <c r="XES8623" s="7"/>
      <c r="XET8623" s="14"/>
      <c r="XEU8623" s="14"/>
      <c r="XEV8623" s="14"/>
      <c r="XFB8623" s="21"/>
      <c r="XFC8623" s="15"/>
    </row>
    <row r="8624" spans="16371:16383" ht="15" customHeight="1">
      <c r="XEQ8624" s="13"/>
      <c r="XER8624" s="1"/>
      <c r="XES8624" s="7"/>
      <c r="XET8624" s="14"/>
      <c r="XEU8624" s="14"/>
      <c r="XEV8624" s="14"/>
      <c r="XFB8624" s="21"/>
      <c r="XFC8624" s="15"/>
    </row>
    <row r="8625" spans="16371:16383" ht="15" customHeight="1">
      <c r="XEQ8625" s="13"/>
      <c r="XER8625" s="1"/>
      <c r="XES8625" s="7"/>
      <c r="XET8625" s="14"/>
      <c r="XEU8625" s="14"/>
      <c r="XEV8625" s="14"/>
      <c r="XFB8625" s="21"/>
      <c r="XFC8625" s="15"/>
    </row>
    <row r="8626" spans="16371:16383" ht="15" customHeight="1">
      <c r="XEQ8626" s="13"/>
      <c r="XER8626" s="1"/>
      <c r="XES8626" s="7"/>
      <c r="XET8626" s="14"/>
      <c r="XEU8626" s="14"/>
      <c r="XEV8626" s="14"/>
      <c r="XFB8626" s="21"/>
      <c r="XFC8626" s="15"/>
    </row>
    <row r="8627" spans="16371:16383" ht="15" customHeight="1">
      <c r="XEQ8627" s="13"/>
      <c r="XER8627" s="1"/>
      <c r="XES8627" s="7"/>
      <c r="XET8627" s="14"/>
      <c r="XEU8627" s="14"/>
      <c r="XEV8627" s="14"/>
      <c r="XFB8627" s="21"/>
      <c r="XFC8627" s="15"/>
    </row>
    <row r="8628" spans="16371:16383" ht="15" customHeight="1">
      <c r="XEQ8628" s="13"/>
      <c r="XER8628" s="1"/>
      <c r="XES8628" s="7"/>
      <c r="XET8628" s="14"/>
      <c r="XEU8628" s="14"/>
      <c r="XEV8628" s="14"/>
      <c r="XFB8628" s="21"/>
      <c r="XFC8628" s="15"/>
    </row>
    <row r="8629" spans="16371:16383" ht="15" customHeight="1">
      <c r="XEQ8629" s="13"/>
      <c r="XER8629" s="1"/>
      <c r="XES8629" s="7"/>
      <c r="XET8629" s="14"/>
      <c r="XEU8629" s="14"/>
      <c r="XEV8629" s="14"/>
      <c r="XFB8629" s="21"/>
      <c r="XFC8629" s="15"/>
    </row>
    <row r="8630" spans="16371:16383" ht="15" customHeight="1">
      <c r="XEQ8630" s="13"/>
      <c r="XER8630" s="1"/>
      <c r="XES8630" s="7"/>
      <c r="XET8630" s="14"/>
      <c r="XEU8630" s="14"/>
      <c r="XEV8630" s="14"/>
      <c r="XFB8630" s="21"/>
      <c r="XFC8630" s="15"/>
    </row>
    <row r="8631" spans="16371:16383" ht="15" customHeight="1">
      <c r="XEQ8631" s="13"/>
      <c r="XER8631" s="1"/>
      <c r="XES8631" s="7"/>
      <c r="XET8631" s="14"/>
      <c r="XEU8631" s="14"/>
      <c r="XEV8631" s="14"/>
      <c r="XFB8631" s="21"/>
      <c r="XFC8631" s="15"/>
    </row>
    <row r="8632" spans="16371:16383" ht="15" customHeight="1">
      <c r="XEQ8632" s="13"/>
      <c r="XER8632" s="1"/>
      <c r="XES8632" s="7"/>
      <c r="XET8632" s="14"/>
      <c r="XEU8632" s="14"/>
      <c r="XEV8632" s="14"/>
      <c r="XFB8632" s="21"/>
      <c r="XFC8632" s="15"/>
    </row>
    <row r="8633" spans="16371:16383" ht="15" customHeight="1">
      <c r="XEQ8633" s="13"/>
      <c r="XER8633" s="1"/>
      <c r="XES8633" s="7"/>
      <c r="XET8633" s="14"/>
      <c r="XEU8633" s="14"/>
      <c r="XEV8633" s="14"/>
      <c r="XFB8633" s="21"/>
      <c r="XFC8633" s="15"/>
    </row>
    <row r="8634" spans="16371:16383" ht="15" customHeight="1">
      <c r="XEQ8634" s="13"/>
      <c r="XER8634" s="1"/>
      <c r="XES8634" s="7"/>
      <c r="XET8634" s="14"/>
      <c r="XEU8634" s="14"/>
      <c r="XEV8634" s="14"/>
      <c r="XFB8634" s="21"/>
      <c r="XFC8634" s="15"/>
    </row>
    <row r="8635" spans="16371:16383" ht="15" customHeight="1">
      <c r="XEQ8635" s="13"/>
      <c r="XER8635" s="1"/>
      <c r="XES8635" s="7"/>
      <c r="XET8635" s="14"/>
      <c r="XEU8635" s="14"/>
      <c r="XEV8635" s="14"/>
      <c r="XFB8635" s="21"/>
      <c r="XFC8635" s="15"/>
    </row>
    <row r="8636" spans="16371:16383" ht="15" customHeight="1">
      <c r="XEQ8636" s="13"/>
      <c r="XER8636" s="1"/>
      <c r="XES8636" s="7"/>
      <c r="XET8636" s="14"/>
      <c r="XEU8636" s="14"/>
      <c r="XEV8636" s="14"/>
      <c r="XFB8636" s="21"/>
      <c r="XFC8636" s="15"/>
    </row>
    <row r="8637" spans="16371:16383" ht="15" customHeight="1">
      <c r="XEQ8637" s="13"/>
      <c r="XER8637" s="1"/>
      <c r="XES8637" s="7"/>
      <c r="XET8637" s="14"/>
      <c r="XEU8637" s="14"/>
      <c r="XEV8637" s="14"/>
      <c r="XFB8637" s="21"/>
      <c r="XFC8637" s="15"/>
    </row>
    <row r="8638" spans="16371:16383" ht="15" customHeight="1">
      <c r="XEQ8638" s="13"/>
      <c r="XER8638" s="1"/>
      <c r="XES8638" s="7"/>
      <c r="XET8638" s="14"/>
      <c r="XEU8638" s="14"/>
      <c r="XEV8638" s="14"/>
      <c r="XFB8638" s="21"/>
      <c r="XFC8638" s="15"/>
    </row>
    <row r="8639" spans="16371:16383" ht="15" customHeight="1">
      <c r="XEQ8639" s="13"/>
      <c r="XER8639" s="1"/>
      <c r="XES8639" s="7"/>
      <c r="XET8639" s="14"/>
      <c r="XEU8639" s="14"/>
      <c r="XEV8639" s="14"/>
      <c r="XFB8639" s="21"/>
      <c r="XFC8639" s="15"/>
    </row>
    <row r="8640" spans="16371:16383" ht="15" customHeight="1">
      <c r="XEQ8640" s="13"/>
      <c r="XER8640" s="1"/>
      <c r="XES8640" s="7"/>
      <c r="XET8640" s="14"/>
      <c r="XEU8640" s="14"/>
      <c r="XEV8640" s="14"/>
      <c r="XFB8640" s="21"/>
      <c r="XFC8640" s="15"/>
    </row>
    <row r="8641" spans="16371:16383" ht="15" customHeight="1">
      <c r="XEQ8641" s="13"/>
      <c r="XER8641" s="1"/>
      <c r="XES8641" s="7"/>
      <c r="XET8641" s="14"/>
      <c r="XEU8641" s="14"/>
      <c r="XEV8641" s="14"/>
      <c r="XFB8641" s="21"/>
      <c r="XFC8641" s="15"/>
    </row>
    <row r="8642" spans="16371:16383" ht="15" customHeight="1">
      <c r="XEQ8642" s="13"/>
      <c r="XER8642" s="1"/>
      <c r="XES8642" s="7"/>
      <c r="XET8642" s="14"/>
      <c r="XEU8642" s="14"/>
      <c r="XEV8642" s="14"/>
      <c r="XFB8642" s="21"/>
      <c r="XFC8642" s="15"/>
    </row>
    <row r="8643" spans="16371:16383" ht="15" customHeight="1">
      <c r="XEQ8643" s="13"/>
      <c r="XER8643" s="1"/>
      <c r="XES8643" s="7"/>
      <c r="XET8643" s="14"/>
      <c r="XEU8643" s="14"/>
      <c r="XEV8643" s="14"/>
      <c r="XFB8643" s="21"/>
      <c r="XFC8643" s="15"/>
    </row>
    <row r="8644" spans="16371:16383" ht="15" customHeight="1">
      <c r="XEQ8644" s="13"/>
      <c r="XER8644" s="1"/>
      <c r="XES8644" s="7"/>
      <c r="XET8644" s="14"/>
      <c r="XEU8644" s="14"/>
      <c r="XEV8644" s="14"/>
      <c r="XFB8644" s="21"/>
      <c r="XFC8644" s="15"/>
    </row>
    <row r="8645" spans="16371:16383" ht="15" customHeight="1">
      <c r="XEQ8645" s="13"/>
      <c r="XER8645" s="1"/>
      <c r="XES8645" s="7"/>
      <c r="XET8645" s="14"/>
      <c r="XEU8645" s="14"/>
      <c r="XEV8645" s="14"/>
      <c r="XFB8645" s="21"/>
      <c r="XFC8645" s="15"/>
    </row>
    <row r="8646" spans="16371:16383" ht="15" customHeight="1">
      <c r="XEQ8646" s="13"/>
      <c r="XER8646" s="1"/>
      <c r="XES8646" s="7"/>
      <c r="XET8646" s="14"/>
      <c r="XEU8646" s="14"/>
      <c r="XEV8646" s="14"/>
      <c r="XFB8646" s="21"/>
      <c r="XFC8646" s="15"/>
    </row>
    <row r="8647" spans="16371:16383" ht="15" customHeight="1">
      <c r="XEQ8647" s="13"/>
      <c r="XER8647" s="1"/>
      <c r="XES8647" s="7"/>
      <c r="XET8647" s="14"/>
      <c r="XEU8647" s="14"/>
      <c r="XEV8647" s="14"/>
      <c r="XFB8647" s="21"/>
      <c r="XFC8647" s="15"/>
    </row>
    <row r="8648" spans="16371:16383" ht="15" customHeight="1">
      <c r="XEQ8648" s="13"/>
      <c r="XER8648" s="1"/>
      <c r="XES8648" s="7"/>
      <c r="XET8648" s="14"/>
      <c r="XEU8648" s="14"/>
      <c r="XEV8648" s="14"/>
      <c r="XFB8648" s="21"/>
      <c r="XFC8648" s="15"/>
    </row>
    <row r="8649" spans="16371:16383" ht="15" customHeight="1">
      <c r="XEQ8649" s="13"/>
      <c r="XER8649" s="1"/>
      <c r="XES8649" s="7"/>
      <c r="XET8649" s="14"/>
      <c r="XEU8649" s="14"/>
      <c r="XEV8649" s="14"/>
      <c r="XFB8649" s="21"/>
      <c r="XFC8649" s="15"/>
    </row>
    <row r="8650" spans="16371:16383" ht="15" customHeight="1">
      <c r="XEQ8650" s="13"/>
      <c r="XER8650" s="1"/>
      <c r="XES8650" s="7"/>
      <c r="XET8650" s="14"/>
      <c r="XEU8650" s="14"/>
      <c r="XEV8650" s="14"/>
      <c r="XFB8650" s="21"/>
      <c r="XFC8650" s="15"/>
    </row>
    <row r="8651" spans="16371:16383" ht="15" customHeight="1">
      <c r="XEQ8651" s="13"/>
      <c r="XER8651" s="1"/>
      <c r="XES8651" s="7"/>
      <c r="XET8651" s="14"/>
      <c r="XEU8651" s="14"/>
      <c r="XEV8651" s="14"/>
      <c r="XFB8651" s="21"/>
      <c r="XFC8651" s="15"/>
    </row>
    <row r="8652" spans="16371:16383" ht="15" customHeight="1">
      <c r="XEQ8652" s="13"/>
      <c r="XER8652" s="1"/>
      <c r="XES8652" s="7"/>
      <c r="XET8652" s="14"/>
      <c r="XEU8652" s="14"/>
      <c r="XEV8652" s="14"/>
      <c r="XFB8652" s="21"/>
      <c r="XFC8652" s="15"/>
    </row>
    <row r="8653" spans="16371:16383" ht="15" customHeight="1">
      <c r="XEQ8653" s="13"/>
      <c r="XER8653" s="1"/>
      <c r="XES8653" s="7"/>
      <c r="XET8653" s="14"/>
      <c r="XEU8653" s="14"/>
      <c r="XEV8653" s="14"/>
      <c r="XFB8653" s="21"/>
      <c r="XFC8653" s="15"/>
    </row>
    <row r="8654" spans="16371:16383" ht="15" customHeight="1">
      <c r="XEQ8654" s="13"/>
      <c r="XER8654" s="1"/>
      <c r="XES8654" s="7"/>
      <c r="XET8654" s="14"/>
      <c r="XEU8654" s="14"/>
      <c r="XEV8654" s="14"/>
      <c r="XFB8654" s="21"/>
      <c r="XFC8654" s="15"/>
    </row>
    <row r="8655" spans="16371:16383" ht="15" customHeight="1">
      <c r="XEQ8655" s="13"/>
      <c r="XER8655" s="1"/>
      <c r="XES8655" s="7"/>
      <c r="XET8655" s="14"/>
      <c r="XEU8655" s="14"/>
      <c r="XEV8655" s="14"/>
      <c r="XFB8655" s="21"/>
      <c r="XFC8655" s="15"/>
    </row>
    <row r="8656" spans="16371:16383" ht="15" customHeight="1">
      <c r="XEQ8656" s="13"/>
      <c r="XER8656" s="1"/>
      <c r="XES8656" s="7"/>
      <c r="XET8656" s="14"/>
      <c r="XEU8656" s="14"/>
      <c r="XEV8656" s="14"/>
      <c r="XFB8656" s="21"/>
      <c r="XFC8656" s="15"/>
    </row>
    <row r="8657" spans="16371:16383" ht="15" customHeight="1">
      <c r="XEQ8657" s="13"/>
      <c r="XER8657" s="1"/>
      <c r="XES8657" s="7"/>
      <c r="XET8657" s="14"/>
      <c r="XEU8657" s="14"/>
      <c r="XEV8657" s="14"/>
      <c r="XFB8657" s="21"/>
      <c r="XFC8657" s="15"/>
    </row>
    <row r="8658" spans="16371:16383" ht="15" customHeight="1">
      <c r="XEQ8658" s="13"/>
      <c r="XER8658" s="1"/>
      <c r="XES8658" s="7"/>
      <c r="XET8658" s="14"/>
      <c r="XEU8658" s="14"/>
      <c r="XEV8658" s="14"/>
      <c r="XFB8658" s="21"/>
      <c r="XFC8658" s="15"/>
    </row>
    <row r="8659" spans="16371:16383" ht="15" customHeight="1">
      <c r="XEQ8659" s="13"/>
      <c r="XER8659" s="1"/>
      <c r="XES8659" s="7"/>
      <c r="XET8659" s="14"/>
      <c r="XEU8659" s="14"/>
      <c r="XEV8659" s="14"/>
      <c r="XFB8659" s="21"/>
      <c r="XFC8659" s="15"/>
    </row>
    <row r="8660" spans="16371:16383" ht="15" customHeight="1">
      <c r="XEQ8660" s="13"/>
      <c r="XER8660" s="1"/>
      <c r="XES8660" s="7"/>
      <c r="XET8660" s="14"/>
      <c r="XEU8660" s="14"/>
      <c r="XEV8660" s="14"/>
      <c r="XFB8660" s="21"/>
      <c r="XFC8660" s="15"/>
    </row>
    <row r="8661" spans="16371:16383" ht="15" customHeight="1">
      <c r="XEQ8661" s="13"/>
      <c r="XER8661" s="1"/>
      <c r="XES8661" s="7"/>
      <c r="XET8661" s="14"/>
      <c r="XEU8661" s="14"/>
      <c r="XEV8661" s="14"/>
      <c r="XFB8661" s="21"/>
      <c r="XFC8661" s="15"/>
    </row>
    <row r="8662" spans="16371:16383" ht="15" customHeight="1">
      <c r="XEQ8662" s="13"/>
      <c r="XER8662" s="1"/>
      <c r="XES8662" s="7"/>
      <c r="XET8662" s="14"/>
      <c r="XEU8662" s="14"/>
      <c r="XEV8662" s="14"/>
      <c r="XFB8662" s="21"/>
      <c r="XFC8662" s="15"/>
    </row>
    <row r="8663" spans="16371:16383" ht="15" customHeight="1">
      <c r="XEQ8663" s="13"/>
      <c r="XER8663" s="1"/>
      <c r="XES8663" s="7"/>
      <c r="XET8663" s="14"/>
      <c r="XEU8663" s="14"/>
      <c r="XEV8663" s="14"/>
      <c r="XFB8663" s="21"/>
      <c r="XFC8663" s="15"/>
    </row>
    <row r="8664" spans="16371:16383" ht="15" customHeight="1">
      <c r="XEQ8664" s="13"/>
      <c r="XER8664" s="1"/>
      <c r="XES8664" s="7"/>
      <c r="XET8664" s="14"/>
      <c r="XEU8664" s="14"/>
      <c r="XEV8664" s="14"/>
      <c r="XFB8664" s="21"/>
      <c r="XFC8664" s="15"/>
    </row>
    <row r="8665" spans="16371:16383" ht="15" customHeight="1">
      <c r="XEQ8665" s="13"/>
      <c r="XER8665" s="1"/>
      <c r="XES8665" s="7"/>
      <c r="XET8665" s="14"/>
      <c r="XEU8665" s="14"/>
      <c r="XEV8665" s="14"/>
      <c r="XFB8665" s="21"/>
      <c r="XFC8665" s="15"/>
    </row>
    <row r="8666" spans="16371:16383" ht="15" customHeight="1">
      <c r="XEQ8666" s="13"/>
      <c r="XER8666" s="1"/>
      <c r="XES8666" s="7"/>
      <c r="XET8666" s="14"/>
      <c r="XEU8666" s="14"/>
      <c r="XEV8666" s="14"/>
      <c r="XFB8666" s="21"/>
      <c r="XFC8666" s="15"/>
    </row>
    <row r="8667" spans="16371:16383" ht="15" customHeight="1">
      <c r="XEQ8667" s="13"/>
      <c r="XER8667" s="1"/>
      <c r="XES8667" s="7"/>
      <c r="XET8667" s="14"/>
      <c r="XEU8667" s="14"/>
      <c r="XEV8667" s="14"/>
      <c r="XFB8667" s="21"/>
      <c r="XFC8667" s="15"/>
    </row>
    <row r="8668" spans="16371:16383" ht="15" customHeight="1">
      <c r="XEQ8668" s="13"/>
      <c r="XER8668" s="1"/>
      <c r="XES8668" s="7"/>
      <c r="XET8668" s="14"/>
      <c r="XEU8668" s="14"/>
      <c r="XEV8668" s="14"/>
      <c r="XFB8668" s="21"/>
      <c r="XFC8668" s="15"/>
    </row>
    <row r="8669" spans="16371:16383" ht="15" customHeight="1">
      <c r="XEQ8669" s="13"/>
      <c r="XER8669" s="1"/>
      <c r="XES8669" s="7"/>
      <c r="XET8669" s="14"/>
      <c r="XEU8669" s="14"/>
      <c r="XEV8669" s="14"/>
      <c r="XFB8669" s="21"/>
      <c r="XFC8669" s="15"/>
    </row>
    <row r="8670" spans="16371:16383" ht="15" customHeight="1">
      <c r="XEQ8670" s="13"/>
      <c r="XER8670" s="1"/>
      <c r="XES8670" s="7"/>
      <c r="XET8670" s="14"/>
      <c r="XEU8670" s="14"/>
      <c r="XEV8670" s="14"/>
      <c r="XFB8670" s="21"/>
      <c r="XFC8670" s="15"/>
    </row>
    <row r="8671" spans="16371:16383" ht="15" customHeight="1">
      <c r="XEQ8671" s="13"/>
      <c r="XER8671" s="1"/>
      <c r="XES8671" s="7"/>
      <c r="XET8671" s="14"/>
      <c r="XEU8671" s="14"/>
      <c r="XEV8671" s="14"/>
      <c r="XFB8671" s="21"/>
      <c r="XFC8671" s="15"/>
    </row>
    <row r="8672" spans="16371:16383" ht="15" customHeight="1">
      <c r="XEQ8672" s="13"/>
      <c r="XER8672" s="1"/>
      <c r="XES8672" s="7"/>
      <c r="XET8672" s="14"/>
      <c r="XEU8672" s="14"/>
      <c r="XEV8672" s="14"/>
      <c r="XFB8672" s="21"/>
      <c r="XFC8672" s="15"/>
    </row>
    <row r="8673" spans="16371:16383" ht="15" customHeight="1">
      <c r="XEQ8673" s="13"/>
      <c r="XER8673" s="1"/>
      <c r="XES8673" s="7"/>
      <c r="XET8673" s="14"/>
      <c r="XEU8673" s="14"/>
      <c r="XEV8673" s="14"/>
      <c r="XFB8673" s="21"/>
      <c r="XFC8673" s="15"/>
    </row>
    <row r="8674" spans="16371:16383" ht="15" customHeight="1">
      <c r="XEQ8674" s="13"/>
      <c r="XER8674" s="1"/>
      <c r="XES8674" s="7"/>
      <c r="XET8674" s="14"/>
      <c r="XEU8674" s="14"/>
      <c r="XEV8674" s="14"/>
      <c r="XFB8674" s="21"/>
      <c r="XFC8674" s="15"/>
    </row>
    <row r="8675" spans="16371:16383" ht="15" customHeight="1">
      <c r="XEQ8675" s="13"/>
      <c r="XER8675" s="1"/>
      <c r="XES8675" s="7"/>
      <c r="XET8675" s="14"/>
      <c r="XEU8675" s="14"/>
      <c r="XEV8675" s="14"/>
      <c r="XFB8675" s="21"/>
      <c r="XFC8675" s="15"/>
    </row>
    <row r="8676" spans="16371:16383" ht="15" customHeight="1">
      <c r="XEQ8676" s="13"/>
      <c r="XER8676" s="1"/>
      <c r="XES8676" s="7"/>
      <c r="XET8676" s="14"/>
      <c r="XEU8676" s="14"/>
      <c r="XEV8676" s="14"/>
      <c r="XFB8676" s="21"/>
      <c r="XFC8676" s="15"/>
    </row>
    <row r="8677" spans="16371:16383" ht="15" customHeight="1">
      <c r="XEQ8677" s="13"/>
      <c r="XER8677" s="1"/>
      <c r="XES8677" s="7"/>
      <c r="XET8677" s="14"/>
      <c r="XEU8677" s="14"/>
      <c r="XEV8677" s="14"/>
      <c r="XFB8677" s="21"/>
      <c r="XFC8677" s="15"/>
    </row>
    <row r="8678" spans="16371:16383" ht="15" customHeight="1">
      <c r="XEQ8678" s="13"/>
      <c r="XER8678" s="1"/>
      <c r="XES8678" s="7"/>
      <c r="XET8678" s="14"/>
      <c r="XEU8678" s="14"/>
      <c r="XEV8678" s="14"/>
      <c r="XFB8678" s="21"/>
      <c r="XFC8678" s="15"/>
    </row>
    <row r="8679" spans="16371:16383" ht="15" customHeight="1">
      <c r="XEQ8679" s="13"/>
      <c r="XER8679" s="1"/>
      <c r="XES8679" s="7"/>
      <c r="XET8679" s="14"/>
      <c r="XEU8679" s="14"/>
      <c r="XEV8679" s="14"/>
      <c r="XFB8679" s="21"/>
      <c r="XFC8679" s="15"/>
    </row>
    <row r="8680" spans="16371:16383" ht="15" customHeight="1">
      <c r="XEQ8680" s="13"/>
      <c r="XER8680" s="1"/>
      <c r="XES8680" s="7"/>
      <c r="XET8680" s="14"/>
      <c r="XEU8680" s="14"/>
      <c r="XEV8680" s="14"/>
      <c r="XFB8680" s="21"/>
      <c r="XFC8680" s="15"/>
    </row>
    <row r="8681" spans="16371:16383" ht="15" customHeight="1">
      <c r="XEQ8681" s="13"/>
      <c r="XER8681" s="1"/>
      <c r="XES8681" s="7"/>
      <c r="XET8681" s="14"/>
      <c r="XEU8681" s="14"/>
      <c r="XEV8681" s="14"/>
      <c r="XFB8681" s="21"/>
      <c r="XFC8681" s="15"/>
    </row>
    <row r="8682" spans="16371:16383" ht="15" customHeight="1">
      <c r="XEQ8682" s="13"/>
      <c r="XER8682" s="1"/>
      <c r="XES8682" s="7"/>
      <c r="XET8682" s="14"/>
      <c r="XEU8682" s="14"/>
      <c r="XEV8682" s="14"/>
      <c r="XFB8682" s="21"/>
      <c r="XFC8682" s="15"/>
    </row>
    <row r="8683" spans="16371:16383" ht="15" customHeight="1">
      <c r="XEQ8683" s="13"/>
      <c r="XER8683" s="1"/>
      <c r="XES8683" s="7"/>
      <c r="XET8683" s="14"/>
      <c r="XEU8683" s="14"/>
      <c r="XEV8683" s="14"/>
      <c r="XFB8683" s="21"/>
      <c r="XFC8683" s="15"/>
    </row>
    <row r="8684" spans="16371:16383" ht="15" customHeight="1">
      <c r="XEQ8684" s="13"/>
      <c r="XER8684" s="1"/>
      <c r="XES8684" s="7"/>
      <c r="XET8684" s="14"/>
      <c r="XEU8684" s="14"/>
      <c r="XEV8684" s="14"/>
      <c r="XFB8684" s="21"/>
      <c r="XFC8684" s="15"/>
    </row>
    <row r="8685" spans="16371:16383" ht="15" customHeight="1">
      <c r="XEQ8685" s="13"/>
      <c r="XER8685" s="1"/>
      <c r="XES8685" s="7"/>
      <c r="XET8685" s="14"/>
      <c r="XEU8685" s="14"/>
      <c r="XEV8685" s="14"/>
      <c r="XFB8685" s="21"/>
      <c r="XFC8685" s="15"/>
    </row>
    <row r="8686" spans="16371:16383" ht="15" customHeight="1">
      <c r="XEQ8686" s="13"/>
      <c r="XER8686" s="1"/>
      <c r="XES8686" s="7"/>
      <c r="XET8686" s="14"/>
      <c r="XEU8686" s="14"/>
      <c r="XEV8686" s="14"/>
      <c r="XFB8686" s="21"/>
      <c r="XFC8686" s="15"/>
    </row>
    <row r="8687" spans="16371:16383" ht="15" customHeight="1">
      <c r="XEQ8687" s="13"/>
      <c r="XER8687" s="1"/>
      <c r="XES8687" s="7"/>
      <c r="XET8687" s="14"/>
      <c r="XEU8687" s="14"/>
      <c r="XEV8687" s="14"/>
      <c r="XFB8687" s="21"/>
      <c r="XFC8687" s="15"/>
    </row>
    <row r="8688" spans="16371:16383" ht="15" customHeight="1">
      <c r="XEQ8688" s="13"/>
      <c r="XER8688" s="1"/>
      <c r="XES8688" s="7"/>
      <c r="XET8688" s="14"/>
      <c r="XEU8688" s="14"/>
      <c r="XEV8688" s="14"/>
      <c r="XFB8688" s="21"/>
      <c r="XFC8688" s="15"/>
    </row>
    <row r="8689" spans="16371:16383" ht="15" customHeight="1">
      <c r="XEQ8689" s="13"/>
      <c r="XER8689" s="1"/>
      <c r="XES8689" s="7"/>
      <c r="XET8689" s="14"/>
      <c r="XEU8689" s="14"/>
      <c r="XEV8689" s="14"/>
      <c r="XFB8689" s="21"/>
      <c r="XFC8689" s="15"/>
    </row>
    <row r="8690" spans="16371:16383" ht="15" customHeight="1">
      <c r="XEQ8690" s="13"/>
      <c r="XER8690" s="1"/>
      <c r="XES8690" s="7"/>
      <c r="XET8690" s="14"/>
      <c r="XEU8690" s="14"/>
      <c r="XEV8690" s="14"/>
      <c r="XFB8690" s="21"/>
      <c r="XFC8690" s="15"/>
    </row>
    <row r="8691" spans="16371:16383" ht="15" customHeight="1">
      <c r="XEQ8691" s="13"/>
      <c r="XER8691" s="1"/>
      <c r="XES8691" s="7"/>
      <c r="XET8691" s="14"/>
      <c r="XEU8691" s="14"/>
      <c r="XEV8691" s="14"/>
      <c r="XFB8691" s="21"/>
      <c r="XFC8691" s="15"/>
    </row>
    <row r="8692" spans="16371:16383" ht="15" customHeight="1">
      <c r="XEQ8692" s="13"/>
      <c r="XER8692" s="1"/>
      <c r="XES8692" s="7"/>
      <c r="XET8692" s="14"/>
      <c r="XEU8692" s="14"/>
      <c r="XEV8692" s="14"/>
      <c r="XFB8692" s="21"/>
      <c r="XFC8692" s="15"/>
    </row>
    <row r="8693" spans="16371:16383" ht="15" customHeight="1">
      <c r="XEQ8693" s="13"/>
      <c r="XER8693" s="1"/>
      <c r="XES8693" s="7"/>
      <c r="XET8693" s="14"/>
      <c r="XEU8693" s="14"/>
      <c r="XEV8693" s="14"/>
      <c r="XFB8693" s="21"/>
      <c r="XFC8693" s="15"/>
    </row>
    <row r="8694" spans="16371:16383" ht="15" customHeight="1">
      <c r="XEQ8694" s="13"/>
      <c r="XER8694" s="1"/>
      <c r="XES8694" s="7"/>
      <c r="XET8694" s="14"/>
      <c r="XEU8694" s="14"/>
      <c r="XEV8694" s="14"/>
      <c r="XFB8694" s="21"/>
      <c r="XFC8694" s="15"/>
    </row>
    <row r="8695" spans="16371:16383" ht="15" customHeight="1">
      <c r="XEQ8695" s="13"/>
      <c r="XER8695" s="1"/>
      <c r="XES8695" s="7"/>
      <c r="XET8695" s="14"/>
      <c r="XEU8695" s="14"/>
      <c r="XEV8695" s="14"/>
      <c r="XFB8695" s="21"/>
      <c r="XFC8695" s="15"/>
    </row>
    <row r="8696" spans="16371:16383" ht="15" customHeight="1">
      <c r="XEQ8696" s="13"/>
      <c r="XER8696" s="1"/>
      <c r="XES8696" s="7"/>
      <c r="XET8696" s="14"/>
      <c r="XEU8696" s="14"/>
      <c r="XEV8696" s="14"/>
      <c r="XFB8696" s="21"/>
      <c r="XFC8696" s="15"/>
    </row>
    <row r="8697" spans="16371:16383" ht="15" customHeight="1">
      <c r="XEQ8697" s="13"/>
      <c r="XER8697" s="1"/>
      <c r="XES8697" s="7"/>
      <c r="XET8697" s="14"/>
      <c r="XEU8697" s="14"/>
      <c r="XEV8697" s="14"/>
      <c r="XFB8697" s="21"/>
      <c r="XFC8697" s="15"/>
    </row>
    <row r="8698" spans="16371:16383" ht="15" customHeight="1">
      <c r="XEQ8698" s="13"/>
      <c r="XER8698" s="1"/>
      <c r="XES8698" s="7"/>
      <c r="XET8698" s="14"/>
      <c r="XEU8698" s="14"/>
      <c r="XEV8698" s="14"/>
      <c r="XFB8698" s="21"/>
      <c r="XFC8698" s="15"/>
    </row>
    <row r="8699" spans="16371:16383" ht="15" customHeight="1">
      <c r="XEQ8699" s="13"/>
      <c r="XER8699" s="1"/>
      <c r="XES8699" s="7"/>
      <c r="XET8699" s="14"/>
      <c r="XEU8699" s="14"/>
      <c r="XEV8699" s="14"/>
      <c r="XFB8699" s="21"/>
      <c r="XFC8699" s="15"/>
    </row>
    <row r="8700" spans="16371:16383" ht="15" customHeight="1">
      <c r="XEQ8700" s="13"/>
      <c r="XER8700" s="1"/>
      <c r="XES8700" s="7"/>
      <c r="XET8700" s="14"/>
      <c r="XEU8700" s="14"/>
      <c r="XEV8700" s="14"/>
      <c r="XFB8700" s="21"/>
      <c r="XFC8700" s="15"/>
    </row>
    <row r="8701" spans="16371:16383" ht="15" customHeight="1">
      <c r="XEQ8701" s="13"/>
      <c r="XER8701" s="1"/>
      <c r="XES8701" s="7"/>
      <c r="XET8701" s="14"/>
      <c r="XEU8701" s="14"/>
      <c r="XEV8701" s="14"/>
      <c r="XFB8701" s="21"/>
      <c r="XFC8701" s="15"/>
    </row>
    <row r="8702" spans="16371:16383" ht="15" customHeight="1">
      <c r="XEQ8702" s="13"/>
      <c r="XER8702" s="1"/>
      <c r="XES8702" s="7"/>
      <c r="XET8702" s="14"/>
      <c r="XEU8702" s="14"/>
      <c r="XEV8702" s="14"/>
      <c r="XFB8702" s="21"/>
      <c r="XFC8702" s="15"/>
    </row>
    <row r="8703" spans="16371:16383" ht="15" customHeight="1">
      <c r="XEQ8703" s="13"/>
      <c r="XER8703" s="1"/>
      <c r="XES8703" s="7"/>
      <c r="XET8703" s="14"/>
      <c r="XEU8703" s="14"/>
      <c r="XEV8703" s="14"/>
      <c r="XFB8703" s="21"/>
      <c r="XFC8703" s="15"/>
    </row>
    <row r="8704" spans="16371:16383" ht="15" customHeight="1">
      <c r="XEQ8704" s="13"/>
      <c r="XER8704" s="1"/>
      <c r="XES8704" s="7"/>
      <c r="XET8704" s="14"/>
      <c r="XEU8704" s="14"/>
      <c r="XEV8704" s="14"/>
      <c r="XFB8704" s="21"/>
      <c r="XFC8704" s="15"/>
    </row>
    <row r="8705" spans="16371:16383" ht="15" customHeight="1">
      <c r="XEQ8705" s="13"/>
      <c r="XER8705" s="1"/>
      <c r="XES8705" s="7"/>
      <c r="XET8705" s="14"/>
      <c r="XEU8705" s="14"/>
      <c r="XEV8705" s="14"/>
      <c r="XFB8705" s="21"/>
      <c r="XFC8705" s="15"/>
    </row>
    <row r="8706" spans="16371:16383" ht="15" customHeight="1">
      <c r="XEQ8706" s="13"/>
      <c r="XER8706" s="1"/>
      <c r="XES8706" s="7"/>
      <c r="XET8706" s="14"/>
      <c r="XEU8706" s="14"/>
      <c r="XEV8706" s="14"/>
      <c r="XFB8706" s="21"/>
      <c r="XFC8706" s="15"/>
    </row>
    <row r="8707" spans="16371:16383" ht="15" customHeight="1">
      <c r="XEQ8707" s="13"/>
      <c r="XER8707" s="1"/>
      <c r="XES8707" s="7"/>
      <c r="XET8707" s="14"/>
      <c r="XEU8707" s="14"/>
      <c r="XEV8707" s="14"/>
      <c r="XFB8707" s="21"/>
      <c r="XFC8707" s="15"/>
    </row>
    <row r="8708" spans="16371:16383" ht="15" customHeight="1">
      <c r="XEQ8708" s="13"/>
      <c r="XER8708" s="1"/>
      <c r="XES8708" s="7"/>
      <c r="XET8708" s="14"/>
      <c r="XEU8708" s="14"/>
      <c r="XEV8708" s="14"/>
      <c r="XFB8708" s="21"/>
      <c r="XFC8708" s="15"/>
    </row>
    <row r="8709" spans="16371:16383" ht="15" customHeight="1">
      <c r="XEQ8709" s="13"/>
      <c r="XER8709" s="1"/>
      <c r="XES8709" s="7"/>
      <c r="XET8709" s="14"/>
      <c r="XEU8709" s="14"/>
      <c r="XEV8709" s="14"/>
      <c r="XFB8709" s="21"/>
      <c r="XFC8709" s="15"/>
    </row>
    <row r="8710" spans="16371:16383" ht="15" customHeight="1">
      <c r="XEQ8710" s="13"/>
      <c r="XER8710" s="1"/>
      <c r="XES8710" s="7"/>
      <c r="XET8710" s="14"/>
      <c r="XEU8710" s="14"/>
      <c r="XEV8710" s="14"/>
      <c r="XFB8710" s="21"/>
      <c r="XFC8710" s="15"/>
    </row>
    <row r="8711" spans="16371:16383" ht="15" customHeight="1">
      <c r="XEQ8711" s="13"/>
      <c r="XER8711" s="1"/>
      <c r="XES8711" s="7"/>
      <c r="XET8711" s="14"/>
      <c r="XEU8711" s="14"/>
      <c r="XEV8711" s="14"/>
      <c r="XFB8711" s="21"/>
      <c r="XFC8711" s="15"/>
    </row>
    <row r="8712" spans="16371:16383" ht="15" customHeight="1">
      <c r="XEQ8712" s="13"/>
      <c r="XER8712" s="1"/>
      <c r="XES8712" s="7"/>
      <c r="XET8712" s="14"/>
      <c r="XEU8712" s="14"/>
      <c r="XEV8712" s="14"/>
      <c r="XFB8712" s="21"/>
      <c r="XFC8712" s="15"/>
    </row>
    <row r="8713" spans="16371:16383" ht="15" customHeight="1">
      <c r="XEQ8713" s="13"/>
      <c r="XER8713" s="1"/>
      <c r="XES8713" s="7"/>
      <c r="XET8713" s="14"/>
      <c r="XEU8713" s="14"/>
      <c r="XEV8713" s="14"/>
      <c r="XFB8713" s="21"/>
      <c r="XFC8713" s="15"/>
    </row>
    <row r="8714" spans="16371:16383" ht="15" customHeight="1">
      <c r="XEQ8714" s="13"/>
      <c r="XER8714" s="1"/>
      <c r="XES8714" s="7"/>
      <c r="XET8714" s="14"/>
      <c r="XEU8714" s="14"/>
      <c r="XEV8714" s="14"/>
      <c r="XFB8714" s="21"/>
      <c r="XFC8714" s="15"/>
    </row>
    <row r="8715" spans="16371:16383" ht="15" customHeight="1">
      <c r="XEQ8715" s="13"/>
      <c r="XER8715" s="1"/>
      <c r="XES8715" s="7"/>
      <c r="XET8715" s="14"/>
      <c r="XEU8715" s="14"/>
      <c r="XEV8715" s="14"/>
      <c r="XFB8715" s="21"/>
      <c r="XFC8715" s="15"/>
    </row>
    <row r="8716" spans="16371:16383" ht="15" customHeight="1">
      <c r="XEQ8716" s="13"/>
      <c r="XER8716" s="1"/>
      <c r="XES8716" s="7"/>
      <c r="XET8716" s="14"/>
      <c r="XEU8716" s="14"/>
      <c r="XEV8716" s="14"/>
      <c r="XFB8716" s="21"/>
      <c r="XFC8716" s="15"/>
    </row>
    <row r="8717" spans="16371:16383" ht="15" customHeight="1">
      <c r="XEQ8717" s="13"/>
      <c r="XER8717" s="1"/>
      <c r="XES8717" s="7"/>
      <c r="XET8717" s="14"/>
      <c r="XEU8717" s="14"/>
      <c r="XEV8717" s="14"/>
      <c r="XFB8717" s="21"/>
      <c r="XFC8717" s="15"/>
    </row>
    <row r="8718" spans="16371:16383" ht="15" customHeight="1">
      <c r="XEQ8718" s="13"/>
      <c r="XER8718" s="1"/>
      <c r="XES8718" s="7"/>
      <c r="XET8718" s="14"/>
      <c r="XEU8718" s="14"/>
      <c r="XEV8718" s="14"/>
      <c r="XFB8718" s="21"/>
      <c r="XFC8718" s="15"/>
    </row>
    <row r="8719" spans="16371:16383" ht="15" customHeight="1">
      <c r="XEQ8719" s="13"/>
      <c r="XER8719" s="1"/>
      <c r="XES8719" s="7"/>
      <c r="XET8719" s="14"/>
      <c r="XEU8719" s="14"/>
      <c r="XEV8719" s="14"/>
      <c r="XFB8719" s="21"/>
      <c r="XFC8719" s="15"/>
    </row>
    <row r="8720" spans="16371:16383" ht="15" customHeight="1">
      <c r="XEQ8720" s="13"/>
      <c r="XER8720" s="1"/>
      <c r="XES8720" s="7"/>
      <c r="XET8720" s="14"/>
      <c r="XEU8720" s="14"/>
      <c r="XEV8720" s="14"/>
      <c r="XFB8720" s="21"/>
      <c r="XFC8720" s="15"/>
    </row>
    <row r="8721" spans="16371:16383" ht="15" customHeight="1">
      <c r="XEQ8721" s="13"/>
      <c r="XER8721" s="1"/>
      <c r="XES8721" s="7"/>
      <c r="XET8721" s="14"/>
      <c r="XEU8721" s="14"/>
      <c r="XEV8721" s="14"/>
      <c r="XFB8721" s="21"/>
      <c r="XFC8721" s="15"/>
    </row>
    <row r="8722" spans="16371:16383" ht="15" customHeight="1">
      <c r="XEQ8722" s="13"/>
      <c r="XER8722" s="1"/>
      <c r="XES8722" s="7"/>
      <c r="XET8722" s="14"/>
      <c r="XEU8722" s="14"/>
      <c r="XEV8722" s="14"/>
      <c r="XFB8722" s="21"/>
      <c r="XFC8722" s="15"/>
    </row>
    <row r="8723" spans="16371:16383" ht="15" customHeight="1">
      <c r="XEQ8723" s="13"/>
      <c r="XER8723" s="1"/>
      <c r="XES8723" s="7"/>
      <c r="XET8723" s="14"/>
      <c r="XEU8723" s="14"/>
      <c r="XEV8723" s="14"/>
      <c r="XFB8723" s="21"/>
      <c r="XFC8723" s="15"/>
    </row>
    <row r="8724" spans="16371:16383" ht="15" customHeight="1">
      <c r="XEQ8724" s="13"/>
      <c r="XER8724" s="1"/>
      <c r="XES8724" s="7"/>
      <c r="XET8724" s="14"/>
      <c r="XEU8724" s="14"/>
      <c r="XEV8724" s="14"/>
      <c r="XFB8724" s="21"/>
      <c r="XFC8724" s="15"/>
    </row>
    <row r="8725" spans="16371:16383" ht="15" customHeight="1">
      <c r="XEQ8725" s="13"/>
      <c r="XER8725" s="1"/>
      <c r="XES8725" s="7"/>
      <c r="XET8725" s="14"/>
      <c r="XEU8725" s="14"/>
      <c r="XEV8725" s="14"/>
      <c r="XFB8725" s="21"/>
      <c r="XFC8725" s="15"/>
    </row>
    <row r="8726" spans="16371:16383" ht="15" customHeight="1">
      <c r="XEQ8726" s="13"/>
      <c r="XER8726" s="1"/>
      <c r="XES8726" s="7"/>
      <c r="XET8726" s="14"/>
      <c r="XEU8726" s="14"/>
      <c r="XEV8726" s="14"/>
      <c r="XFB8726" s="21"/>
      <c r="XFC8726" s="15"/>
    </row>
    <row r="8727" spans="16371:16383" ht="15" customHeight="1">
      <c r="XEQ8727" s="13"/>
      <c r="XER8727" s="1"/>
      <c r="XES8727" s="7"/>
      <c r="XET8727" s="14"/>
      <c r="XEU8727" s="14"/>
      <c r="XEV8727" s="14"/>
      <c r="XFB8727" s="21"/>
      <c r="XFC8727" s="15"/>
    </row>
    <row r="8728" spans="16371:16383" ht="15" customHeight="1">
      <c r="XEQ8728" s="13"/>
      <c r="XER8728" s="1"/>
      <c r="XES8728" s="7"/>
      <c r="XET8728" s="14"/>
      <c r="XEU8728" s="14"/>
      <c r="XEV8728" s="14"/>
      <c r="XFB8728" s="21"/>
      <c r="XFC8728" s="15"/>
    </row>
    <row r="8729" spans="16371:16383" ht="15" customHeight="1">
      <c r="XEQ8729" s="13"/>
      <c r="XER8729" s="1"/>
      <c r="XES8729" s="7"/>
      <c r="XET8729" s="14"/>
      <c r="XEU8729" s="14"/>
      <c r="XEV8729" s="14"/>
      <c r="XFB8729" s="21"/>
      <c r="XFC8729" s="15"/>
    </row>
    <row r="8730" spans="16371:16383" ht="15" customHeight="1">
      <c r="XEQ8730" s="13"/>
      <c r="XER8730" s="1"/>
      <c r="XES8730" s="7"/>
      <c r="XET8730" s="14"/>
      <c r="XEU8730" s="14"/>
      <c r="XEV8730" s="14"/>
      <c r="XFB8730" s="21"/>
      <c r="XFC8730" s="15"/>
    </row>
    <row r="8731" spans="16371:16383" ht="15" customHeight="1">
      <c r="XEQ8731" s="13"/>
      <c r="XER8731" s="1"/>
      <c r="XES8731" s="7"/>
      <c r="XET8731" s="14"/>
      <c r="XEU8731" s="14"/>
      <c r="XEV8731" s="14"/>
      <c r="XFB8731" s="21"/>
      <c r="XFC8731" s="15"/>
    </row>
    <row r="8732" spans="16371:16383" ht="15" customHeight="1">
      <c r="XEQ8732" s="13"/>
      <c r="XER8732" s="1"/>
      <c r="XES8732" s="7"/>
      <c r="XET8732" s="14"/>
      <c r="XEU8732" s="14"/>
      <c r="XEV8732" s="14"/>
      <c r="XFB8732" s="21"/>
      <c r="XFC8732" s="15"/>
    </row>
    <row r="8733" spans="16371:16383" ht="15" customHeight="1">
      <c r="XEQ8733" s="13"/>
      <c r="XER8733" s="1"/>
      <c r="XES8733" s="7"/>
      <c r="XET8733" s="14"/>
      <c r="XEU8733" s="14"/>
      <c r="XEV8733" s="14"/>
      <c r="XFB8733" s="21"/>
      <c r="XFC8733" s="15"/>
    </row>
    <row r="8734" spans="16371:16383" ht="15" customHeight="1">
      <c r="XEQ8734" s="13"/>
      <c r="XER8734" s="1"/>
      <c r="XES8734" s="7"/>
      <c r="XET8734" s="14"/>
      <c r="XEU8734" s="14"/>
      <c r="XEV8734" s="14"/>
      <c r="XFB8734" s="21"/>
      <c r="XFC8734" s="15"/>
    </row>
    <row r="8735" spans="16371:16383" ht="15" customHeight="1">
      <c r="XEQ8735" s="13"/>
      <c r="XER8735" s="1"/>
      <c r="XES8735" s="7"/>
      <c r="XET8735" s="14"/>
      <c r="XEU8735" s="14"/>
      <c r="XEV8735" s="14"/>
      <c r="XFB8735" s="21"/>
      <c r="XFC8735" s="15"/>
    </row>
    <row r="8736" spans="16371:16383" ht="15" customHeight="1">
      <c r="XEQ8736" s="13"/>
      <c r="XER8736" s="1"/>
      <c r="XES8736" s="7"/>
      <c r="XET8736" s="14"/>
      <c r="XEU8736" s="14"/>
      <c r="XEV8736" s="14"/>
      <c r="XFB8736" s="21"/>
      <c r="XFC8736" s="15"/>
    </row>
    <row r="8737" spans="16371:16383" ht="15" customHeight="1">
      <c r="XEQ8737" s="13"/>
      <c r="XER8737" s="1"/>
      <c r="XES8737" s="7"/>
      <c r="XET8737" s="14"/>
      <c r="XEU8737" s="14"/>
      <c r="XEV8737" s="14"/>
      <c r="XFB8737" s="21"/>
      <c r="XFC8737" s="15"/>
    </row>
    <row r="8738" spans="16371:16383" ht="15" customHeight="1">
      <c r="XEQ8738" s="13"/>
      <c r="XER8738" s="1"/>
      <c r="XES8738" s="7"/>
      <c r="XET8738" s="14"/>
      <c r="XEU8738" s="14"/>
      <c r="XEV8738" s="14"/>
      <c r="XFB8738" s="21"/>
      <c r="XFC8738" s="15"/>
    </row>
    <row r="8739" spans="16371:16383" ht="15" customHeight="1">
      <c r="XEQ8739" s="13"/>
      <c r="XER8739" s="1"/>
      <c r="XES8739" s="7"/>
      <c r="XET8739" s="14"/>
      <c r="XEU8739" s="14"/>
      <c r="XEV8739" s="14"/>
      <c r="XFB8739" s="21"/>
      <c r="XFC8739" s="15"/>
    </row>
    <row r="8740" spans="16371:16383" ht="15" customHeight="1">
      <c r="XEQ8740" s="13"/>
      <c r="XER8740" s="1"/>
      <c r="XES8740" s="7"/>
      <c r="XET8740" s="14"/>
      <c r="XEU8740" s="14"/>
      <c r="XEV8740" s="14"/>
      <c r="XFB8740" s="21"/>
      <c r="XFC8740" s="15"/>
    </row>
    <row r="8741" spans="16371:16383" ht="15" customHeight="1">
      <c r="XEQ8741" s="13"/>
      <c r="XER8741" s="1"/>
      <c r="XES8741" s="7"/>
      <c r="XET8741" s="14"/>
      <c r="XEU8741" s="14"/>
      <c r="XEV8741" s="14"/>
      <c r="XFB8741" s="21"/>
      <c r="XFC8741" s="15"/>
    </row>
    <row r="8742" spans="16371:16383" ht="15" customHeight="1">
      <c r="XEQ8742" s="13"/>
      <c r="XER8742" s="1"/>
      <c r="XES8742" s="7"/>
      <c r="XET8742" s="14"/>
      <c r="XEU8742" s="14"/>
      <c r="XEV8742" s="14"/>
      <c r="XFB8742" s="21"/>
      <c r="XFC8742" s="15"/>
    </row>
    <row r="8743" spans="16371:16383" ht="15" customHeight="1">
      <c r="XEQ8743" s="13"/>
      <c r="XER8743" s="1"/>
      <c r="XES8743" s="7"/>
      <c r="XET8743" s="14"/>
      <c r="XEU8743" s="14"/>
      <c r="XEV8743" s="14"/>
      <c r="XFB8743" s="21"/>
      <c r="XFC8743" s="15"/>
    </row>
    <row r="8744" spans="16371:16383" ht="15" customHeight="1">
      <c r="XEQ8744" s="13"/>
      <c r="XER8744" s="1"/>
      <c r="XES8744" s="7"/>
      <c r="XET8744" s="14"/>
      <c r="XEU8744" s="14"/>
      <c r="XEV8744" s="14"/>
      <c r="XFB8744" s="21"/>
      <c r="XFC8744" s="15"/>
    </row>
    <row r="8745" spans="16371:16383" ht="15" customHeight="1">
      <c r="XEQ8745" s="13"/>
      <c r="XER8745" s="1"/>
      <c r="XES8745" s="7"/>
      <c r="XET8745" s="14"/>
      <c r="XEU8745" s="14"/>
      <c r="XEV8745" s="14"/>
      <c r="XFB8745" s="21"/>
      <c r="XFC8745" s="15"/>
    </row>
    <row r="8746" spans="16371:16383" ht="15" customHeight="1">
      <c r="XEQ8746" s="13"/>
      <c r="XER8746" s="1"/>
      <c r="XES8746" s="7"/>
      <c r="XET8746" s="14"/>
      <c r="XEU8746" s="14"/>
      <c r="XEV8746" s="14"/>
      <c r="XFB8746" s="21"/>
      <c r="XFC8746" s="15"/>
    </row>
    <row r="8747" spans="16371:16383" ht="15" customHeight="1">
      <c r="XEQ8747" s="13"/>
      <c r="XER8747" s="1"/>
      <c r="XES8747" s="7"/>
      <c r="XET8747" s="14"/>
      <c r="XEU8747" s="14"/>
      <c r="XEV8747" s="14"/>
      <c r="XFB8747" s="21"/>
      <c r="XFC8747" s="15"/>
    </row>
    <row r="8748" spans="16371:16383" ht="15" customHeight="1">
      <c r="XEQ8748" s="13"/>
      <c r="XER8748" s="1"/>
      <c r="XES8748" s="7"/>
      <c r="XET8748" s="14"/>
      <c r="XEU8748" s="14"/>
      <c r="XEV8748" s="14"/>
      <c r="XFB8748" s="21"/>
      <c r="XFC8748" s="15"/>
    </row>
    <row r="8749" spans="16371:16383" ht="15" customHeight="1">
      <c r="XEQ8749" s="13"/>
      <c r="XER8749" s="1"/>
      <c r="XES8749" s="7"/>
      <c r="XET8749" s="14"/>
      <c r="XEU8749" s="14"/>
      <c r="XEV8749" s="14"/>
      <c r="XFB8749" s="21"/>
      <c r="XFC8749" s="15"/>
    </row>
    <row r="8750" spans="16371:16383" ht="15" customHeight="1">
      <c r="XEQ8750" s="13"/>
      <c r="XER8750" s="1"/>
      <c r="XES8750" s="7"/>
      <c r="XET8750" s="14"/>
      <c r="XEU8750" s="14"/>
      <c r="XEV8750" s="14"/>
      <c r="XFB8750" s="21"/>
      <c r="XFC8750" s="15"/>
    </row>
    <row r="8751" spans="16371:16383" ht="15" customHeight="1">
      <c r="XEQ8751" s="13"/>
      <c r="XER8751" s="1"/>
      <c r="XES8751" s="7"/>
      <c r="XET8751" s="14"/>
      <c r="XEU8751" s="14"/>
      <c r="XEV8751" s="14"/>
      <c r="XFB8751" s="21"/>
      <c r="XFC8751" s="15"/>
    </row>
    <row r="8752" spans="16371:16383" ht="15" customHeight="1">
      <c r="XEQ8752" s="13"/>
      <c r="XER8752" s="1"/>
      <c r="XES8752" s="7"/>
      <c r="XET8752" s="14"/>
      <c r="XEU8752" s="14"/>
      <c r="XEV8752" s="14"/>
      <c r="XFB8752" s="21"/>
      <c r="XFC8752" s="15"/>
    </row>
    <row r="8753" spans="16371:16383" ht="15" customHeight="1">
      <c r="XEQ8753" s="13"/>
      <c r="XER8753" s="1"/>
      <c r="XES8753" s="7"/>
      <c r="XET8753" s="14"/>
      <c r="XEU8753" s="14"/>
      <c r="XEV8753" s="14"/>
      <c r="XFB8753" s="21"/>
      <c r="XFC8753" s="15"/>
    </row>
    <row r="8754" spans="16371:16383" ht="15" customHeight="1">
      <c r="XEQ8754" s="13"/>
      <c r="XER8754" s="1"/>
      <c r="XES8754" s="7"/>
      <c r="XET8754" s="14"/>
      <c r="XEU8754" s="14"/>
      <c r="XEV8754" s="14"/>
      <c r="XFB8754" s="21"/>
      <c r="XFC8754" s="15"/>
    </row>
    <row r="8755" spans="16371:16383" ht="15" customHeight="1">
      <c r="XEQ8755" s="13"/>
      <c r="XER8755" s="1"/>
      <c r="XES8755" s="7"/>
      <c r="XET8755" s="14"/>
      <c r="XEU8755" s="14"/>
      <c r="XEV8755" s="14"/>
      <c r="XFB8755" s="21"/>
      <c r="XFC8755" s="15"/>
    </row>
    <row r="8756" spans="16371:16383" ht="15" customHeight="1">
      <c r="XEQ8756" s="13"/>
      <c r="XER8756" s="1"/>
      <c r="XES8756" s="7"/>
      <c r="XET8756" s="14"/>
      <c r="XEU8756" s="14"/>
      <c r="XEV8756" s="14"/>
      <c r="XFB8756" s="21"/>
      <c r="XFC8756" s="15"/>
    </row>
    <row r="8757" spans="16371:16383" ht="15" customHeight="1">
      <c r="XEQ8757" s="13"/>
      <c r="XER8757" s="1"/>
      <c r="XES8757" s="7"/>
      <c r="XET8757" s="14"/>
      <c r="XEU8757" s="14"/>
      <c r="XEV8757" s="14"/>
      <c r="XFB8757" s="21"/>
      <c r="XFC8757" s="15"/>
    </row>
    <row r="8758" spans="16371:16383" ht="15" customHeight="1">
      <c r="XEQ8758" s="13"/>
      <c r="XER8758" s="1"/>
      <c r="XES8758" s="7"/>
      <c r="XET8758" s="14"/>
      <c r="XEU8758" s="14"/>
      <c r="XEV8758" s="14"/>
      <c r="XFB8758" s="21"/>
      <c r="XFC8758" s="15"/>
    </row>
    <row r="8759" spans="16371:16383" ht="15" customHeight="1">
      <c r="XEQ8759" s="13"/>
      <c r="XER8759" s="1"/>
      <c r="XES8759" s="7"/>
      <c r="XET8759" s="14"/>
      <c r="XEU8759" s="14"/>
      <c r="XEV8759" s="14"/>
      <c r="XFB8759" s="21"/>
      <c r="XFC8759" s="15"/>
    </row>
    <row r="8760" spans="16371:16383" ht="15" customHeight="1">
      <c r="XEQ8760" s="13"/>
      <c r="XER8760" s="1"/>
      <c r="XES8760" s="7"/>
      <c r="XET8760" s="14"/>
      <c r="XEU8760" s="14"/>
      <c r="XEV8760" s="14"/>
      <c r="XFB8760" s="21"/>
      <c r="XFC8760" s="15"/>
    </row>
    <row r="8761" spans="16371:16383" ht="15" customHeight="1">
      <c r="XEQ8761" s="13"/>
      <c r="XER8761" s="1"/>
      <c r="XES8761" s="7"/>
      <c r="XET8761" s="14"/>
      <c r="XEU8761" s="14"/>
      <c r="XEV8761" s="14"/>
      <c r="XFB8761" s="21"/>
      <c r="XFC8761" s="15"/>
    </row>
    <row r="8762" spans="16371:16383" ht="15" customHeight="1">
      <c r="XEQ8762" s="13"/>
      <c r="XER8762" s="1"/>
      <c r="XES8762" s="7"/>
      <c r="XET8762" s="14"/>
      <c r="XEU8762" s="14"/>
      <c r="XEV8762" s="14"/>
      <c r="XFB8762" s="21"/>
      <c r="XFC8762" s="15"/>
    </row>
    <row r="8763" spans="16371:16383" ht="15" customHeight="1">
      <c r="XEQ8763" s="13"/>
      <c r="XER8763" s="1"/>
      <c r="XES8763" s="7"/>
      <c r="XET8763" s="14"/>
      <c r="XEU8763" s="14"/>
      <c r="XEV8763" s="14"/>
      <c r="XFB8763" s="21"/>
      <c r="XFC8763" s="15"/>
    </row>
    <row r="8764" spans="16371:16383" ht="15" customHeight="1">
      <c r="XEQ8764" s="13"/>
      <c r="XER8764" s="1"/>
      <c r="XES8764" s="7"/>
      <c r="XET8764" s="14"/>
      <c r="XEU8764" s="14"/>
      <c r="XEV8764" s="14"/>
      <c r="XFB8764" s="21"/>
      <c r="XFC8764" s="15"/>
    </row>
    <row r="8765" spans="16371:16383" ht="15" customHeight="1">
      <c r="XEQ8765" s="13"/>
      <c r="XER8765" s="1"/>
      <c r="XES8765" s="7"/>
      <c r="XET8765" s="14"/>
      <c r="XEU8765" s="14"/>
      <c r="XEV8765" s="14"/>
      <c r="XFB8765" s="21"/>
      <c r="XFC8765" s="15"/>
    </row>
    <row r="8766" spans="16371:16383" ht="15" customHeight="1">
      <c r="XEQ8766" s="13"/>
      <c r="XER8766" s="1"/>
      <c r="XES8766" s="7"/>
      <c r="XET8766" s="14"/>
      <c r="XEU8766" s="14"/>
      <c r="XEV8766" s="14"/>
      <c r="XFB8766" s="21"/>
      <c r="XFC8766" s="15"/>
    </row>
    <row r="8767" spans="16371:16383" ht="15" customHeight="1">
      <c r="XEQ8767" s="13"/>
      <c r="XER8767" s="1"/>
      <c r="XES8767" s="7"/>
      <c r="XET8767" s="14"/>
      <c r="XEU8767" s="14"/>
      <c r="XEV8767" s="14"/>
      <c r="XFB8767" s="21"/>
      <c r="XFC8767" s="15"/>
    </row>
    <row r="8768" spans="16371:16383" ht="15" customHeight="1">
      <c r="XEQ8768" s="13"/>
      <c r="XER8768" s="1"/>
      <c r="XES8768" s="7"/>
      <c r="XET8768" s="14"/>
      <c r="XEU8768" s="14"/>
      <c r="XEV8768" s="14"/>
      <c r="XFB8768" s="21"/>
      <c r="XFC8768" s="15"/>
    </row>
    <row r="8769" spans="16371:16383" ht="15" customHeight="1">
      <c r="XEQ8769" s="13"/>
      <c r="XER8769" s="1"/>
      <c r="XES8769" s="7"/>
      <c r="XET8769" s="14"/>
      <c r="XEU8769" s="14"/>
      <c r="XEV8769" s="14"/>
      <c r="XFB8769" s="21"/>
      <c r="XFC8769" s="15"/>
    </row>
    <row r="8770" spans="16371:16383" ht="15" customHeight="1">
      <c r="XEQ8770" s="13"/>
      <c r="XER8770" s="1"/>
      <c r="XES8770" s="7"/>
      <c r="XET8770" s="14"/>
      <c r="XEU8770" s="14"/>
      <c r="XEV8770" s="14"/>
      <c r="XFB8770" s="21"/>
      <c r="XFC8770" s="15"/>
    </row>
    <row r="8771" spans="16371:16383" ht="15" customHeight="1">
      <c r="XEQ8771" s="13"/>
      <c r="XER8771" s="1"/>
      <c r="XES8771" s="7"/>
      <c r="XET8771" s="14"/>
      <c r="XEU8771" s="14"/>
      <c r="XEV8771" s="14"/>
      <c r="XFB8771" s="21"/>
      <c r="XFC8771" s="15"/>
    </row>
    <row r="8772" spans="16371:16383" ht="15" customHeight="1">
      <c r="XEQ8772" s="13"/>
      <c r="XER8772" s="1"/>
      <c r="XES8772" s="7"/>
      <c r="XET8772" s="14"/>
      <c r="XEU8772" s="14"/>
      <c r="XEV8772" s="14"/>
      <c r="XFB8772" s="21"/>
      <c r="XFC8772" s="15"/>
    </row>
    <row r="8773" spans="16371:16383" ht="15" customHeight="1">
      <c r="XEQ8773" s="13"/>
      <c r="XER8773" s="1"/>
      <c r="XES8773" s="7"/>
      <c r="XET8773" s="14"/>
      <c r="XEU8773" s="14"/>
      <c r="XEV8773" s="14"/>
      <c r="XFB8773" s="21"/>
      <c r="XFC8773" s="15"/>
    </row>
    <row r="8774" spans="16371:16383" ht="15" customHeight="1">
      <c r="XEQ8774" s="13"/>
      <c r="XER8774" s="1"/>
      <c r="XES8774" s="7"/>
      <c r="XET8774" s="14"/>
      <c r="XEU8774" s="14"/>
      <c r="XEV8774" s="14"/>
      <c r="XFB8774" s="21"/>
      <c r="XFC8774" s="15"/>
    </row>
    <row r="8775" spans="16371:16383" ht="15" customHeight="1">
      <c r="XEQ8775" s="13"/>
      <c r="XER8775" s="1"/>
      <c r="XES8775" s="7"/>
      <c r="XET8775" s="14"/>
      <c r="XEU8775" s="14"/>
      <c r="XEV8775" s="14"/>
      <c r="XFB8775" s="21"/>
      <c r="XFC8775" s="15"/>
    </row>
    <row r="8776" spans="16371:16383" ht="15" customHeight="1">
      <c r="XEQ8776" s="13"/>
      <c r="XER8776" s="1"/>
      <c r="XES8776" s="7"/>
      <c r="XET8776" s="14"/>
      <c r="XEU8776" s="14"/>
      <c r="XEV8776" s="14"/>
      <c r="XFB8776" s="21"/>
      <c r="XFC8776" s="15"/>
    </row>
    <row r="8777" spans="16371:16383" ht="15" customHeight="1">
      <c r="XEQ8777" s="13"/>
      <c r="XER8777" s="1"/>
      <c r="XES8777" s="7"/>
      <c r="XET8777" s="14"/>
      <c r="XEU8777" s="14"/>
      <c r="XEV8777" s="14"/>
      <c r="XFB8777" s="21"/>
      <c r="XFC8777" s="15"/>
    </row>
    <row r="8778" spans="16371:16383" ht="15" customHeight="1">
      <c r="XEQ8778" s="13"/>
      <c r="XER8778" s="1"/>
      <c r="XES8778" s="7"/>
      <c r="XET8778" s="14"/>
      <c r="XEU8778" s="14"/>
      <c r="XEV8778" s="14"/>
      <c r="XFB8778" s="21"/>
      <c r="XFC8778" s="15"/>
    </row>
    <row r="8779" spans="16371:16383" ht="15" customHeight="1">
      <c r="XEQ8779" s="13"/>
      <c r="XER8779" s="1"/>
      <c r="XES8779" s="7"/>
      <c r="XET8779" s="14"/>
      <c r="XEU8779" s="14"/>
      <c r="XEV8779" s="14"/>
      <c r="XFB8779" s="21"/>
      <c r="XFC8779" s="15"/>
    </row>
    <row r="8780" spans="16371:16383" ht="15" customHeight="1">
      <c r="XEQ8780" s="13"/>
      <c r="XER8780" s="1"/>
      <c r="XES8780" s="7"/>
      <c r="XET8780" s="14"/>
      <c r="XEU8780" s="14"/>
      <c r="XEV8780" s="14"/>
      <c r="XFB8780" s="21"/>
      <c r="XFC8780" s="15"/>
    </row>
    <row r="8781" spans="16371:16383" ht="15" customHeight="1">
      <c r="XEQ8781" s="13"/>
      <c r="XER8781" s="1"/>
      <c r="XES8781" s="7"/>
      <c r="XET8781" s="14"/>
      <c r="XEU8781" s="14"/>
      <c r="XEV8781" s="14"/>
      <c r="XFB8781" s="21"/>
      <c r="XFC8781" s="15"/>
    </row>
    <row r="8782" spans="16371:16383" ht="15" customHeight="1">
      <c r="XEQ8782" s="13"/>
      <c r="XER8782" s="1"/>
      <c r="XES8782" s="7"/>
      <c r="XET8782" s="14"/>
      <c r="XEU8782" s="14"/>
      <c r="XEV8782" s="14"/>
      <c r="XFB8782" s="21"/>
      <c r="XFC8782" s="15"/>
    </row>
    <row r="8783" spans="16371:16383" ht="15" customHeight="1">
      <c r="XEQ8783" s="13"/>
      <c r="XER8783" s="1"/>
      <c r="XES8783" s="7"/>
      <c r="XET8783" s="14"/>
      <c r="XEU8783" s="14"/>
      <c r="XEV8783" s="14"/>
      <c r="XFB8783" s="21"/>
      <c r="XFC8783" s="15"/>
    </row>
    <row r="8784" spans="16371:16383" ht="15" customHeight="1">
      <c r="XEQ8784" s="13"/>
      <c r="XER8784" s="1"/>
      <c r="XES8784" s="7"/>
      <c r="XET8784" s="14"/>
      <c r="XEU8784" s="14"/>
      <c r="XEV8784" s="14"/>
      <c r="XFB8784" s="21"/>
      <c r="XFC8784" s="15"/>
    </row>
    <row r="8785" spans="16371:16383" ht="15" customHeight="1">
      <c r="XEQ8785" s="13"/>
      <c r="XER8785" s="1"/>
      <c r="XES8785" s="7"/>
      <c r="XET8785" s="14"/>
      <c r="XEU8785" s="14"/>
      <c r="XEV8785" s="14"/>
      <c r="XFB8785" s="21"/>
      <c r="XFC8785" s="15"/>
    </row>
    <row r="8786" spans="16371:16383" ht="15" customHeight="1">
      <c r="XEQ8786" s="13"/>
      <c r="XER8786" s="1"/>
      <c r="XES8786" s="7"/>
      <c r="XET8786" s="14"/>
      <c r="XEU8786" s="14"/>
      <c r="XEV8786" s="14"/>
      <c r="XFB8786" s="21"/>
      <c r="XFC8786" s="15"/>
    </row>
    <row r="8787" spans="16371:16383" ht="15" customHeight="1">
      <c r="XEQ8787" s="13"/>
      <c r="XER8787" s="1"/>
      <c r="XES8787" s="7"/>
      <c r="XET8787" s="14"/>
      <c r="XEU8787" s="14"/>
      <c r="XEV8787" s="14"/>
      <c r="XFB8787" s="21"/>
      <c r="XFC8787" s="15"/>
    </row>
    <row r="8788" spans="16371:16383" ht="15" customHeight="1">
      <c r="XEQ8788" s="13"/>
      <c r="XER8788" s="1"/>
      <c r="XES8788" s="7"/>
      <c r="XET8788" s="14"/>
      <c r="XEU8788" s="14"/>
      <c r="XEV8788" s="14"/>
      <c r="XFB8788" s="21"/>
      <c r="XFC8788" s="15"/>
    </row>
    <row r="8789" spans="16371:16383" ht="15" customHeight="1">
      <c r="XEQ8789" s="13"/>
      <c r="XER8789" s="1"/>
      <c r="XES8789" s="7"/>
      <c r="XET8789" s="14"/>
      <c r="XEU8789" s="14"/>
      <c r="XEV8789" s="14"/>
      <c r="XFB8789" s="21"/>
      <c r="XFC8789" s="15"/>
    </row>
    <row r="8790" spans="16371:16383" ht="15" customHeight="1">
      <c r="XEQ8790" s="13"/>
      <c r="XER8790" s="1"/>
      <c r="XES8790" s="7"/>
      <c r="XET8790" s="14"/>
      <c r="XEU8790" s="14"/>
      <c r="XEV8790" s="14"/>
      <c r="XFB8790" s="21"/>
      <c r="XFC8790" s="15"/>
    </row>
    <row r="8791" spans="16371:16383" ht="15" customHeight="1">
      <c r="XEQ8791" s="13"/>
      <c r="XER8791" s="1"/>
      <c r="XES8791" s="7"/>
      <c r="XET8791" s="14"/>
      <c r="XEU8791" s="14"/>
      <c r="XEV8791" s="14"/>
      <c r="XFB8791" s="21"/>
      <c r="XFC8791" s="15"/>
    </row>
    <row r="8792" spans="16371:16383" ht="15" customHeight="1">
      <c r="XEQ8792" s="13"/>
      <c r="XER8792" s="1"/>
      <c r="XES8792" s="7"/>
      <c r="XET8792" s="14"/>
      <c r="XEU8792" s="14"/>
      <c r="XEV8792" s="14"/>
      <c r="XFB8792" s="21"/>
      <c r="XFC8792" s="15"/>
    </row>
    <row r="8793" spans="16371:16383" ht="15" customHeight="1">
      <c r="XEQ8793" s="13"/>
      <c r="XER8793" s="1"/>
      <c r="XES8793" s="7"/>
      <c r="XET8793" s="14"/>
      <c r="XEU8793" s="14"/>
      <c r="XEV8793" s="14"/>
      <c r="XFB8793" s="21"/>
      <c r="XFC8793" s="15"/>
    </row>
    <row r="8794" spans="16371:16383" ht="15" customHeight="1">
      <c r="XEQ8794" s="13"/>
      <c r="XER8794" s="1"/>
      <c r="XES8794" s="7"/>
      <c r="XET8794" s="14"/>
      <c r="XEU8794" s="14"/>
      <c r="XEV8794" s="14"/>
      <c r="XFB8794" s="21"/>
      <c r="XFC8794" s="15"/>
    </row>
    <row r="8795" spans="16371:16383" ht="15" customHeight="1">
      <c r="XEQ8795" s="13"/>
      <c r="XER8795" s="1"/>
      <c r="XES8795" s="7"/>
      <c r="XET8795" s="14"/>
      <c r="XEU8795" s="14"/>
      <c r="XEV8795" s="14"/>
      <c r="XFB8795" s="21"/>
      <c r="XFC8795" s="15"/>
    </row>
    <row r="8796" spans="16371:16383" ht="15" customHeight="1">
      <c r="XEQ8796" s="13"/>
      <c r="XER8796" s="1"/>
      <c r="XES8796" s="7"/>
      <c r="XET8796" s="14"/>
      <c r="XEU8796" s="14"/>
      <c r="XEV8796" s="14"/>
      <c r="XFB8796" s="21"/>
      <c r="XFC8796" s="15"/>
    </row>
    <row r="8797" spans="16371:16383" ht="15" customHeight="1">
      <c r="XEQ8797" s="13"/>
      <c r="XER8797" s="1"/>
      <c r="XES8797" s="7"/>
      <c r="XET8797" s="14"/>
      <c r="XEU8797" s="14"/>
      <c r="XEV8797" s="14"/>
      <c r="XFB8797" s="21"/>
      <c r="XFC8797" s="15"/>
    </row>
    <row r="8798" spans="16371:16383" ht="15" customHeight="1">
      <c r="XEQ8798" s="13"/>
      <c r="XER8798" s="1"/>
      <c r="XES8798" s="7"/>
      <c r="XET8798" s="14"/>
      <c r="XEU8798" s="14"/>
      <c r="XEV8798" s="14"/>
      <c r="XFB8798" s="21"/>
      <c r="XFC8798" s="15"/>
    </row>
    <row r="8799" spans="16371:16383" ht="15" customHeight="1">
      <c r="XEQ8799" s="13"/>
      <c r="XER8799" s="1"/>
      <c r="XES8799" s="7"/>
      <c r="XET8799" s="14"/>
      <c r="XEU8799" s="14"/>
      <c r="XEV8799" s="14"/>
      <c r="XFB8799" s="21"/>
      <c r="XFC8799" s="15"/>
    </row>
    <row r="8800" spans="16371:16383" ht="15" customHeight="1">
      <c r="XEQ8800" s="13"/>
      <c r="XER8800" s="1"/>
      <c r="XES8800" s="7"/>
      <c r="XET8800" s="14"/>
      <c r="XEU8800" s="14"/>
      <c r="XEV8800" s="14"/>
      <c r="XFB8800" s="21"/>
      <c r="XFC8800" s="15"/>
    </row>
    <row r="8801" spans="16371:16383" ht="15" customHeight="1">
      <c r="XEQ8801" s="13"/>
      <c r="XER8801" s="1"/>
      <c r="XES8801" s="7"/>
      <c r="XET8801" s="14"/>
      <c r="XEU8801" s="14"/>
      <c r="XEV8801" s="14"/>
      <c r="XFB8801" s="21"/>
      <c r="XFC8801" s="15"/>
    </row>
    <row r="8802" spans="16371:16383" ht="15" customHeight="1">
      <c r="XEQ8802" s="13"/>
      <c r="XER8802" s="1"/>
      <c r="XES8802" s="7"/>
      <c r="XET8802" s="14"/>
      <c r="XEU8802" s="14"/>
      <c r="XEV8802" s="14"/>
      <c r="XFB8802" s="21"/>
      <c r="XFC8802" s="15"/>
    </row>
    <row r="8803" spans="16371:16383" ht="15" customHeight="1">
      <c r="XEQ8803" s="13"/>
      <c r="XER8803" s="1"/>
      <c r="XES8803" s="7"/>
      <c r="XET8803" s="14"/>
      <c r="XEU8803" s="14"/>
      <c r="XEV8803" s="14"/>
      <c r="XFB8803" s="21"/>
      <c r="XFC8803" s="15"/>
    </row>
    <row r="8804" spans="16371:16383" ht="15" customHeight="1">
      <c r="XEQ8804" s="13"/>
      <c r="XER8804" s="1"/>
      <c r="XES8804" s="7"/>
      <c r="XET8804" s="14"/>
      <c r="XEU8804" s="14"/>
      <c r="XEV8804" s="14"/>
      <c r="XFB8804" s="21"/>
      <c r="XFC8804" s="15"/>
    </row>
    <row r="8805" spans="16371:16383" ht="15" customHeight="1">
      <c r="XEQ8805" s="13"/>
      <c r="XER8805" s="1"/>
      <c r="XES8805" s="7"/>
      <c r="XET8805" s="14"/>
      <c r="XEU8805" s="14"/>
      <c r="XEV8805" s="14"/>
      <c r="XFB8805" s="21"/>
      <c r="XFC8805" s="15"/>
    </row>
    <row r="8806" spans="16371:16383" ht="15" customHeight="1">
      <c r="XEQ8806" s="13"/>
      <c r="XER8806" s="1"/>
      <c r="XES8806" s="7"/>
      <c r="XET8806" s="14"/>
      <c r="XEU8806" s="14"/>
      <c r="XEV8806" s="14"/>
      <c r="XFB8806" s="21"/>
      <c r="XFC8806" s="15"/>
    </row>
    <row r="8807" spans="16371:16383" ht="15" customHeight="1">
      <c r="XEQ8807" s="13"/>
      <c r="XER8807" s="1"/>
      <c r="XES8807" s="7"/>
      <c r="XET8807" s="14"/>
      <c r="XEU8807" s="14"/>
      <c r="XEV8807" s="14"/>
      <c r="XFB8807" s="21"/>
      <c r="XFC8807" s="15"/>
    </row>
    <row r="8808" spans="16371:16383" ht="15" customHeight="1">
      <c r="XEQ8808" s="13"/>
      <c r="XER8808" s="1"/>
      <c r="XES8808" s="7"/>
      <c r="XET8808" s="14"/>
      <c r="XEU8808" s="14"/>
      <c r="XEV8808" s="14"/>
      <c r="XFB8808" s="21"/>
      <c r="XFC8808" s="15"/>
    </row>
    <row r="8809" spans="16371:16383" ht="15" customHeight="1">
      <c r="XEQ8809" s="13"/>
      <c r="XER8809" s="1"/>
      <c r="XES8809" s="7"/>
      <c r="XET8809" s="14"/>
      <c r="XEU8809" s="14"/>
      <c r="XEV8809" s="14"/>
      <c r="XFB8809" s="21"/>
      <c r="XFC8809" s="15"/>
    </row>
    <row r="8810" spans="16371:16383" ht="15" customHeight="1">
      <c r="XEQ8810" s="13"/>
      <c r="XER8810" s="1"/>
      <c r="XES8810" s="7"/>
      <c r="XET8810" s="14"/>
      <c r="XEU8810" s="14"/>
      <c r="XEV8810" s="14"/>
      <c r="XFB8810" s="21"/>
      <c r="XFC8810" s="15"/>
    </row>
    <row r="8811" spans="16371:16383" ht="15" customHeight="1">
      <c r="XEQ8811" s="13"/>
      <c r="XER8811" s="1"/>
      <c r="XES8811" s="7"/>
      <c r="XET8811" s="14"/>
      <c r="XEU8811" s="14"/>
      <c r="XEV8811" s="14"/>
      <c r="XFB8811" s="21"/>
      <c r="XFC8811" s="15"/>
    </row>
    <row r="8812" spans="16371:16383" ht="15" customHeight="1">
      <c r="XEQ8812" s="13"/>
      <c r="XER8812" s="1"/>
      <c r="XES8812" s="7"/>
      <c r="XET8812" s="14"/>
      <c r="XEU8812" s="14"/>
      <c r="XEV8812" s="14"/>
      <c r="XFB8812" s="21"/>
      <c r="XFC8812" s="15"/>
    </row>
    <row r="8813" spans="16371:16383" ht="15" customHeight="1">
      <c r="XEQ8813" s="13"/>
      <c r="XER8813" s="1"/>
      <c r="XES8813" s="7"/>
      <c r="XET8813" s="14"/>
      <c r="XEU8813" s="14"/>
      <c r="XEV8813" s="14"/>
      <c r="XFB8813" s="21"/>
      <c r="XFC8813" s="15"/>
    </row>
    <row r="8814" spans="16371:16383" ht="15" customHeight="1">
      <c r="XEQ8814" s="13"/>
      <c r="XER8814" s="1"/>
      <c r="XES8814" s="7"/>
      <c r="XET8814" s="14"/>
      <c r="XEU8814" s="14"/>
      <c r="XEV8814" s="14"/>
      <c r="XFB8814" s="21"/>
      <c r="XFC8814" s="15"/>
    </row>
    <row r="8815" spans="16371:16383" ht="15" customHeight="1">
      <c r="XEQ8815" s="13"/>
      <c r="XER8815" s="1"/>
      <c r="XES8815" s="7"/>
      <c r="XET8815" s="14"/>
      <c r="XEU8815" s="14"/>
      <c r="XEV8815" s="14"/>
      <c r="XFB8815" s="21"/>
      <c r="XFC8815" s="15"/>
    </row>
    <row r="8816" spans="16371:16383" ht="15" customHeight="1">
      <c r="XEQ8816" s="13"/>
      <c r="XER8816" s="1"/>
      <c r="XES8816" s="7"/>
      <c r="XET8816" s="14"/>
      <c r="XEU8816" s="14"/>
      <c r="XEV8816" s="14"/>
      <c r="XFB8816" s="21"/>
      <c r="XFC8816" s="15"/>
    </row>
    <row r="8817" spans="16371:16383" ht="15" customHeight="1">
      <c r="XEQ8817" s="13"/>
      <c r="XER8817" s="1"/>
      <c r="XES8817" s="7"/>
      <c r="XET8817" s="14"/>
      <c r="XEU8817" s="14"/>
      <c r="XEV8817" s="14"/>
      <c r="XFB8817" s="21"/>
      <c r="XFC8817" s="15"/>
    </row>
    <row r="8818" spans="16371:16383" ht="15" customHeight="1">
      <c r="XEQ8818" s="13"/>
      <c r="XER8818" s="1"/>
      <c r="XES8818" s="7"/>
      <c r="XET8818" s="14"/>
      <c r="XEU8818" s="14"/>
      <c r="XEV8818" s="14"/>
      <c r="XFB8818" s="21"/>
      <c r="XFC8818" s="15"/>
    </row>
    <row r="8819" spans="16371:16383" ht="15" customHeight="1">
      <c r="XEQ8819" s="13"/>
      <c r="XER8819" s="1"/>
      <c r="XES8819" s="7"/>
      <c r="XET8819" s="14"/>
      <c r="XEU8819" s="14"/>
      <c r="XEV8819" s="14"/>
      <c r="XFB8819" s="21"/>
      <c r="XFC8819" s="15"/>
    </row>
    <row r="8820" spans="16371:16383" ht="15" customHeight="1">
      <c r="XEQ8820" s="13"/>
      <c r="XER8820" s="1"/>
      <c r="XES8820" s="7"/>
      <c r="XET8820" s="14"/>
      <c r="XEU8820" s="14"/>
      <c r="XEV8820" s="14"/>
      <c r="XFB8820" s="21"/>
      <c r="XFC8820" s="15"/>
    </row>
    <row r="8821" spans="16371:16383" ht="15" customHeight="1">
      <c r="XEQ8821" s="13"/>
      <c r="XER8821" s="1"/>
      <c r="XES8821" s="7"/>
      <c r="XET8821" s="14"/>
      <c r="XEU8821" s="14"/>
      <c r="XEV8821" s="14"/>
      <c r="XFB8821" s="21"/>
      <c r="XFC8821" s="15"/>
    </row>
    <row r="8822" spans="16371:16383" ht="15" customHeight="1">
      <c r="XEQ8822" s="13"/>
      <c r="XER8822" s="1"/>
      <c r="XES8822" s="7"/>
      <c r="XET8822" s="14"/>
      <c r="XEU8822" s="14"/>
      <c r="XEV8822" s="14"/>
      <c r="XFB8822" s="21"/>
      <c r="XFC8822" s="15"/>
    </row>
    <row r="8823" spans="16371:16383" ht="15" customHeight="1">
      <c r="XEQ8823" s="13"/>
      <c r="XER8823" s="1"/>
      <c r="XES8823" s="7"/>
      <c r="XET8823" s="14"/>
      <c r="XEU8823" s="14"/>
      <c r="XEV8823" s="14"/>
      <c r="XFB8823" s="21"/>
      <c r="XFC8823" s="15"/>
    </row>
    <row r="8824" spans="16371:16383" ht="15" customHeight="1">
      <c r="XEQ8824" s="13"/>
      <c r="XER8824" s="1"/>
      <c r="XES8824" s="7"/>
      <c r="XET8824" s="14"/>
      <c r="XEU8824" s="14"/>
      <c r="XEV8824" s="14"/>
      <c r="XFB8824" s="21"/>
      <c r="XFC8824" s="15"/>
    </row>
    <row r="8825" spans="16371:16383" ht="15" customHeight="1">
      <c r="XEQ8825" s="13"/>
      <c r="XER8825" s="1"/>
      <c r="XES8825" s="7"/>
      <c r="XET8825" s="14"/>
      <c r="XEU8825" s="14"/>
      <c r="XEV8825" s="14"/>
      <c r="XFB8825" s="21"/>
      <c r="XFC8825" s="15"/>
    </row>
    <row r="8826" spans="16371:16383" ht="15" customHeight="1">
      <c r="XEQ8826" s="13"/>
      <c r="XER8826" s="1"/>
      <c r="XES8826" s="7"/>
      <c r="XET8826" s="14"/>
      <c r="XEU8826" s="14"/>
      <c r="XEV8826" s="14"/>
      <c r="XFB8826" s="21"/>
      <c r="XFC8826" s="15"/>
    </row>
    <row r="8827" spans="16371:16383" ht="15" customHeight="1">
      <c r="XEQ8827" s="13"/>
      <c r="XER8827" s="1"/>
      <c r="XES8827" s="7"/>
      <c r="XET8827" s="14"/>
      <c r="XEU8827" s="14"/>
      <c r="XEV8827" s="14"/>
      <c r="XFB8827" s="21"/>
      <c r="XFC8827" s="15"/>
    </row>
    <row r="8828" spans="16371:16383" ht="15" customHeight="1">
      <c r="XEQ8828" s="13"/>
      <c r="XER8828" s="1"/>
      <c r="XES8828" s="7"/>
      <c r="XET8828" s="14"/>
      <c r="XEU8828" s="14"/>
      <c r="XEV8828" s="14"/>
      <c r="XFB8828" s="21"/>
      <c r="XFC8828" s="15"/>
    </row>
    <row r="8829" spans="16371:16383" ht="15" customHeight="1">
      <c r="XEQ8829" s="13"/>
      <c r="XER8829" s="1"/>
      <c r="XES8829" s="7"/>
      <c r="XET8829" s="14"/>
      <c r="XEU8829" s="14"/>
      <c r="XEV8829" s="14"/>
      <c r="XFB8829" s="21"/>
      <c r="XFC8829" s="15"/>
    </row>
    <row r="8830" spans="16371:16383" ht="15" customHeight="1">
      <c r="XEQ8830" s="13"/>
      <c r="XER8830" s="1"/>
      <c r="XES8830" s="7"/>
      <c r="XET8830" s="14"/>
      <c r="XEU8830" s="14"/>
      <c r="XEV8830" s="14"/>
      <c r="XFB8830" s="21"/>
      <c r="XFC8830" s="15"/>
    </row>
    <row r="8831" spans="16371:16383" ht="15" customHeight="1">
      <c r="XEQ8831" s="13"/>
      <c r="XER8831" s="1"/>
      <c r="XES8831" s="7"/>
      <c r="XET8831" s="14"/>
      <c r="XEU8831" s="14"/>
      <c r="XEV8831" s="14"/>
      <c r="XFB8831" s="21"/>
      <c r="XFC8831" s="15"/>
    </row>
    <row r="8832" spans="16371:16383" ht="15" customHeight="1">
      <c r="XEQ8832" s="13"/>
      <c r="XER8832" s="1"/>
      <c r="XES8832" s="7"/>
      <c r="XET8832" s="14"/>
      <c r="XEU8832" s="14"/>
      <c r="XEV8832" s="14"/>
      <c r="XFB8832" s="21"/>
      <c r="XFC8832" s="15"/>
    </row>
    <row r="8833" spans="16371:16383" ht="15" customHeight="1">
      <c r="XEQ8833" s="13"/>
      <c r="XER8833" s="1"/>
      <c r="XES8833" s="7"/>
      <c r="XET8833" s="14"/>
      <c r="XEU8833" s="14"/>
      <c r="XEV8833" s="14"/>
      <c r="XFB8833" s="21"/>
      <c r="XFC8833" s="15"/>
    </row>
    <row r="8834" spans="16371:16383" ht="15" customHeight="1">
      <c r="XEQ8834" s="13"/>
      <c r="XER8834" s="1"/>
      <c r="XES8834" s="7"/>
      <c r="XET8834" s="14"/>
      <c r="XEU8834" s="14"/>
      <c r="XEV8834" s="14"/>
      <c r="XFB8834" s="21"/>
      <c r="XFC8834" s="15"/>
    </row>
    <row r="8835" spans="16371:16383" ht="15" customHeight="1">
      <c r="XEQ8835" s="13"/>
      <c r="XER8835" s="1"/>
      <c r="XES8835" s="7"/>
      <c r="XET8835" s="14"/>
      <c r="XEU8835" s="14"/>
      <c r="XEV8835" s="14"/>
      <c r="XFB8835" s="21"/>
      <c r="XFC8835" s="15"/>
    </row>
    <row r="8836" spans="16371:16383" ht="15" customHeight="1">
      <c r="XEQ8836" s="13"/>
      <c r="XER8836" s="1"/>
      <c r="XES8836" s="7"/>
      <c r="XET8836" s="14"/>
      <c r="XEU8836" s="14"/>
      <c r="XEV8836" s="14"/>
      <c r="XFB8836" s="21"/>
      <c r="XFC8836" s="15"/>
    </row>
    <row r="8837" spans="16371:16383" ht="15" customHeight="1">
      <c r="XEQ8837" s="13"/>
      <c r="XER8837" s="1"/>
      <c r="XES8837" s="7"/>
      <c r="XET8837" s="14"/>
      <c r="XEU8837" s="14"/>
      <c r="XEV8837" s="14"/>
      <c r="XFB8837" s="21"/>
      <c r="XFC8837" s="15"/>
    </row>
    <row r="8838" spans="16371:16383" ht="15" customHeight="1">
      <c r="XEQ8838" s="13"/>
      <c r="XER8838" s="1"/>
      <c r="XES8838" s="7"/>
      <c r="XET8838" s="14"/>
      <c r="XEU8838" s="14"/>
      <c r="XEV8838" s="14"/>
      <c r="XFB8838" s="21"/>
      <c r="XFC8838" s="15"/>
    </row>
    <row r="8839" spans="16371:16383" ht="15" customHeight="1">
      <c r="XEQ8839" s="13"/>
      <c r="XER8839" s="1"/>
      <c r="XES8839" s="7"/>
      <c r="XET8839" s="14"/>
      <c r="XEU8839" s="14"/>
      <c r="XEV8839" s="14"/>
      <c r="XFB8839" s="21"/>
      <c r="XFC8839" s="15"/>
    </row>
    <row r="8840" spans="16371:16383" ht="15" customHeight="1">
      <c r="XEQ8840" s="13"/>
      <c r="XER8840" s="1"/>
      <c r="XES8840" s="7"/>
      <c r="XET8840" s="14"/>
      <c r="XEU8840" s="14"/>
      <c r="XEV8840" s="14"/>
      <c r="XFB8840" s="21"/>
      <c r="XFC8840" s="15"/>
    </row>
    <row r="8841" spans="16371:16383" ht="15" customHeight="1">
      <c r="XEQ8841" s="13"/>
      <c r="XER8841" s="1"/>
      <c r="XES8841" s="7"/>
      <c r="XET8841" s="14"/>
      <c r="XEU8841" s="14"/>
      <c r="XEV8841" s="14"/>
      <c r="XFB8841" s="21"/>
      <c r="XFC8841" s="15"/>
    </row>
    <row r="8842" spans="16371:16383" ht="15" customHeight="1">
      <c r="XEQ8842" s="13"/>
      <c r="XER8842" s="1"/>
      <c r="XES8842" s="7"/>
      <c r="XET8842" s="14"/>
      <c r="XEU8842" s="14"/>
      <c r="XEV8842" s="14"/>
      <c r="XFB8842" s="21"/>
      <c r="XFC8842" s="15"/>
    </row>
    <row r="8843" spans="16371:16383" ht="15" customHeight="1">
      <c r="XEQ8843" s="13"/>
      <c r="XER8843" s="1"/>
      <c r="XES8843" s="7"/>
      <c r="XET8843" s="14"/>
      <c r="XEU8843" s="14"/>
      <c r="XEV8843" s="14"/>
      <c r="XFB8843" s="21"/>
      <c r="XFC8843" s="15"/>
    </row>
    <row r="8844" spans="16371:16383" ht="15" customHeight="1">
      <c r="XEQ8844" s="13"/>
      <c r="XER8844" s="1"/>
      <c r="XES8844" s="7"/>
      <c r="XET8844" s="14"/>
      <c r="XEU8844" s="14"/>
      <c r="XEV8844" s="14"/>
      <c r="XFB8844" s="21"/>
      <c r="XFC8844" s="15"/>
    </row>
    <row r="8845" spans="16371:16383" ht="15" customHeight="1">
      <c r="XEQ8845" s="13"/>
      <c r="XER8845" s="1"/>
      <c r="XES8845" s="7"/>
      <c r="XET8845" s="14"/>
      <c r="XEU8845" s="14"/>
      <c r="XEV8845" s="14"/>
      <c r="XFB8845" s="21"/>
      <c r="XFC8845" s="15"/>
    </row>
    <row r="8846" spans="16371:16383" ht="15" customHeight="1">
      <c r="XEQ8846" s="13"/>
      <c r="XER8846" s="1"/>
      <c r="XES8846" s="7"/>
      <c r="XET8846" s="14"/>
      <c r="XEU8846" s="14"/>
      <c r="XEV8846" s="14"/>
      <c r="XFB8846" s="21"/>
      <c r="XFC8846" s="15"/>
    </row>
    <row r="8847" spans="16371:16383" ht="15" customHeight="1">
      <c r="XEQ8847" s="13"/>
      <c r="XER8847" s="1"/>
      <c r="XES8847" s="7"/>
      <c r="XET8847" s="14"/>
      <c r="XEU8847" s="14"/>
      <c r="XEV8847" s="14"/>
      <c r="XFB8847" s="21"/>
      <c r="XFC8847" s="15"/>
    </row>
    <row r="8848" spans="16371:16383" ht="15" customHeight="1">
      <c r="XEQ8848" s="13"/>
      <c r="XER8848" s="1"/>
      <c r="XES8848" s="7"/>
      <c r="XET8848" s="14"/>
      <c r="XEU8848" s="14"/>
      <c r="XEV8848" s="14"/>
      <c r="XFB8848" s="21"/>
      <c r="XFC8848" s="15"/>
    </row>
    <row r="8849" spans="16371:16383" ht="15" customHeight="1">
      <c r="XEQ8849" s="13"/>
      <c r="XER8849" s="1"/>
      <c r="XES8849" s="7"/>
      <c r="XET8849" s="14"/>
      <c r="XEU8849" s="14"/>
      <c r="XEV8849" s="14"/>
      <c r="XFB8849" s="21"/>
      <c r="XFC8849" s="15"/>
    </row>
    <row r="8850" spans="16371:16383" ht="15" customHeight="1">
      <c r="XEQ8850" s="13"/>
      <c r="XER8850" s="1"/>
      <c r="XES8850" s="7"/>
      <c r="XET8850" s="14"/>
      <c r="XEU8850" s="14"/>
      <c r="XEV8850" s="14"/>
      <c r="XFB8850" s="21"/>
      <c r="XFC8850" s="15"/>
    </row>
    <row r="8851" spans="16371:16383" ht="15" customHeight="1">
      <c r="XEQ8851" s="13"/>
      <c r="XER8851" s="1"/>
      <c r="XES8851" s="7"/>
      <c r="XET8851" s="14"/>
      <c r="XEU8851" s="14"/>
      <c r="XEV8851" s="14"/>
      <c r="XFB8851" s="21"/>
      <c r="XFC8851" s="15"/>
    </row>
    <row r="8852" spans="16371:16383" ht="15" customHeight="1">
      <c r="XEQ8852" s="13"/>
      <c r="XER8852" s="1"/>
      <c r="XES8852" s="7"/>
      <c r="XET8852" s="14"/>
      <c r="XEU8852" s="14"/>
      <c r="XEV8852" s="14"/>
      <c r="XFB8852" s="21"/>
      <c r="XFC8852" s="15"/>
    </row>
    <row r="8853" spans="16371:16383" ht="15" customHeight="1">
      <c r="XEQ8853" s="13"/>
      <c r="XER8853" s="1"/>
      <c r="XES8853" s="7"/>
      <c r="XET8853" s="14"/>
      <c r="XEU8853" s="14"/>
      <c r="XEV8853" s="14"/>
      <c r="XFB8853" s="21"/>
      <c r="XFC8853" s="15"/>
    </row>
    <row r="8854" spans="16371:16383" ht="15" customHeight="1">
      <c r="XEQ8854" s="13"/>
      <c r="XER8854" s="1"/>
      <c r="XES8854" s="7"/>
      <c r="XET8854" s="14"/>
      <c r="XEU8854" s="14"/>
      <c r="XEV8854" s="14"/>
      <c r="XFB8854" s="21"/>
      <c r="XFC8854" s="15"/>
    </row>
    <row r="8855" spans="16371:16383" ht="15" customHeight="1">
      <c r="XEQ8855" s="13"/>
      <c r="XER8855" s="1"/>
      <c r="XES8855" s="7"/>
      <c r="XET8855" s="14"/>
      <c r="XEU8855" s="14"/>
      <c r="XEV8855" s="14"/>
      <c r="XFB8855" s="21"/>
      <c r="XFC8855" s="15"/>
    </row>
    <row r="8856" spans="16371:16383" ht="15" customHeight="1">
      <c r="XEQ8856" s="13"/>
      <c r="XER8856" s="1"/>
      <c r="XES8856" s="7"/>
      <c r="XET8856" s="14"/>
      <c r="XEU8856" s="14"/>
      <c r="XEV8856" s="14"/>
      <c r="XFB8856" s="21"/>
      <c r="XFC8856" s="15"/>
    </row>
    <row r="8857" spans="16371:16383" ht="15" customHeight="1">
      <c r="XEQ8857" s="13"/>
      <c r="XER8857" s="1"/>
      <c r="XES8857" s="7"/>
      <c r="XET8857" s="14"/>
      <c r="XEU8857" s="14"/>
      <c r="XEV8857" s="14"/>
      <c r="XFB8857" s="21"/>
      <c r="XFC8857" s="15"/>
    </row>
    <row r="8858" spans="16371:16383" ht="15" customHeight="1">
      <c r="XEQ8858" s="13"/>
      <c r="XER8858" s="1"/>
      <c r="XES8858" s="7"/>
      <c r="XET8858" s="14"/>
      <c r="XEU8858" s="14"/>
      <c r="XEV8858" s="14"/>
      <c r="XFB8858" s="21"/>
      <c r="XFC8858" s="15"/>
    </row>
    <row r="8859" spans="16371:16383" ht="15" customHeight="1">
      <c r="XEQ8859" s="13"/>
      <c r="XER8859" s="1"/>
      <c r="XES8859" s="7"/>
      <c r="XET8859" s="14"/>
      <c r="XEU8859" s="14"/>
      <c r="XEV8859" s="14"/>
      <c r="XFB8859" s="21"/>
      <c r="XFC8859" s="15"/>
    </row>
    <row r="8860" spans="16371:16383" ht="15" customHeight="1">
      <c r="XEQ8860" s="13"/>
      <c r="XER8860" s="1"/>
      <c r="XES8860" s="7"/>
      <c r="XET8860" s="14"/>
      <c r="XEU8860" s="14"/>
      <c r="XEV8860" s="14"/>
      <c r="XFB8860" s="21"/>
      <c r="XFC8860" s="15"/>
    </row>
    <row r="8861" spans="16371:16383" ht="15" customHeight="1">
      <c r="XEQ8861" s="13"/>
      <c r="XER8861" s="1"/>
      <c r="XES8861" s="7"/>
      <c r="XET8861" s="14"/>
      <c r="XEU8861" s="14"/>
      <c r="XEV8861" s="14"/>
      <c r="XFB8861" s="21"/>
      <c r="XFC8861" s="15"/>
    </row>
    <row r="8862" spans="16371:16383" ht="15" customHeight="1">
      <c r="XEQ8862" s="13"/>
      <c r="XER8862" s="1"/>
      <c r="XES8862" s="7"/>
      <c r="XET8862" s="14"/>
      <c r="XEU8862" s="14"/>
      <c r="XEV8862" s="14"/>
      <c r="XFB8862" s="21"/>
      <c r="XFC8862" s="15"/>
    </row>
    <row r="8863" spans="16371:16383" ht="15" customHeight="1">
      <c r="XEQ8863" s="13"/>
      <c r="XER8863" s="1"/>
      <c r="XES8863" s="7"/>
      <c r="XET8863" s="14"/>
      <c r="XEU8863" s="14"/>
      <c r="XEV8863" s="14"/>
      <c r="XFB8863" s="21"/>
      <c r="XFC8863" s="15"/>
    </row>
    <row r="8864" spans="16371:16383" ht="15" customHeight="1">
      <c r="XEQ8864" s="13"/>
      <c r="XER8864" s="1"/>
      <c r="XES8864" s="7"/>
      <c r="XET8864" s="14"/>
      <c r="XEU8864" s="14"/>
      <c r="XEV8864" s="14"/>
      <c r="XFB8864" s="21"/>
      <c r="XFC8864" s="15"/>
    </row>
    <row r="8865" spans="16371:16383" ht="15" customHeight="1">
      <c r="XEQ8865" s="13"/>
      <c r="XER8865" s="1"/>
      <c r="XES8865" s="7"/>
      <c r="XET8865" s="14"/>
      <c r="XEU8865" s="14"/>
      <c r="XEV8865" s="14"/>
      <c r="XFB8865" s="21"/>
      <c r="XFC8865" s="15"/>
    </row>
    <row r="8866" spans="16371:16383" ht="15" customHeight="1">
      <c r="XEQ8866" s="13"/>
      <c r="XER8866" s="1"/>
      <c r="XES8866" s="7"/>
      <c r="XET8866" s="14"/>
      <c r="XEU8866" s="14"/>
      <c r="XEV8866" s="14"/>
      <c r="XFB8866" s="21"/>
      <c r="XFC8866" s="15"/>
    </row>
    <row r="8867" spans="16371:16383" ht="15" customHeight="1">
      <c r="XEQ8867" s="13"/>
      <c r="XER8867" s="1"/>
      <c r="XES8867" s="7"/>
      <c r="XET8867" s="14"/>
      <c r="XEU8867" s="14"/>
      <c r="XEV8867" s="14"/>
      <c r="XFB8867" s="21"/>
      <c r="XFC8867" s="15"/>
    </row>
    <row r="8868" spans="16371:16383" ht="15" customHeight="1">
      <c r="XEQ8868" s="13"/>
      <c r="XER8868" s="1"/>
      <c r="XES8868" s="7"/>
      <c r="XET8868" s="14"/>
      <c r="XEU8868" s="14"/>
      <c r="XEV8868" s="14"/>
      <c r="XFB8868" s="21"/>
      <c r="XFC8868" s="15"/>
    </row>
    <row r="8869" spans="16371:16383" ht="15" customHeight="1">
      <c r="XEQ8869" s="13"/>
      <c r="XER8869" s="1"/>
      <c r="XES8869" s="7"/>
      <c r="XET8869" s="14"/>
      <c r="XEU8869" s="14"/>
      <c r="XEV8869" s="14"/>
      <c r="XFB8869" s="21"/>
      <c r="XFC8869" s="15"/>
    </row>
    <row r="8870" spans="16371:16383" ht="15" customHeight="1">
      <c r="XEQ8870" s="13"/>
      <c r="XER8870" s="1"/>
      <c r="XES8870" s="7"/>
      <c r="XET8870" s="14"/>
      <c r="XEU8870" s="14"/>
      <c r="XEV8870" s="14"/>
      <c r="XFB8870" s="21"/>
      <c r="XFC8870" s="15"/>
    </row>
    <row r="8871" spans="16371:16383" ht="15" customHeight="1">
      <c r="XEQ8871" s="13"/>
      <c r="XER8871" s="1"/>
      <c r="XES8871" s="7"/>
      <c r="XET8871" s="14"/>
      <c r="XEU8871" s="14"/>
      <c r="XEV8871" s="14"/>
      <c r="XFB8871" s="21"/>
      <c r="XFC8871" s="15"/>
    </row>
    <row r="8872" spans="16371:16383" ht="15" customHeight="1">
      <c r="XEQ8872" s="13"/>
      <c r="XER8872" s="1"/>
      <c r="XES8872" s="7"/>
      <c r="XET8872" s="14"/>
      <c r="XEU8872" s="14"/>
      <c r="XEV8872" s="14"/>
      <c r="XFB8872" s="21"/>
      <c r="XFC8872" s="15"/>
    </row>
    <row r="8873" spans="16371:16383" ht="15" customHeight="1">
      <c r="XEQ8873" s="13"/>
      <c r="XER8873" s="1"/>
      <c r="XES8873" s="7"/>
      <c r="XET8873" s="14"/>
      <c r="XEU8873" s="14"/>
      <c r="XEV8873" s="14"/>
      <c r="XFB8873" s="21"/>
      <c r="XFC8873" s="15"/>
    </row>
    <row r="8874" spans="16371:16383" ht="15" customHeight="1">
      <c r="XEQ8874" s="13"/>
      <c r="XER8874" s="1"/>
      <c r="XES8874" s="7"/>
      <c r="XET8874" s="14"/>
      <c r="XEU8874" s="14"/>
      <c r="XEV8874" s="14"/>
      <c r="XFB8874" s="21"/>
      <c r="XFC8874" s="15"/>
    </row>
    <row r="8875" spans="16371:16383" ht="15" customHeight="1">
      <c r="XEQ8875" s="13"/>
      <c r="XER8875" s="1"/>
      <c r="XES8875" s="7"/>
      <c r="XET8875" s="14"/>
      <c r="XEU8875" s="14"/>
      <c r="XEV8875" s="14"/>
      <c r="XFB8875" s="21"/>
      <c r="XFC8875" s="15"/>
    </row>
    <row r="8876" spans="16371:16383" ht="15" customHeight="1">
      <c r="XEQ8876" s="13"/>
      <c r="XER8876" s="1"/>
      <c r="XES8876" s="7"/>
      <c r="XET8876" s="14"/>
      <c r="XEU8876" s="14"/>
      <c r="XEV8876" s="14"/>
      <c r="XFB8876" s="21"/>
      <c r="XFC8876" s="15"/>
    </row>
    <row r="8877" spans="16371:16383" ht="15" customHeight="1">
      <c r="XEQ8877" s="13"/>
      <c r="XER8877" s="1"/>
      <c r="XES8877" s="7"/>
      <c r="XET8877" s="14"/>
      <c r="XEU8877" s="14"/>
      <c r="XEV8877" s="14"/>
      <c r="XFB8877" s="21"/>
      <c r="XFC8877" s="15"/>
    </row>
    <row r="8878" spans="16371:16383" ht="15" customHeight="1">
      <c r="XEQ8878" s="13"/>
      <c r="XER8878" s="1"/>
      <c r="XES8878" s="7"/>
      <c r="XET8878" s="14"/>
      <c r="XEU8878" s="14"/>
      <c r="XEV8878" s="14"/>
      <c r="XFB8878" s="21"/>
      <c r="XFC8878" s="15"/>
    </row>
    <row r="8879" spans="16371:16383" ht="15" customHeight="1">
      <c r="XEQ8879" s="13"/>
      <c r="XER8879" s="1"/>
      <c r="XES8879" s="7"/>
      <c r="XET8879" s="14"/>
      <c r="XEU8879" s="14"/>
      <c r="XEV8879" s="14"/>
      <c r="XFB8879" s="21"/>
      <c r="XFC8879" s="15"/>
    </row>
    <row r="8880" spans="16371:16383" ht="15" customHeight="1">
      <c r="XEQ8880" s="13"/>
      <c r="XER8880" s="1"/>
      <c r="XES8880" s="7"/>
      <c r="XET8880" s="14"/>
      <c r="XEU8880" s="14"/>
      <c r="XEV8880" s="14"/>
      <c r="XFB8880" s="21"/>
      <c r="XFC8880" s="15"/>
    </row>
    <row r="8881" spans="16371:16383" ht="15" customHeight="1">
      <c r="XEQ8881" s="13"/>
      <c r="XER8881" s="1"/>
      <c r="XES8881" s="7"/>
      <c r="XET8881" s="14"/>
      <c r="XEU8881" s="14"/>
      <c r="XEV8881" s="14"/>
      <c r="XFB8881" s="21"/>
      <c r="XFC8881" s="15"/>
    </row>
    <row r="8882" spans="16371:16383" ht="15" customHeight="1">
      <c r="XEQ8882" s="13"/>
      <c r="XER8882" s="1"/>
      <c r="XES8882" s="7"/>
      <c r="XET8882" s="14"/>
      <c r="XEU8882" s="14"/>
      <c r="XEV8882" s="14"/>
      <c r="XFB8882" s="21"/>
      <c r="XFC8882" s="15"/>
    </row>
    <row r="8883" spans="16371:16383" ht="15" customHeight="1">
      <c r="XEQ8883" s="13"/>
      <c r="XER8883" s="1"/>
      <c r="XES8883" s="7"/>
      <c r="XET8883" s="14"/>
      <c r="XEU8883" s="14"/>
      <c r="XEV8883" s="14"/>
      <c r="XFB8883" s="21"/>
      <c r="XFC8883" s="15"/>
    </row>
    <row r="8884" spans="16371:16383" ht="15" customHeight="1">
      <c r="XEQ8884" s="13"/>
      <c r="XER8884" s="1"/>
      <c r="XES8884" s="7"/>
      <c r="XET8884" s="14"/>
      <c r="XEU8884" s="14"/>
      <c r="XEV8884" s="14"/>
      <c r="XFB8884" s="21"/>
      <c r="XFC8884" s="15"/>
    </row>
    <row r="8885" spans="16371:16383" ht="15" customHeight="1">
      <c r="XEQ8885" s="13"/>
      <c r="XER8885" s="1"/>
      <c r="XES8885" s="7"/>
      <c r="XET8885" s="14"/>
      <c r="XEU8885" s="14"/>
      <c r="XEV8885" s="14"/>
      <c r="XFB8885" s="21"/>
      <c r="XFC8885" s="15"/>
    </row>
    <row r="8886" spans="16371:16383" ht="15" customHeight="1">
      <c r="XEQ8886" s="13"/>
      <c r="XER8886" s="1"/>
      <c r="XES8886" s="7"/>
      <c r="XET8886" s="14"/>
      <c r="XEU8886" s="14"/>
      <c r="XEV8886" s="14"/>
      <c r="XFB8886" s="21"/>
      <c r="XFC8886" s="15"/>
    </row>
    <row r="8887" spans="16371:16383" ht="15" customHeight="1">
      <c r="XEQ8887" s="13"/>
      <c r="XER8887" s="1"/>
      <c r="XES8887" s="7"/>
      <c r="XET8887" s="14"/>
      <c r="XEU8887" s="14"/>
      <c r="XEV8887" s="14"/>
      <c r="XFB8887" s="21"/>
      <c r="XFC8887" s="15"/>
    </row>
    <row r="8888" spans="16371:16383" ht="15" customHeight="1">
      <c r="XEQ8888" s="13"/>
      <c r="XER8888" s="1"/>
      <c r="XES8888" s="7"/>
      <c r="XET8888" s="14"/>
      <c r="XEU8888" s="14"/>
      <c r="XEV8888" s="14"/>
      <c r="XFB8888" s="21"/>
      <c r="XFC8888" s="15"/>
    </row>
    <row r="8889" spans="16371:16383" ht="15" customHeight="1">
      <c r="XEQ8889" s="13"/>
      <c r="XER8889" s="1"/>
      <c r="XES8889" s="7"/>
      <c r="XET8889" s="14"/>
      <c r="XEU8889" s="14"/>
      <c r="XEV8889" s="14"/>
      <c r="XFB8889" s="21"/>
      <c r="XFC8889" s="15"/>
    </row>
    <row r="8890" spans="16371:16383" ht="15" customHeight="1">
      <c r="XEQ8890" s="13"/>
      <c r="XER8890" s="1"/>
      <c r="XES8890" s="7"/>
      <c r="XET8890" s="14"/>
      <c r="XEU8890" s="14"/>
      <c r="XEV8890" s="14"/>
      <c r="XFB8890" s="21"/>
      <c r="XFC8890" s="15"/>
    </row>
    <row r="8891" spans="16371:16383" ht="15" customHeight="1">
      <c r="XEQ8891" s="13"/>
      <c r="XER8891" s="1"/>
      <c r="XES8891" s="7"/>
      <c r="XET8891" s="14"/>
      <c r="XEU8891" s="14"/>
      <c r="XEV8891" s="14"/>
      <c r="XFB8891" s="21"/>
      <c r="XFC8891" s="15"/>
    </row>
    <row r="8892" spans="16371:16383" ht="15" customHeight="1">
      <c r="XEQ8892" s="13"/>
      <c r="XER8892" s="1"/>
      <c r="XES8892" s="7"/>
      <c r="XET8892" s="14"/>
      <c r="XEU8892" s="14"/>
      <c r="XEV8892" s="14"/>
      <c r="XFB8892" s="21"/>
      <c r="XFC8892" s="15"/>
    </row>
    <row r="8893" spans="16371:16383" ht="15" customHeight="1">
      <c r="XEQ8893" s="13"/>
      <c r="XER8893" s="1"/>
      <c r="XES8893" s="7"/>
      <c r="XET8893" s="14"/>
      <c r="XEU8893" s="14"/>
      <c r="XEV8893" s="14"/>
      <c r="XFB8893" s="21"/>
      <c r="XFC8893" s="15"/>
    </row>
    <row r="8894" spans="16371:16383" ht="15" customHeight="1">
      <c r="XEQ8894" s="13"/>
      <c r="XER8894" s="1"/>
      <c r="XES8894" s="7"/>
      <c r="XET8894" s="14"/>
      <c r="XEU8894" s="14"/>
      <c r="XEV8894" s="14"/>
      <c r="XFB8894" s="21"/>
      <c r="XFC8894" s="15"/>
    </row>
    <row r="8895" spans="16371:16383" ht="15" customHeight="1">
      <c r="XEQ8895" s="13"/>
      <c r="XER8895" s="1"/>
      <c r="XES8895" s="7"/>
      <c r="XET8895" s="14"/>
      <c r="XEU8895" s="14"/>
      <c r="XEV8895" s="14"/>
      <c r="XFB8895" s="21"/>
      <c r="XFC8895" s="15"/>
    </row>
    <row r="8896" spans="16371:16383" ht="15" customHeight="1">
      <c r="XEQ8896" s="13"/>
      <c r="XER8896" s="1"/>
      <c r="XES8896" s="7"/>
      <c r="XET8896" s="14"/>
      <c r="XEU8896" s="14"/>
      <c r="XEV8896" s="14"/>
      <c r="XFB8896" s="21"/>
      <c r="XFC8896" s="15"/>
    </row>
    <row r="8897" spans="16371:16383" ht="15" customHeight="1">
      <c r="XEQ8897" s="13"/>
      <c r="XER8897" s="1"/>
      <c r="XES8897" s="7"/>
      <c r="XET8897" s="14"/>
      <c r="XEU8897" s="14"/>
      <c r="XEV8897" s="14"/>
      <c r="XFB8897" s="21"/>
      <c r="XFC8897" s="15"/>
    </row>
    <row r="8898" spans="16371:16383" ht="15" customHeight="1">
      <c r="XEQ8898" s="13"/>
      <c r="XER8898" s="1"/>
      <c r="XES8898" s="7"/>
      <c r="XET8898" s="14"/>
      <c r="XEU8898" s="14"/>
      <c r="XEV8898" s="14"/>
      <c r="XFB8898" s="21"/>
      <c r="XFC8898" s="15"/>
    </row>
    <row r="8899" spans="16371:16383" ht="15" customHeight="1">
      <c r="XEQ8899" s="13"/>
      <c r="XER8899" s="1"/>
      <c r="XES8899" s="7"/>
      <c r="XET8899" s="14"/>
      <c r="XEU8899" s="14"/>
      <c r="XEV8899" s="14"/>
      <c r="XFB8899" s="21"/>
      <c r="XFC8899" s="15"/>
    </row>
    <row r="8900" spans="16371:16383" ht="15" customHeight="1">
      <c r="XEQ8900" s="13"/>
      <c r="XER8900" s="1"/>
      <c r="XES8900" s="7"/>
      <c r="XET8900" s="14"/>
      <c r="XEU8900" s="14"/>
      <c r="XEV8900" s="14"/>
      <c r="XFB8900" s="21"/>
      <c r="XFC8900" s="15"/>
    </row>
    <row r="8901" spans="16371:16383" ht="15" customHeight="1">
      <c r="XEQ8901" s="13"/>
      <c r="XER8901" s="1"/>
      <c r="XES8901" s="7"/>
      <c r="XET8901" s="14"/>
      <c r="XEU8901" s="14"/>
      <c r="XEV8901" s="14"/>
      <c r="XFB8901" s="21"/>
      <c r="XFC8901" s="15"/>
    </row>
    <row r="8902" spans="16371:16383" ht="15" customHeight="1">
      <c r="XEQ8902" s="13"/>
      <c r="XER8902" s="1"/>
      <c r="XES8902" s="7"/>
      <c r="XET8902" s="14"/>
      <c r="XEU8902" s="14"/>
      <c r="XEV8902" s="14"/>
      <c r="XFB8902" s="21"/>
      <c r="XFC8902" s="15"/>
    </row>
    <row r="8903" spans="16371:16383" ht="15" customHeight="1">
      <c r="XEQ8903" s="13"/>
      <c r="XER8903" s="1"/>
      <c r="XES8903" s="7"/>
      <c r="XET8903" s="14"/>
      <c r="XEU8903" s="14"/>
      <c r="XEV8903" s="14"/>
      <c r="XFB8903" s="21"/>
      <c r="XFC8903" s="15"/>
    </row>
    <row r="8904" spans="16371:16383" ht="15" customHeight="1">
      <c r="XEQ8904" s="13"/>
      <c r="XER8904" s="1"/>
      <c r="XES8904" s="7"/>
      <c r="XET8904" s="14"/>
      <c r="XEU8904" s="14"/>
      <c r="XEV8904" s="14"/>
      <c r="XFB8904" s="21"/>
      <c r="XFC8904" s="15"/>
    </row>
    <row r="8905" spans="16371:16383" ht="15" customHeight="1">
      <c r="XEQ8905" s="13"/>
      <c r="XER8905" s="1"/>
      <c r="XES8905" s="7"/>
      <c r="XET8905" s="14"/>
      <c r="XEU8905" s="14"/>
      <c r="XEV8905" s="14"/>
      <c r="XFB8905" s="21"/>
      <c r="XFC8905" s="15"/>
    </row>
    <row r="8906" spans="16371:16383" ht="15" customHeight="1">
      <c r="XEQ8906" s="13"/>
      <c r="XER8906" s="1"/>
      <c r="XES8906" s="7"/>
      <c r="XET8906" s="14"/>
      <c r="XEU8906" s="14"/>
      <c r="XEV8906" s="14"/>
      <c r="XFB8906" s="21"/>
      <c r="XFC8906" s="15"/>
    </row>
    <row r="8907" spans="16371:16383" ht="15" customHeight="1">
      <c r="XEQ8907" s="13"/>
      <c r="XER8907" s="1"/>
      <c r="XES8907" s="7"/>
      <c r="XET8907" s="14"/>
      <c r="XEU8907" s="14"/>
      <c r="XEV8907" s="14"/>
      <c r="XFB8907" s="21"/>
      <c r="XFC8907" s="15"/>
    </row>
    <row r="8908" spans="16371:16383" ht="15" customHeight="1">
      <c r="XEQ8908" s="13"/>
      <c r="XER8908" s="1"/>
      <c r="XES8908" s="7"/>
      <c r="XET8908" s="14"/>
      <c r="XEU8908" s="14"/>
      <c r="XEV8908" s="14"/>
      <c r="XFB8908" s="21"/>
      <c r="XFC8908" s="15"/>
    </row>
    <row r="8909" spans="16371:16383" ht="15" customHeight="1">
      <c r="XEQ8909" s="13"/>
      <c r="XER8909" s="1"/>
      <c r="XES8909" s="7"/>
      <c r="XET8909" s="14"/>
      <c r="XEU8909" s="14"/>
      <c r="XEV8909" s="14"/>
      <c r="XFB8909" s="21"/>
      <c r="XFC8909" s="15"/>
    </row>
    <row r="8910" spans="16371:16383" ht="15" customHeight="1">
      <c r="XEQ8910" s="13"/>
      <c r="XER8910" s="1"/>
      <c r="XES8910" s="7"/>
      <c r="XET8910" s="14"/>
      <c r="XEU8910" s="14"/>
      <c r="XEV8910" s="14"/>
      <c r="XFB8910" s="21"/>
      <c r="XFC8910" s="15"/>
    </row>
    <row r="8911" spans="16371:16383" ht="15" customHeight="1">
      <c r="XEQ8911" s="13"/>
      <c r="XER8911" s="1"/>
      <c r="XES8911" s="7"/>
      <c r="XET8911" s="14"/>
      <c r="XEU8911" s="14"/>
      <c r="XEV8911" s="14"/>
      <c r="XFB8911" s="21"/>
      <c r="XFC8911" s="15"/>
    </row>
    <row r="8912" spans="16371:16383" ht="15" customHeight="1">
      <c r="XEQ8912" s="13"/>
      <c r="XER8912" s="1"/>
      <c r="XES8912" s="7"/>
      <c r="XET8912" s="14"/>
      <c r="XEU8912" s="14"/>
      <c r="XEV8912" s="14"/>
      <c r="XFB8912" s="21"/>
      <c r="XFC8912" s="15"/>
    </row>
    <row r="8913" spans="16371:16383" ht="15" customHeight="1">
      <c r="XEQ8913" s="13"/>
      <c r="XER8913" s="1"/>
      <c r="XES8913" s="7"/>
      <c r="XET8913" s="14"/>
      <c r="XEU8913" s="14"/>
      <c r="XEV8913" s="14"/>
      <c r="XFB8913" s="21"/>
      <c r="XFC8913" s="15"/>
    </row>
    <row r="8914" spans="16371:16383" ht="15" customHeight="1">
      <c r="XEQ8914" s="13"/>
      <c r="XER8914" s="1"/>
      <c r="XES8914" s="7"/>
      <c r="XET8914" s="14"/>
      <c r="XEU8914" s="14"/>
      <c r="XEV8914" s="14"/>
      <c r="XFB8914" s="21"/>
      <c r="XFC8914" s="15"/>
    </row>
    <row r="8915" spans="16371:16383" ht="15" customHeight="1">
      <c r="XEQ8915" s="13"/>
      <c r="XER8915" s="1"/>
      <c r="XES8915" s="7"/>
      <c r="XET8915" s="14"/>
      <c r="XEU8915" s="14"/>
      <c r="XEV8915" s="14"/>
      <c r="XFB8915" s="21"/>
      <c r="XFC8915" s="15"/>
    </row>
    <row r="8916" spans="16371:16383" ht="15" customHeight="1">
      <c r="XEQ8916" s="13"/>
      <c r="XER8916" s="1"/>
      <c r="XES8916" s="7"/>
      <c r="XET8916" s="14"/>
      <c r="XEU8916" s="14"/>
      <c r="XEV8916" s="14"/>
      <c r="XFB8916" s="21"/>
      <c r="XFC8916" s="15"/>
    </row>
    <row r="8917" spans="16371:16383" ht="15" customHeight="1">
      <c r="XEQ8917" s="13"/>
      <c r="XER8917" s="1"/>
      <c r="XES8917" s="7"/>
      <c r="XET8917" s="14"/>
      <c r="XEU8917" s="14"/>
      <c r="XEV8917" s="14"/>
      <c r="XFB8917" s="21"/>
      <c r="XFC8917" s="15"/>
    </row>
    <row r="8918" spans="16371:16383" ht="15" customHeight="1">
      <c r="XEQ8918" s="13"/>
      <c r="XER8918" s="1"/>
      <c r="XES8918" s="7"/>
      <c r="XET8918" s="14"/>
      <c r="XEU8918" s="14"/>
      <c r="XEV8918" s="14"/>
      <c r="XFB8918" s="21"/>
      <c r="XFC8918" s="15"/>
    </row>
    <row r="8919" spans="16371:16383" ht="15" customHeight="1">
      <c r="XEQ8919" s="13"/>
      <c r="XER8919" s="1"/>
      <c r="XES8919" s="7"/>
      <c r="XET8919" s="14"/>
      <c r="XEU8919" s="14"/>
      <c r="XEV8919" s="14"/>
      <c r="XFB8919" s="21"/>
      <c r="XFC8919" s="15"/>
    </row>
    <row r="8920" spans="16371:16383" ht="15" customHeight="1">
      <c r="XEQ8920" s="13"/>
      <c r="XER8920" s="1"/>
      <c r="XES8920" s="7"/>
      <c r="XET8920" s="14"/>
      <c r="XEU8920" s="14"/>
      <c r="XEV8920" s="14"/>
      <c r="XFB8920" s="21"/>
      <c r="XFC8920" s="15"/>
    </row>
    <row r="8921" spans="16371:16383" ht="15" customHeight="1">
      <c r="XEQ8921" s="13"/>
      <c r="XER8921" s="1"/>
      <c r="XES8921" s="7"/>
      <c r="XET8921" s="14"/>
      <c r="XEU8921" s="14"/>
      <c r="XEV8921" s="14"/>
      <c r="XFB8921" s="21"/>
      <c r="XFC8921" s="15"/>
    </row>
    <row r="8922" spans="16371:16383" ht="15" customHeight="1">
      <c r="XEQ8922" s="13"/>
      <c r="XER8922" s="1"/>
      <c r="XES8922" s="7"/>
      <c r="XET8922" s="14"/>
      <c r="XEU8922" s="14"/>
      <c r="XEV8922" s="14"/>
      <c r="XFB8922" s="21"/>
      <c r="XFC8922" s="15"/>
    </row>
    <row r="8923" spans="16371:16383" ht="15" customHeight="1">
      <c r="XEQ8923" s="13"/>
      <c r="XER8923" s="1"/>
      <c r="XES8923" s="7"/>
      <c r="XET8923" s="14"/>
      <c r="XEU8923" s="14"/>
      <c r="XEV8923" s="14"/>
      <c r="XFB8923" s="21"/>
      <c r="XFC8923" s="15"/>
    </row>
    <row r="8924" spans="16371:16383" ht="15" customHeight="1">
      <c r="XEQ8924" s="13"/>
      <c r="XER8924" s="1"/>
      <c r="XES8924" s="7"/>
      <c r="XET8924" s="14"/>
      <c r="XEU8924" s="14"/>
      <c r="XEV8924" s="14"/>
      <c r="XFB8924" s="21"/>
      <c r="XFC8924" s="15"/>
    </row>
    <row r="8925" spans="16371:16383" ht="15" customHeight="1">
      <c r="XEQ8925" s="13"/>
      <c r="XER8925" s="1"/>
      <c r="XES8925" s="7"/>
      <c r="XET8925" s="14"/>
      <c r="XEU8925" s="14"/>
      <c r="XEV8925" s="14"/>
      <c r="XFB8925" s="21"/>
      <c r="XFC8925" s="15"/>
    </row>
    <row r="8926" spans="16371:16383" ht="15" customHeight="1">
      <c r="XEQ8926" s="13"/>
      <c r="XER8926" s="1"/>
      <c r="XES8926" s="7"/>
      <c r="XET8926" s="14"/>
      <c r="XEU8926" s="14"/>
      <c r="XEV8926" s="14"/>
      <c r="XFB8926" s="21"/>
      <c r="XFC8926" s="15"/>
    </row>
    <row r="8927" spans="16371:16383" ht="15" customHeight="1">
      <c r="XEQ8927" s="13"/>
      <c r="XER8927" s="1"/>
      <c r="XES8927" s="7"/>
      <c r="XET8927" s="14"/>
      <c r="XEU8927" s="14"/>
      <c r="XEV8927" s="14"/>
      <c r="XFB8927" s="21"/>
      <c r="XFC8927" s="15"/>
    </row>
    <row r="8928" spans="16371:16383" ht="15" customHeight="1">
      <c r="XEQ8928" s="13"/>
      <c r="XER8928" s="1"/>
      <c r="XES8928" s="7"/>
      <c r="XET8928" s="14"/>
      <c r="XEU8928" s="14"/>
      <c r="XEV8928" s="14"/>
      <c r="XFB8928" s="21"/>
      <c r="XFC8928" s="15"/>
    </row>
    <row r="8929" spans="16371:16383" ht="15" customHeight="1">
      <c r="XEQ8929" s="13"/>
      <c r="XER8929" s="1"/>
      <c r="XES8929" s="7"/>
      <c r="XET8929" s="14"/>
      <c r="XEU8929" s="14"/>
      <c r="XEV8929" s="14"/>
      <c r="XFB8929" s="21"/>
      <c r="XFC8929" s="15"/>
    </row>
    <row r="8930" spans="16371:16383" ht="15" customHeight="1">
      <c r="XEQ8930" s="13"/>
      <c r="XER8930" s="1"/>
      <c r="XES8930" s="7"/>
      <c r="XET8930" s="14"/>
      <c r="XEU8930" s="14"/>
      <c r="XEV8930" s="14"/>
      <c r="XFB8930" s="21"/>
      <c r="XFC8930" s="15"/>
    </row>
    <row r="8931" spans="16371:16383" ht="15" customHeight="1">
      <c r="XEQ8931" s="13"/>
      <c r="XER8931" s="1"/>
      <c r="XES8931" s="7"/>
      <c r="XET8931" s="14"/>
      <c r="XEU8931" s="14"/>
      <c r="XEV8931" s="14"/>
      <c r="XFB8931" s="21"/>
      <c r="XFC8931" s="15"/>
    </row>
    <row r="8932" spans="16371:16383" ht="15" customHeight="1">
      <c r="XEQ8932" s="13"/>
      <c r="XER8932" s="1"/>
      <c r="XES8932" s="7"/>
      <c r="XET8932" s="14"/>
      <c r="XEU8932" s="14"/>
      <c r="XEV8932" s="14"/>
      <c r="XFB8932" s="21"/>
      <c r="XFC8932" s="15"/>
    </row>
    <row r="8933" spans="16371:16383" ht="15" customHeight="1">
      <c r="XEQ8933" s="13"/>
      <c r="XER8933" s="1"/>
      <c r="XES8933" s="7"/>
      <c r="XET8933" s="14"/>
      <c r="XEU8933" s="14"/>
      <c r="XEV8933" s="14"/>
      <c r="XFB8933" s="21"/>
      <c r="XFC8933" s="15"/>
    </row>
    <row r="8934" spans="16371:16383" ht="15" customHeight="1">
      <c r="XEQ8934" s="13"/>
      <c r="XER8934" s="1"/>
      <c r="XES8934" s="7"/>
      <c r="XET8934" s="14"/>
      <c r="XEU8934" s="14"/>
      <c r="XEV8934" s="14"/>
      <c r="XFB8934" s="21"/>
      <c r="XFC8934" s="15"/>
    </row>
    <row r="8935" spans="16371:16383" ht="15" customHeight="1">
      <c r="XEQ8935" s="13"/>
      <c r="XER8935" s="1"/>
      <c r="XES8935" s="7"/>
      <c r="XET8935" s="14"/>
      <c r="XEU8935" s="14"/>
      <c r="XEV8935" s="14"/>
      <c r="XFB8935" s="21"/>
      <c r="XFC8935" s="15"/>
    </row>
    <row r="8936" spans="16371:16383" ht="15" customHeight="1">
      <c r="XEQ8936" s="13"/>
      <c r="XER8936" s="1"/>
      <c r="XES8936" s="7"/>
      <c r="XET8936" s="14"/>
      <c r="XEU8936" s="14"/>
      <c r="XEV8936" s="14"/>
      <c r="XFB8936" s="21"/>
      <c r="XFC8936" s="15"/>
    </row>
    <row r="8937" spans="16371:16383" ht="15" customHeight="1">
      <c r="XEQ8937" s="13"/>
      <c r="XER8937" s="1"/>
      <c r="XES8937" s="7"/>
      <c r="XET8937" s="14"/>
      <c r="XEU8937" s="14"/>
      <c r="XEV8937" s="14"/>
      <c r="XFB8937" s="21"/>
      <c r="XFC8937" s="15"/>
    </row>
    <row r="8938" spans="16371:16383" ht="15" customHeight="1">
      <c r="XEQ8938" s="13"/>
      <c r="XER8938" s="1"/>
      <c r="XES8938" s="7"/>
      <c r="XET8938" s="14"/>
      <c r="XEU8938" s="14"/>
      <c r="XEV8938" s="14"/>
      <c r="XFB8938" s="21"/>
      <c r="XFC8938" s="15"/>
    </row>
    <row r="8939" spans="16371:16383" ht="15" customHeight="1">
      <c r="XEQ8939" s="13"/>
      <c r="XER8939" s="1"/>
      <c r="XES8939" s="7"/>
      <c r="XET8939" s="14"/>
      <c r="XEU8939" s="14"/>
      <c r="XEV8939" s="14"/>
      <c r="XFB8939" s="21"/>
      <c r="XFC8939" s="15"/>
    </row>
    <row r="8940" spans="16371:16383" ht="15" customHeight="1">
      <c r="XEQ8940" s="13"/>
      <c r="XER8940" s="1"/>
      <c r="XES8940" s="7"/>
      <c r="XET8940" s="14"/>
      <c r="XEU8940" s="14"/>
      <c r="XEV8940" s="14"/>
      <c r="XFB8940" s="21"/>
      <c r="XFC8940" s="15"/>
    </row>
    <row r="8941" spans="16371:16383" ht="15" customHeight="1">
      <c r="XEQ8941" s="13"/>
      <c r="XER8941" s="1"/>
      <c r="XES8941" s="7"/>
      <c r="XET8941" s="14"/>
      <c r="XEU8941" s="14"/>
      <c r="XEV8941" s="14"/>
      <c r="XFB8941" s="21"/>
      <c r="XFC8941" s="15"/>
    </row>
    <row r="8942" spans="16371:16383" ht="15" customHeight="1">
      <c r="XEQ8942" s="13"/>
      <c r="XER8942" s="1"/>
      <c r="XES8942" s="7"/>
      <c r="XET8942" s="14"/>
      <c r="XEU8942" s="14"/>
      <c r="XEV8942" s="14"/>
      <c r="XFB8942" s="21"/>
      <c r="XFC8942" s="15"/>
    </row>
    <row r="8943" spans="16371:16383" ht="15" customHeight="1">
      <c r="XEQ8943" s="13"/>
      <c r="XER8943" s="1"/>
      <c r="XES8943" s="7"/>
      <c r="XET8943" s="14"/>
      <c r="XEU8943" s="14"/>
      <c r="XEV8943" s="14"/>
      <c r="XFB8943" s="21"/>
      <c r="XFC8943" s="15"/>
    </row>
    <row r="8944" spans="16371:16383" ht="15" customHeight="1">
      <c r="XEQ8944" s="13"/>
      <c r="XER8944" s="1"/>
      <c r="XES8944" s="7"/>
      <c r="XET8944" s="14"/>
      <c r="XEU8944" s="14"/>
      <c r="XEV8944" s="14"/>
      <c r="XFB8944" s="21"/>
      <c r="XFC8944" s="15"/>
    </row>
    <row r="8945" spans="16371:16383" ht="15" customHeight="1">
      <c r="XEQ8945" s="13"/>
      <c r="XER8945" s="1"/>
      <c r="XES8945" s="7"/>
      <c r="XET8945" s="14"/>
      <c r="XEU8945" s="14"/>
      <c r="XEV8945" s="14"/>
      <c r="XFB8945" s="21"/>
      <c r="XFC8945" s="15"/>
    </row>
    <row r="8946" spans="16371:16383" ht="15" customHeight="1">
      <c r="XEQ8946" s="13"/>
      <c r="XER8946" s="1"/>
      <c r="XES8946" s="7"/>
      <c r="XET8946" s="14"/>
      <c r="XEU8946" s="14"/>
      <c r="XEV8946" s="14"/>
      <c r="XFB8946" s="21"/>
      <c r="XFC8946" s="15"/>
    </row>
    <row r="8947" spans="16371:16383" ht="15" customHeight="1">
      <c r="XEQ8947" s="13"/>
      <c r="XER8947" s="1"/>
      <c r="XES8947" s="7"/>
      <c r="XET8947" s="14"/>
      <c r="XEU8947" s="14"/>
      <c r="XEV8947" s="14"/>
      <c r="XFB8947" s="21"/>
      <c r="XFC8947" s="15"/>
    </row>
    <row r="8948" spans="16371:16383" ht="15" customHeight="1">
      <c r="XEQ8948" s="13"/>
      <c r="XER8948" s="1"/>
      <c r="XES8948" s="7"/>
      <c r="XET8948" s="14"/>
      <c r="XEU8948" s="14"/>
      <c r="XEV8948" s="14"/>
      <c r="XFB8948" s="21"/>
      <c r="XFC8948" s="15"/>
    </row>
    <row r="8949" spans="16371:16383" ht="15" customHeight="1">
      <c r="XEQ8949" s="13"/>
      <c r="XER8949" s="1"/>
      <c r="XES8949" s="7"/>
      <c r="XET8949" s="14"/>
      <c r="XEU8949" s="14"/>
      <c r="XEV8949" s="14"/>
      <c r="XFB8949" s="21"/>
      <c r="XFC8949" s="15"/>
    </row>
    <row r="8950" spans="16371:16383" ht="15" customHeight="1">
      <c r="XEQ8950" s="13"/>
      <c r="XER8950" s="1"/>
      <c r="XES8950" s="7"/>
      <c r="XET8950" s="14"/>
      <c r="XEU8950" s="14"/>
      <c r="XEV8950" s="14"/>
      <c r="XFB8950" s="21"/>
      <c r="XFC8950" s="15"/>
    </row>
    <row r="8951" spans="16371:16383" ht="15" customHeight="1">
      <c r="XEQ8951" s="13"/>
      <c r="XER8951" s="1"/>
      <c r="XES8951" s="7"/>
      <c r="XET8951" s="14"/>
      <c r="XEU8951" s="14"/>
      <c r="XEV8951" s="14"/>
      <c r="XFB8951" s="21"/>
      <c r="XFC8951" s="15"/>
    </row>
    <row r="8952" spans="16371:16383" ht="15" customHeight="1">
      <c r="XEQ8952" s="13"/>
      <c r="XER8952" s="1"/>
      <c r="XES8952" s="7"/>
      <c r="XET8952" s="14"/>
      <c r="XEU8952" s="14"/>
      <c r="XEV8952" s="14"/>
      <c r="XFB8952" s="21"/>
      <c r="XFC8952" s="15"/>
    </row>
    <row r="8953" spans="16371:16383" ht="15" customHeight="1">
      <c r="XEQ8953" s="13"/>
      <c r="XER8953" s="1"/>
      <c r="XES8953" s="7"/>
      <c r="XET8953" s="14"/>
      <c r="XEU8953" s="14"/>
      <c r="XEV8953" s="14"/>
      <c r="XFB8953" s="21"/>
      <c r="XFC8953" s="15"/>
    </row>
    <row r="8954" spans="16371:16383" ht="15" customHeight="1">
      <c r="XEQ8954" s="13"/>
      <c r="XER8954" s="1"/>
      <c r="XES8954" s="7"/>
      <c r="XET8954" s="14"/>
      <c r="XEU8954" s="14"/>
      <c r="XEV8954" s="14"/>
      <c r="XFB8954" s="21"/>
      <c r="XFC8954" s="15"/>
    </row>
    <row r="8955" spans="16371:16383" ht="15" customHeight="1">
      <c r="XEQ8955" s="13"/>
      <c r="XER8955" s="1"/>
      <c r="XES8955" s="7"/>
      <c r="XET8955" s="14"/>
      <c r="XEU8955" s="14"/>
      <c r="XEV8955" s="14"/>
      <c r="XFB8955" s="21"/>
      <c r="XFC8955" s="15"/>
    </row>
    <row r="8956" spans="16371:16383" ht="15" customHeight="1">
      <c r="XEQ8956" s="13"/>
      <c r="XER8956" s="1"/>
      <c r="XES8956" s="7"/>
      <c r="XET8956" s="14"/>
      <c r="XEU8956" s="14"/>
      <c r="XEV8956" s="14"/>
      <c r="XFB8956" s="21"/>
      <c r="XFC8956" s="15"/>
    </row>
    <row r="8957" spans="16371:16383" ht="15" customHeight="1">
      <c r="XEQ8957" s="13"/>
      <c r="XER8957" s="1"/>
      <c r="XES8957" s="7"/>
      <c r="XET8957" s="14"/>
      <c r="XEU8957" s="14"/>
      <c r="XEV8957" s="14"/>
      <c r="XFB8957" s="21"/>
      <c r="XFC8957" s="15"/>
    </row>
    <row r="8958" spans="16371:16383" ht="15" customHeight="1">
      <c r="XEQ8958" s="13"/>
      <c r="XER8958" s="1"/>
      <c r="XES8958" s="7"/>
      <c r="XET8958" s="14"/>
      <c r="XEU8958" s="14"/>
      <c r="XEV8958" s="14"/>
      <c r="XFB8958" s="21"/>
      <c r="XFC8958" s="15"/>
    </row>
    <row r="8959" spans="16371:16383" ht="15" customHeight="1">
      <c r="XEQ8959" s="13"/>
      <c r="XER8959" s="1"/>
      <c r="XES8959" s="7"/>
      <c r="XET8959" s="14"/>
      <c r="XEU8959" s="14"/>
      <c r="XEV8959" s="14"/>
      <c r="XFB8959" s="21"/>
      <c r="XFC8959" s="15"/>
    </row>
    <row r="8960" spans="16371:16383" ht="15" customHeight="1">
      <c r="XEQ8960" s="13"/>
      <c r="XER8960" s="1"/>
      <c r="XES8960" s="7"/>
      <c r="XET8960" s="14"/>
      <c r="XEU8960" s="14"/>
      <c r="XEV8960" s="14"/>
      <c r="XFB8960" s="21"/>
      <c r="XFC8960" s="15"/>
    </row>
    <row r="8961" spans="16371:16383" ht="15" customHeight="1">
      <c r="XEQ8961" s="13"/>
      <c r="XER8961" s="1"/>
      <c r="XES8961" s="7"/>
      <c r="XET8961" s="14"/>
      <c r="XEU8961" s="14"/>
      <c r="XEV8961" s="14"/>
      <c r="XFB8961" s="21"/>
      <c r="XFC8961" s="15"/>
    </row>
    <row r="8962" spans="16371:16383" ht="15" customHeight="1">
      <c r="XEQ8962" s="13"/>
      <c r="XER8962" s="1"/>
      <c r="XES8962" s="7"/>
      <c r="XET8962" s="14"/>
      <c r="XEU8962" s="14"/>
      <c r="XEV8962" s="14"/>
      <c r="XFB8962" s="21"/>
      <c r="XFC8962" s="15"/>
    </row>
    <row r="8963" spans="16371:16383" ht="15" customHeight="1">
      <c r="XEQ8963" s="13"/>
      <c r="XER8963" s="1"/>
      <c r="XES8963" s="7"/>
      <c r="XET8963" s="14"/>
      <c r="XEU8963" s="14"/>
      <c r="XEV8963" s="14"/>
      <c r="XFB8963" s="21"/>
      <c r="XFC8963" s="15"/>
    </row>
    <row r="8964" spans="16371:16383" ht="15" customHeight="1">
      <c r="XEQ8964" s="13"/>
      <c r="XER8964" s="1"/>
      <c r="XES8964" s="7"/>
      <c r="XET8964" s="14"/>
      <c r="XEU8964" s="14"/>
      <c r="XEV8964" s="14"/>
      <c r="XFB8964" s="21"/>
      <c r="XFC8964" s="15"/>
    </row>
    <row r="8965" spans="16371:16383" ht="15" customHeight="1">
      <c r="XEQ8965" s="13"/>
      <c r="XER8965" s="1"/>
      <c r="XES8965" s="7"/>
      <c r="XET8965" s="14"/>
      <c r="XEU8965" s="14"/>
      <c r="XEV8965" s="14"/>
      <c r="XFB8965" s="21"/>
      <c r="XFC8965" s="15"/>
    </row>
    <row r="8966" spans="16371:16383" ht="15" customHeight="1">
      <c r="XEQ8966" s="13"/>
      <c r="XER8966" s="1"/>
      <c r="XES8966" s="7"/>
      <c r="XET8966" s="14"/>
      <c r="XEU8966" s="14"/>
      <c r="XEV8966" s="14"/>
      <c r="XFB8966" s="21"/>
      <c r="XFC8966" s="15"/>
    </row>
    <row r="8967" spans="16371:16383" ht="15" customHeight="1">
      <c r="XEQ8967" s="13"/>
      <c r="XER8967" s="1"/>
      <c r="XES8967" s="7"/>
      <c r="XET8967" s="14"/>
      <c r="XEU8967" s="14"/>
      <c r="XEV8967" s="14"/>
      <c r="XFB8967" s="21"/>
      <c r="XFC8967" s="15"/>
    </row>
    <row r="8968" spans="16371:16383" ht="15" customHeight="1">
      <c r="XEQ8968" s="13"/>
      <c r="XER8968" s="1"/>
      <c r="XES8968" s="7"/>
      <c r="XET8968" s="14"/>
      <c r="XEU8968" s="14"/>
      <c r="XEV8968" s="14"/>
      <c r="XFB8968" s="21"/>
      <c r="XFC8968" s="15"/>
    </row>
    <row r="8969" spans="16371:16383" ht="15" customHeight="1">
      <c r="XEQ8969" s="13"/>
      <c r="XER8969" s="1"/>
      <c r="XES8969" s="7"/>
      <c r="XET8969" s="14"/>
      <c r="XEU8969" s="14"/>
      <c r="XEV8969" s="14"/>
      <c r="XFB8969" s="21"/>
      <c r="XFC8969" s="15"/>
    </row>
    <row r="8970" spans="16371:16383" ht="15" customHeight="1">
      <c r="XEQ8970" s="13"/>
      <c r="XER8970" s="1"/>
      <c r="XES8970" s="7"/>
      <c r="XET8970" s="14"/>
      <c r="XEU8970" s="14"/>
      <c r="XEV8970" s="14"/>
      <c r="XFB8970" s="21"/>
      <c r="XFC8970" s="15"/>
    </row>
    <row r="8971" spans="16371:16383" ht="15" customHeight="1">
      <c r="XEQ8971" s="13"/>
      <c r="XER8971" s="1"/>
      <c r="XES8971" s="7"/>
      <c r="XET8971" s="14"/>
      <c r="XEU8971" s="14"/>
      <c r="XEV8971" s="14"/>
      <c r="XFB8971" s="21"/>
      <c r="XFC8971" s="15"/>
    </row>
    <row r="8972" spans="16371:16383" ht="15" customHeight="1">
      <c r="XEQ8972" s="13"/>
      <c r="XER8972" s="1"/>
      <c r="XES8972" s="7"/>
      <c r="XET8972" s="14"/>
      <c r="XEU8972" s="14"/>
      <c r="XEV8972" s="14"/>
      <c r="XFB8972" s="21"/>
      <c r="XFC8972" s="15"/>
    </row>
    <row r="8973" spans="16371:16383" ht="15" customHeight="1">
      <c r="XEQ8973" s="13"/>
      <c r="XER8973" s="1"/>
      <c r="XES8973" s="7"/>
      <c r="XET8973" s="14"/>
      <c r="XEU8973" s="14"/>
      <c r="XEV8973" s="14"/>
      <c r="XFB8973" s="21"/>
      <c r="XFC8973" s="15"/>
    </row>
    <row r="8974" spans="16371:16383" ht="15" customHeight="1">
      <c r="XEQ8974" s="13"/>
      <c r="XER8974" s="1"/>
      <c r="XES8974" s="7"/>
      <c r="XET8974" s="14"/>
      <c r="XEU8974" s="14"/>
      <c r="XEV8974" s="14"/>
      <c r="XFB8974" s="21"/>
      <c r="XFC8974" s="15"/>
    </row>
    <row r="8975" spans="16371:16383" ht="15" customHeight="1">
      <c r="XEQ8975" s="13"/>
      <c r="XER8975" s="1"/>
      <c r="XES8975" s="7"/>
      <c r="XET8975" s="14"/>
      <c r="XEU8975" s="14"/>
      <c r="XEV8975" s="14"/>
      <c r="XFB8975" s="21"/>
      <c r="XFC8975" s="15"/>
    </row>
    <row r="8976" spans="16371:16383" ht="15" customHeight="1">
      <c r="XEQ8976" s="13"/>
      <c r="XER8976" s="1"/>
      <c r="XES8976" s="7"/>
      <c r="XET8976" s="14"/>
      <c r="XEU8976" s="14"/>
      <c r="XEV8976" s="14"/>
      <c r="XFB8976" s="21"/>
      <c r="XFC8976" s="15"/>
    </row>
    <row r="8977" spans="16371:16383" ht="15" customHeight="1">
      <c r="XEQ8977" s="13"/>
      <c r="XER8977" s="1"/>
      <c r="XES8977" s="7"/>
      <c r="XET8977" s="14"/>
      <c r="XEU8977" s="14"/>
      <c r="XEV8977" s="14"/>
      <c r="XFB8977" s="21"/>
      <c r="XFC8977" s="15"/>
    </row>
    <row r="8978" spans="16371:16383" ht="15" customHeight="1">
      <c r="XEQ8978" s="13"/>
      <c r="XER8978" s="1"/>
      <c r="XES8978" s="7"/>
      <c r="XET8978" s="14"/>
      <c r="XEU8978" s="14"/>
      <c r="XEV8978" s="14"/>
      <c r="XFB8978" s="21"/>
      <c r="XFC8978" s="15"/>
    </row>
    <row r="8979" spans="16371:16383" ht="15" customHeight="1">
      <c r="XEQ8979" s="13"/>
      <c r="XER8979" s="1"/>
      <c r="XES8979" s="7"/>
      <c r="XET8979" s="14"/>
      <c r="XEU8979" s="14"/>
      <c r="XEV8979" s="14"/>
      <c r="XFB8979" s="21"/>
      <c r="XFC8979" s="15"/>
    </row>
    <row r="8980" spans="16371:16383" ht="15" customHeight="1">
      <c r="XEQ8980" s="13"/>
      <c r="XER8980" s="1"/>
      <c r="XES8980" s="7"/>
      <c r="XET8980" s="14"/>
      <c r="XEU8980" s="14"/>
      <c r="XEV8980" s="14"/>
      <c r="XFB8980" s="21"/>
      <c r="XFC8980" s="15"/>
    </row>
    <row r="8981" spans="16371:16383" ht="15" customHeight="1">
      <c r="XEQ8981" s="13"/>
      <c r="XER8981" s="1"/>
      <c r="XES8981" s="7"/>
      <c r="XET8981" s="14"/>
      <c r="XEU8981" s="14"/>
      <c r="XEV8981" s="14"/>
      <c r="XFB8981" s="21"/>
      <c r="XFC8981" s="15"/>
    </row>
    <row r="8982" spans="16371:16383" ht="15" customHeight="1">
      <c r="XEQ8982" s="13"/>
      <c r="XER8982" s="1"/>
      <c r="XES8982" s="7"/>
      <c r="XET8982" s="14"/>
      <c r="XEU8982" s="14"/>
      <c r="XEV8982" s="14"/>
      <c r="XFB8982" s="21"/>
      <c r="XFC8982" s="15"/>
    </row>
    <row r="8983" spans="16371:16383" ht="15" customHeight="1">
      <c r="XEQ8983" s="13"/>
      <c r="XER8983" s="1"/>
      <c r="XES8983" s="7"/>
      <c r="XET8983" s="14"/>
      <c r="XEU8983" s="14"/>
      <c r="XEV8983" s="14"/>
      <c r="XFB8983" s="21"/>
      <c r="XFC8983" s="15"/>
    </row>
    <row r="8984" spans="16371:16383" ht="15" customHeight="1">
      <c r="XEQ8984" s="13"/>
      <c r="XER8984" s="1"/>
      <c r="XES8984" s="7"/>
      <c r="XET8984" s="14"/>
      <c r="XEU8984" s="14"/>
      <c r="XEV8984" s="14"/>
      <c r="XFB8984" s="21"/>
      <c r="XFC8984" s="15"/>
    </row>
    <row r="8985" spans="16371:16383" ht="15" customHeight="1">
      <c r="XEQ8985" s="13"/>
      <c r="XER8985" s="1"/>
      <c r="XES8985" s="7"/>
      <c r="XET8985" s="14"/>
      <c r="XEU8985" s="14"/>
      <c r="XEV8985" s="14"/>
      <c r="XFB8985" s="21"/>
      <c r="XFC8985" s="15"/>
    </row>
    <row r="8986" spans="16371:16383" ht="15" customHeight="1">
      <c r="XEQ8986" s="13"/>
      <c r="XER8986" s="1"/>
      <c r="XES8986" s="7"/>
      <c r="XET8986" s="14"/>
      <c r="XEU8986" s="14"/>
      <c r="XEV8986" s="14"/>
      <c r="XFB8986" s="21"/>
      <c r="XFC8986" s="15"/>
    </row>
    <row r="8987" spans="16371:16383" ht="15" customHeight="1">
      <c r="XEQ8987" s="13"/>
      <c r="XER8987" s="1"/>
      <c r="XES8987" s="7"/>
      <c r="XET8987" s="14"/>
      <c r="XEU8987" s="14"/>
      <c r="XEV8987" s="14"/>
      <c r="XFB8987" s="21"/>
      <c r="XFC8987" s="15"/>
    </row>
    <row r="8988" spans="16371:16383" ht="15" customHeight="1">
      <c r="XEQ8988" s="13"/>
      <c r="XER8988" s="1"/>
      <c r="XES8988" s="7"/>
      <c r="XET8988" s="14"/>
      <c r="XEU8988" s="14"/>
      <c r="XEV8988" s="14"/>
      <c r="XFB8988" s="21"/>
      <c r="XFC8988" s="15"/>
    </row>
    <row r="8989" spans="16371:16383" ht="15" customHeight="1">
      <c r="XEQ8989" s="13"/>
      <c r="XER8989" s="1"/>
      <c r="XES8989" s="7"/>
      <c r="XET8989" s="14"/>
      <c r="XEU8989" s="14"/>
      <c r="XEV8989" s="14"/>
      <c r="XFB8989" s="21"/>
      <c r="XFC8989" s="15"/>
    </row>
    <row r="8990" spans="16371:16383" ht="15" customHeight="1">
      <c r="XEQ8990" s="13"/>
      <c r="XER8990" s="1"/>
      <c r="XES8990" s="7"/>
      <c r="XET8990" s="14"/>
      <c r="XEU8990" s="14"/>
      <c r="XEV8990" s="14"/>
      <c r="XFB8990" s="21"/>
      <c r="XFC8990" s="15"/>
    </row>
    <row r="8991" spans="16371:16383" ht="15" customHeight="1">
      <c r="XEQ8991" s="13"/>
      <c r="XER8991" s="1"/>
      <c r="XES8991" s="7"/>
      <c r="XET8991" s="14"/>
      <c r="XEU8991" s="14"/>
      <c r="XEV8991" s="14"/>
      <c r="XFB8991" s="21"/>
      <c r="XFC8991" s="15"/>
    </row>
    <row r="8992" spans="16371:16383" ht="15" customHeight="1">
      <c r="XEQ8992" s="13"/>
      <c r="XER8992" s="1"/>
      <c r="XES8992" s="7"/>
      <c r="XET8992" s="14"/>
      <c r="XEU8992" s="14"/>
      <c r="XEV8992" s="14"/>
      <c r="XFB8992" s="21"/>
      <c r="XFC8992" s="15"/>
    </row>
    <row r="8993" spans="16371:16383" ht="15" customHeight="1">
      <c r="XEQ8993" s="13"/>
      <c r="XER8993" s="1"/>
      <c r="XES8993" s="7"/>
      <c r="XET8993" s="14"/>
      <c r="XEU8993" s="14"/>
      <c r="XEV8993" s="14"/>
      <c r="XFB8993" s="21"/>
      <c r="XFC8993" s="15"/>
    </row>
    <row r="8994" spans="16371:16383" ht="15" customHeight="1">
      <c r="XEQ8994" s="13"/>
      <c r="XER8994" s="1"/>
      <c r="XES8994" s="7"/>
      <c r="XET8994" s="14"/>
      <c r="XEU8994" s="14"/>
      <c r="XEV8994" s="14"/>
      <c r="XFB8994" s="21"/>
      <c r="XFC8994" s="15"/>
    </row>
    <row r="8995" spans="16371:16383" ht="15" customHeight="1">
      <c r="XEQ8995" s="13"/>
      <c r="XER8995" s="1"/>
      <c r="XES8995" s="7"/>
      <c r="XET8995" s="14"/>
      <c r="XEU8995" s="14"/>
      <c r="XEV8995" s="14"/>
      <c r="XFB8995" s="21"/>
      <c r="XFC8995" s="15"/>
    </row>
    <row r="8996" spans="16371:16383" ht="15" customHeight="1">
      <c r="XEQ8996" s="13"/>
      <c r="XER8996" s="1"/>
      <c r="XES8996" s="7"/>
      <c r="XET8996" s="14"/>
      <c r="XEU8996" s="14"/>
      <c r="XEV8996" s="14"/>
      <c r="XFB8996" s="21"/>
      <c r="XFC8996" s="15"/>
    </row>
    <row r="8997" spans="16371:16383" ht="15" customHeight="1">
      <c r="XEQ8997" s="13"/>
      <c r="XER8997" s="1"/>
      <c r="XES8997" s="7"/>
      <c r="XET8997" s="14"/>
      <c r="XEU8997" s="14"/>
      <c r="XEV8997" s="14"/>
      <c r="XFB8997" s="21"/>
      <c r="XFC8997" s="15"/>
    </row>
    <row r="8998" spans="16371:16383" ht="15" customHeight="1">
      <c r="XEQ8998" s="13"/>
      <c r="XER8998" s="1"/>
      <c r="XES8998" s="7"/>
      <c r="XET8998" s="14"/>
      <c r="XEU8998" s="14"/>
      <c r="XEV8998" s="14"/>
      <c r="XFB8998" s="21"/>
      <c r="XFC8998" s="15"/>
    </row>
    <row r="8999" spans="16371:16383" ht="15" customHeight="1">
      <c r="XEQ8999" s="13"/>
      <c r="XER8999" s="1"/>
      <c r="XES8999" s="7"/>
      <c r="XET8999" s="14"/>
      <c r="XEU8999" s="14"/>
      <c r="XEV8999" s="14"/>
      <c r="XFB8999" s="21"/>
      <c r="XFC8999" s="15"/>
    </row>
    <row r="9000" spans="16371:16383" ht="15" customHeight="1">
      <c r="XEQ9000" s="13"/>
      <c r="XER9000" s="1"/>
      <c r="XES9000" s="7"/>
      <c r="XET9000" s="14"/>
      <c r="XEU9000" s="14"/>
      <c r="XEV9000" s="14"/>
      <c r="XFB9000" s="21"/>
      <c r="XFC9000" s="15"/>
    </row>
    <row r="9001" spans="16371:16383" ht="15" customHeight="1">
      <c r="XEQ9001" s="13"/>
      <c r="XER9001" s="1"/>
      <c r="XES9001" s="7"/>
      <c r="XET9001" s="14"/>
      <c r="XEU9001" s="14"/>
      <c r="XEV9001" s="14"/>
      <c r="XFB9001" s="21"/>
      <c r="XFC9001" s="15"/>
    </row>
    <row r="9002" spans="16371:16383" ht="15" customHeight="1">
      <c r="XEQ9002" s="13"/>
      <c r="XER9002" s="1"/>
      <c r="XES9002" s="7"/>
      <c r="XET9002" s="14"/>
      <c r="XEU9002" s="14"/>
      <c r="XEV9002" s="14"/>
      <c r="XFB9002" s="21"/>
      <c r="XFC9002" s="15"/>
    </row>
    <row r="9003" spans="16371:16383" ht="15" customHeight="1">
      <c r="XEQ9003" s="13"/>
      <c r="XER9003" s="1"/>
      <c r="XES9003" s="7"/>
      <c r="XET9003" s="14"/>
      <c r="XEU9003" s="14"/>
      <c r="XEV9003" s="14"/>
      <c r="XFB9003" s="21"/>
      <c r="XFC9003" s="15"/>
    </row>
    <row r="9004" spans="16371:16383" ht="15" customHeight="1">
      <c r="XEQ9004" s="13"/>
      <c r="XER9004" s="1"/>
      <c r="XES9004" s="7"/>
      <c r="XET9004" s="14"/>
      <c r="XEU9004" s="14"/>
      <c r="XEV9004" s="14"/>
      <c r="XFB9004" s="21"/>
      <c r="XFC9004" s="15"/>
    </row>
    <row r="9005" spans="16371:16383" ht="15" customHeight="1">
      <c r="XEQ9005" s="13"/>
      <c r="XER9005" s="1"/>
      <c r="XES9005" s="7"/>
      <c r="XET9005" s="14"/>
      <c r="XEU9005" s="14"/>
      <c r="XEV9005" s="14"/>
      <c r="XFB9005" s="21"/>
      <c r="XFC9005" s="15"/>
    </row>
    <row r="9006" spans="16371:16383" ht="15" customHeight="1">
      <c r="XEQ9006" s="13"/>
      <c r="XER9006" s="1"/>
      <c r="XES9006" s="7"/>
      <c r="XET9006" s="14"/>
      <c r="XEU9006" s="14"/>
      <c r="XEV9006" s="14"/>
      <c r="XFB9006" s="21"/>
      <c r="XFC9006" s="15"/>
    </row>
    <row r="9007" spans="16371:16383" ht="15" customHeight="1">
      <c r="XEQ9007" s="13"/>
      <c r="XER9007" s="1"/>
      <c r="XES9007" s="7"/>
      <c r="XET9007" s="14"/>
      <c r="XEU9007" s="14"/>
      <c r="XEV9007" s="14"/>
      <c r="XFB9007" s="21"/>
      <c r="XFC9007" s="15"/>
    </row>
    <row r="9008" spans="16371:16383" ht="15" customHeight="1">
      <c r="XEQ9008" s="13"/>
      <c r="XER9008" s="1"/>
      <c r="XES9008" s="7"/>
      <c r="XET9008" s="14"/>
      <c r="XEU9008" s="14"/>
      <c r="XEV9008" s="14"/>
      <c r="XFB9008" s="21"/>
      <c r="XFC9008" s="15"/>
    </row>
    <row r="9009" spans="16371:16383" ht="15" customHeight="1">
      <c r="XEQ9009" s="13"/>
      <c r="XER9009" s="1"/>
      <c r="XES9009" s="7"/>
      <c r="XET9009" s="14"/>
      <c r="XEU9009" s="14"/>
      <c r="XEV9009" s="14"/>
      <c r="XFB9009" s="21"/>
      <c r="XFC9009" s="15"/>
    </row>
    <row r="9010" spans="16371:16383" ht="15" customHeight="1">
      <c r="XEQ9010" s="13"/>
      <c r="XER9010" s="1"/>
      <c r="XES9010" s="7"/>
      <c r="XET9010" s="14"/>
      <c r="XEU9010" s="14"/>
      <c r="XEV9010" s="14"/>
      <c r="XFB9010" s="21"/>
      <c r="XFC9010" s="15"/>
    </row>
    <row r="9011" spans="16371:16383" ht="15" customHeight="1">
      <c r="XEQ9011" s="13"/>
      <c r="XER9011" s="1"/>
      <c r="XES9011" s="7"/>
      <c r="XET9011" s="14"/>
      <c r="XEU9011" s="14"/>
      <c r="XEV9011" s="14"/>
      <c r="XFB9011" s="21"/>
      <c r="XFC9011" s="15"/>
    </row>
    <row r="9012" spans="16371:16383" ht="15" customHeight="1">
      <c r="XEQ9012" s="13"/>
      <c r="XER9012" s="1"/>
      <c r="XES9012" s="7"/>
      <c r="XET9012" s="14"/>
      <c r="XEU9012" s="14"/>
      <c r="XEV9012" s="14"/>
      <c r="XFB9012" s="21"/>
      <c r="XFC9012" s="15"/>
    </row>
    <row r="9013" spans="16371:16383" ht="15" customHeight="1">
      <c r="XEQ9013" s="13"/>
      <c r="XER9013" s="1"/>
      <c r="XES9013" s="7"/>
      <c r="XET9013" s="14"/>
      <c r="XEU9013" s="14"/>
      <c r="XEV9013" s="14"/>
      <c r="XFB9013" s="21"/>
      <c r="XFC9013" s="15"/>
    </row>
    <row r="9014" spans="16371:16383" ht="15" customHeight="1">
      <c r="XEQ9014" s="13"/>
      <c r="XER9014" s="1"/>
      <c r="XES9014" s="7"/>
      <c r="XET9014" s="14"/>
      <c r="XEU9014" s="14"/>
      <c r="XEV9014" s="14"/>
      <c r="XFB9014" s="21"/>
      <c r="XFC9014" s="15"/>
    </row>
    <row r="9015" spans="16371:16383" ht="15" customHeight="1">
      <c r="XEQ9015" s="13"/>
      <c r="XER9015" s="1"/>
      <c r="XES9015" s="7"/>
      <c r="XET9015" s="14"/>
      <c r="XEU9015" s="14"/>
      <c r="XEV9015" s="14"/>
      <c r="XFB9015" s="21"/>
      <c r="XFC9015" s="15"/>
    </row>
    <row r="9016" spans="16371:16383" ht="15" customHeight="1">
      <c r="XEQ9016" s="13"/>
      <c r="XER9016" s="1"/>
      <c r="XES9016" s="7"/>
      <c r="XET9016" s="14"/>
      <c r="XEU9016" s="14"/>
      <c r="XEV9016" s="14"/>
      <c r="XFB9016" s="21"/>
      <c r="XFC9016" s="15"/>
    </row>
    <row r="9017" spans="16371:16383" ht="15" customHeight="1">
      <c r="XEQ9017" s="13"/>
      <c r="XER9017" s="1"/>
      <c r="XES9017" s="7"/>
      <c r="XET9017" s="14"/>
      <c r="XEU9017" s="14"/>
      <c r="XEV9017" s="14"/>
      <c r="XFB9017" s="21"/>
      <c r="XFC9017" s="15"/>
    </row>
    <row r="9018" spans="16371:16383" ht="15" customHeight="1">
      <c r="XEQ9018" s="13"/>
      <c r="XER9018" s="1"/>
      <c r="XES9018" s="7"/>
      <c r="XET9018" s="14"/>
      <c r="XEU9018" s="14"/>
      <c r="XEV9018" s="14"/>
      <c r="XFB9018" s="21"/>
      <c r="XFC9018" s="15"/>
    </row>
    <row r="9019" spans="16371:16383" ht="15" customHeight="1">
      <c r="XEQ9019" s="13"/>
      <c r="XER9019" s="1"/>
      <c r="XES9019" s="7"/>
      <c r="XET9019" s="14"/>
      <c r="XEU9019" s="14"/>
      <c r="XEV9019" s="14"/>
      <c r="XFB9019" s="21"/>
      <c r="XFC9019" s="15"/>
    </row>
    <row r="9020" spans="16371:16383" ht="15" customHeight="1">
      <c r="XEQ9020" s="13"/>
      <c r="XER9020" s="1"/>
      <c r="XES9020" s="7"/>
      <c r="XET9020" s="14"/>
      <c r="XEU9020" s="14"/>
      <c r="XEV9020" s="14"/>
      <c r="XFB9020" s="21"/>
      <c r="XFC9020" s="15"/>
    </row>
    <row r="9021" spans="16371:16383" ht="15" customHeight="1">
      <c r="XEQ9021" s="13"/>
      <c r="XER9021" s="1"/>
      <c r="XES9021" s="7"/>
      <c r="XET9021" s="14"/>
      <c r="XEU9021" s="14"/>
      <c r="XEV9021" s="14"/>
      <c r="XFB9021" s="21"/>
      <c r="XFC9021" s="15"/>
    </row>
    <row r="9022" spans="16371:16383" ht="15" customHeight="1">
      <c r="XEQ9022" s="13"/>
      <c r="XER9022" s="1"/>
      <c r="XES9022" s="7"/>
      <c r="XET9022" s="14"/>
      <c r="XEU9022" s="14"/>
      <c r="XEV9022" s="14"/>
      <c r="XFB9022" s="21"/>
      <c r="XFC9022" s="15"/>
    </row>
    <row r="9023" spans="16371:16383" ht="15" customHeight="1">
      <c r="XEQ9023" s="13"/>
      <c r="XER9023" s="1"/>
      <c r="XES9023" s="7"/>
      <c r="XET9023" s="14"/>
      <c r="XEU9023" s="14"/>
      <c r="XEV9023" s="14"/>
      <c r="XFB9023" s="21"/>
      <c r="XFC9023" s="15"/>
    </row>
    <row r="9024" spans="16371:16383" ht="15" customHeight="1">
      <c r="XEQ9024" s="13"/>
      <c r="XER9024" s="1"/>
      <c r="XES9024" s="7"/>
      <c r="XET9024" s="14"/>
      <c r="XEU9024" s="14"/>
      <c r="XEV9024" s="14"/>
      <c r="XFB9024" s="21"/>
      <c r="XFC9024" s="15"/>
    </row>
    <row r="9025" spans="16371:16383" ht="15" customHeight="1">
      <c r="XEQ9025" s="13"/>
      <c r="XER9025" s="1"/>
      <c r="XES9025" s="7"/>
      <c r="XET9025" s="14"/>
      <c r="XEU9025" s="14"/>
      <c r="XEV9025" s="14"/>
      <c r="XFB9025" s="21"/>
      <c r="XFC9025" s="15"/>
    </row>
    <row r="9026" spans="16371:16383" ht="15" customHeight="1">
      <c r="XEQ9026" s="13"/>
      <c r="XER9026" s="1"/>
      <c r="XES9026" s="7"/>
      <c r="XET9026" s="14"/>
      <c r="XEU9026" s="14"/>
      <c r="XEV9026" s="14"/>
      <c r="XFB9026" s="21"/>
      <c r="XFC9026" s="15"/>
    </row>
    <row r="9027" spans="16371:16383" ht="15" customHeight="1">
      <c r="XEQ9027" s="13"/>
      <c r="XER9027" s="1"/>
      <c r="XES9027" s="7"/>
      <c r="XET9027" s="14"/>
      <c r="XEU9027" s="14"/>
      <c r="XEV9027" s="14"/>
      <c r="XFB9027" s="21"/>
      <c r="XFC9027" s="15"/>
    </row>
    <row r="9028" spans="16371:16383" ht="15" customHeight="1">
      <c r="XEQ9028" s="13"/>
      <c r="XER9028" s="1"/>
      <c r="XES9028" s="7"/>
      <c r="XET9028" s="14"/>
      <c r="XEU9028" s="14"/>
      <c r="XEV9028" s="14"/>
      <c r="XFB9028" s="21"/>
      <c r="XFC9028" s="15"/>
    </row>
    <row r="9029" spans="16371:16383" ht="15" customHeight="1">
      <c r="XEQ9029" s="13"/>
      <c r="XER9029" s="1"/>
      <c r="XES9029" s="7"/>
      <c r="XET9029" s="14"/>
      <c r="XEU9029" s="14"/>
      <c r="XEV9029" s="14"/>
      <c r="XFB9029" s="21"/>
      <c r="XFC9029" s="15"/>
    </row>
    <row r="9030" spans="16371:16383" ht="15" customHeight="1">
      <c r="XEQ9030" s="13"/>
      <c r="XER9030" s="1"/>
      <c r="XES9030" s="7"/>
      <c r="XET9030" s="14"/>
      <c r="XEU9030" s="14"/>
      <c r="XEV9030" s="14"/>
      <c r="XFB9030" s="21"/>
      <c r="XFC9030" s="15"/>
    </row>
    <row r="9031" spans="16371:16383" ht="15" customHeight="1">
      <c r="XEQ9031" s="13"/>
      <c r="XER9031" s="1"/>
      <c r="XES9031" s="7"/>
      <c r="XET9031" s="14"/>
      <c r="XEU9031" s="14"/>
      <c r="XEV9031" s="14"/>
      <c r="XFB9031" s="21"/>
      <c r="XFC9031" s="15"/>
    </row>
    <row r="9032" spans="16371:16383" ht="15" customHeight="1">
      <c r="XEQ9032" s="13"/>
      <c r="XER9032" s="1"/>
      <c r="XES9032" s="7"/>
      <c r="XET9032" s="14"/>
      <c r="XEU9032" s="14"/>
      <c r="XEV9032" s="14"/>
      <c r="XFB9032" s="21"/>
      <c r="XFC9032" s="15"/>
    </row>
    <row r="9033" spans="16371:16383" ht="15" customHeight="1">
      <c r="XEQ9033" s="13"/>
      <c r="XER9033" s="1"/>
      <c r="XES9033" s="7"/>
      <c r="XET9033" s="14"/>
      <c r="XEU9033" s="14"/>
      <c r="XEV9033" s="14"/>
      <c r="XFB9033" s="21"/>
      <c r="XFC9033" s="15"/>
    </row>
    <row r="9034" spans="16371:16383" ht="15" customHeight="1">
      <c r="XEQ9034" s="13"/>
      <c r="XER9034" s="1"/>
      <c r="XES9034" s="7"/>
      <c r="XET9034" s="14"/>
      <c r="XEU9034" s="14"/>
      <c r="XEV9034" s="14"/>
      <c r="XFB9034" s="21"/>
      <c r="XFC9034" s="15"/>
    </row>
    <row r="9035" spans="16371:16383" ht="15" customHeight="1">
      <c r="XEQ9035" s="13"/>
      <c r="XER9035" s="1"/>
      <c r="XES9035" s="7"/>
      <c r="XET9035" s="14"/>
      <c r="XEU9035" s="14"/>
      <c r="XEV9035" s="14"/>
      <c r="XFB9035" s="21"/>
      <c r="XFC9035" s="15"/>
    </row>
    <row r="9036" spans="16371:16383" ht="15" customHeight="1">
      <c r="XEQ9036" s="13"/>
      <c r="XER9036" s="1"/>
      <c r="XES9036" s="7"/>
      <c r="XET9036" s="14"/>
      <c r="XEU9036" s="14"/>
      <c r="XEV9036" s="14"/>
      <c r="XFB9036" s="21"/>
      <c r="XFC9036" s="15"/>
    </row>
    <row r="9037" spans="16371:16383" ht="15" customHeight="1">
      <c r="XEQ9037" s="13"/>
      <c r="XER9037" s="1"/>
      <c r="XES9037" s="7"/>
      <c r="XET9037" s="14"/>
      <c r="XEU9037" s="14"/>
      <c r="XEV9037" s="14"/>
      <c r="XFB9037" s="21"/>
      <c r="XFC9037" s="15"/>
    </row>
    <row r="9038" spans="16371:16383" ht="15" customHeight="1">
      <c r="XEQ9038" s="13"/>
      <c r="XER9038" s="1"/>
      <c r="XES9038" s="7"/>
      <c r="XET9038" s="14"/>
      <c r="XEU9038" s="14"/>
      <c r="XEV9038" s="14"/>
      <c r="XFB9038" s="21"/>
      <c r="XFC9038" s="15"/>
    </row>
    <row r="9039" spans="16371:16383" ht="15" customHeight="1">
      <c r="XEQ9039" s="13"/>
      <c r="XER9039" s="1"/>
      <c r="XES9039" s="7"/>
      <c r="XET9039" s="14"/>
      <c r="XEU9039" s="14"/>
      <c r="XEV9039" s="14"/>
      <c r="XFB9039" s="21"/>
      <c r="XFC9039" s="15"/>
    </row>
    <row r="9040" spans="16371:16383" ht="15" customHeight="1">
      <c r="XEQ9040" s="13"/>
      <c r="XER9040" s="1"/>
      <c r="XES9040" s="7"/>
      <c r="XET9040" s="14"/>
      <c r="XEU9040" s="14"/>
      <c r="XEV9040" s="14"/>
      <c r="XFB9040" s="21"/>
      <c r="XFC9040" s="15"/>
    </row>
    <row r="9041" spans="16371:16383" ht="15" customHeight="1">
      <c r="XEQ9041" s="13"/>
      <c r="XER9041" s="1"/>
      <c r="XES9041" s="7"/>
      <c r="XET9041" s="14"/>
      <c r="XEU9041" s="14"/>
      <c r="XEV9041" s="14"/>
      <c r="XFB9041" s="21"/>
      <c r="XFC9041" s="15"/>
    </row>
    <row r="9042" spans="16371:16383" ht="15" customHeight="1">
      <c r="XEQ9042" s="13"/>
      <c r="XER9042" s="1"/>
      <c r="XES9042" s="7"/>
      <c r="XET9042" s="14"/>
      <c r="XEU9042" s="14"/>
      <c r="XEV9042" s="14"/>
      <c r="XFB9042" s="21"/>
      <c r="XFC9042" s="15"/>
    </row>
    <row r="9043" spans="16371:16383" ht="15" customHeight="1">
      <c r="XEQ9043" s="13"/>
      <c r="XER9043" s="1"/>
      <c r="XES9043" s="7"/>
      <c r="XET9043" s="14"/>
      <c r="XEU9043" s="14"/>
      <c r="XEV9043" s="14"/>
      <c r="XFB9043" s="21"/>
      <c r="XFC9043" s="15"/>
    </row>
    <row r="9044" spans="16371:16383" ht="15" customHeight="1">
      <c r="XEQ9044" s="13"/>
      <c r="XER9044" s="1"/>
      <c r="XES9044" s="7"/>
      <c r="XET9044" s="14"/>
      <c r="XEU9044" s="14"/>
      <c r="XEV9044" s="14"/>
      <c r="XFB9044" s="21"/>
      <c r="XFC9044" s="15"/>
    </row>
    <row r="9045" spans="16371:16383" ht="15" customHeight="1">
      <c r="XEQ9045" s="13"/>
      <c r="XER9045" s="1"/>
      <c r="XES9045" s="7"/>
      <c r="XET9045" s="14"/>
      <c r="XEU9045" s="14"/>
      <c r="XEV9045" s="14"/>
      <c r="XFB9045" s="21"/>
      <c r="XFC9045" s="15"/>
    </row>
    <row r="9046" spans="16371:16383" ht="15" customHeight="1">
      <c r="XEQ9046" s="13"/>
      <c r="XER9046" s="1"/>
      <c r="XES9046" s="7"/>
      <c r="XET9046" s="14"/>
      <c r="XEU9046" s="14"/>
      <c r="XEV9046" s="14"/>
      <c r="XFB9046" s="21"/>
      <c r="XFC9046" s="15"/>
    </row>
    <row r="9047" spans="16371:16383" ht="15" customHeight="1">
      <c r="XEQ9047" s="13"/>
      <c r="XER9047" s="1"/>
      <c r="XES9047" s="7"/>
      <c r="XET9047" s="14"/>
      <c r="XEU9047" s="14"/>
      <c r="XEV9047" s="14"/>
      <c r="XFB9047" s="21"/>
      <c r="XFC9047" s="15"/>
    </row>
    <row r="9048" spans="16371:16383" ht="15" customHeight="1">
      <c r="XEQ9048" s="13"/>
      <c r="XER9048" s="1"/>
      <c r="XES9048" s="7"/>
      <c r="XET9048" s="14"/>
      <c r="XEU9048" s="14"/>
      <c r="XEV9048" s="14"/>
      <c r="XFB9048" s="21"/>
      <c r="XFC9048" s="15"/>
    </row>
    <row r="9049" spans="16371:16383" ht="15" customHeight="1">
      <c r="XEQ9049" s="13"/>
      <c r="XER9049" s="1"/>
      <c r="XES9049" s="7"/>
      <c r="XET9049" s="14"/>
      <c r="XEU9049" s="14"/>
      <c r="XEV9049" s="14"/>
      <c r="XFB9049" s="21"/>
      <c r="XFC9049" s="15"/>
    </row>
    <row r="9050" spans="16371:16383" ht="15" customHeight="1">
      <c r="XEQ9050" s="13"/>
      <c r="XER9050" s="1"/>
      <c r="XES9050" s="7"/>
      <c r="XET9050" s="14"/>
      <c r="XEU9050" s="14"/>
      <c r="XEV9050" s="14"/>
      <c r="XFB9050" s="21"/>
      <c r="XFC9050" s="15"/>
    </row>
    <row r="9051" spans="16371:16383" ht="15" customHeight="1">
      <c r="XEQ9051" s="13"/>
      <c r="XER9051" s="1"/>
      <c r="XES9051" s="7"/>
      <c r="XET9051" s="14"/>
      <c r="XEU9051" s="14"/>
      <c r="XEV9051" s="14"/>
      <c r="XFB9051" s="21"/>
      <c r="XFC9051" s="15"/>
    </row>
    <row r="9052" spans="16371:16383" ht="15" customHeight="1">
      <c r="XEQ9052" s="13"/>
      <c r="XER9052" s="1"/>
      <c r="XES9052" s="7"/>
      <c r="XET9052" s="14"/>
      <c r="XEU9052" s="14"/>
      <c r="XEV9052" s="14"/>
      <c r="XFB9052" s="21"/>
      <c r="XFC9052" s="15"/>
    </row>
    <row r="9053" spans="16371:16383" ht="15" customHeight="1">
      <c r="XEQ9053" s="13"/>
      <c r="XER9053" s="1"/>
      <c r="XES9053" s="7"/>
      <c r="XET9053" s="14"/>
      <c r="XEU9053" s="14"/>
      <c r="XEV9053" s="14"/>
      <c r="XFB9053" s="21"/>
      <c r="XFC9053" s="15"/>
    </row>
    <row r="9054" spans="16371:16383" ht="15" customHeight="1">
      <c r="XEQ9054" s="13"/>
      <c r="XER9054" s="1"/>
      <c r="XES9054" s="7"/>
      <c r="XET9054" s="14"/>
      <c r="XEU9054" s="14"/>
      <c r="XEV9054" s="14"/>
      <c r="XFB9054" s="21"/>
      <c r="XFC9054" s="15"/>
    </row>
    <row r="9055" spans="16371:16383" ht="15" customHeight="1">
      <c r="XEQ9055" s="13"/>
      <c r="XER9055" s="1"/>
      <c r="XES9055" s="7"/>
      <c r="XET9055" s="14"/>
      <c r="XEU9055" s="14"/>
      <c r="XEV9055" s="14"/>
      <c r="XFB9055" s="21"/>
      <c r="XFC9055" s="15"/>
    </row>
    <row r="9056" spans="16371:16383" ht="15" customHeight="1">
      <c r="XEQ9056" s="13"/>
      <c r="XER9056" s="1"/>
      <c r="XES9056" s="7"/>
      <c r="XET9056" s="14"/>
      <c r="XEU9056" s="14"/>
      <c r="XEV9056" s="14"/>
      <c r="XFB9056" s="21"/>
      <c r="XFC9056" s="15"/>
    </row>
    <row r="9057" spans="16371:16383" ht="15" customHeight="1">
      <c r="XEQ9057" s="13"/>
      <c r="XER9057" s="1"/>
      <c r="XES9057" s="7"/>
      <c r="XET9057" s="14"/>
      <c r="XEU9057" s="14"/>
      <c r="XEV9057" s="14"/>
      <c r="XFB9057" s="21"/>
      <c r="XFC9057" s="15"/>
    </row>
    <row r="9058" spans="16371:16383" ht="15" customHeight="1">
      <c r="XEQ9058" s="13"/>
      <c r="XER9058" s="1"/>
      <c r="XES9058" s="7"/>
      <c r="XET9058" s="14"/>
      <c r="XEU9058" s="14"/>
      <c r="XEV9058" s="14"/>
      <c r="XFB9058" s="21"/>
      <c r="XFC9058" s="15"/>
    </row>
    <row r="9059" spans="16371:16383" ht="15" customHeight="1">
      <c r="XEQ9059" s="13"/>
      <c r="XER9059" s="1"/>
      <c r="XES9059" s="7"/>
      <c r="XET9059" s="14"/>
      <c r="XEU9059" s="14"/>
      <c r="XEV9059" s="14"/>
      <c r="XFB9059" s="21"/>
      <c r="XFC9059" s="15"/>
    </row>
    <row r="9060" spans="16371:16383" ht="15" customHeight="1">
      <c r="XEQ9060" s="13"/>
      <c r="XER9060" s="1"/>
      <c r="XES9060" s="7"/>
      <c r="XET9060" s="14"/>
      <c r="XEU9060" s="14"/>
      <c r="XEV9060" s="14"/>
      <c r="XFB9060" s="21"/>
      <c r="XFC9060" s="15"/>
    </row>
    <row r="9061" spans="16371:16383" ht="15" customHeight="1">
      <c r="XEQ9061" s="13"/>
      <c r="XER9061" s="1"/>
      <c r="XES9061" s="7"/>
      <c r="XET9061" s="14"/>
      <c r="XEU9061" s="14"/>
      <c r="XEV9061" s="14"/>
      <c r="XFB9061" s="21"/>
      <c r="XFC9061" s="15"/>
    </row>
    <row r="9062" spans="16371:16383" ht="15" customHeight="1">
      <c r="XEQ9062" s="13"/>
      <c r="XER9062" s="1"/>
      <c r="XES9062" s="7"/>
      <c r="XET9062" s="14"/>
      <c r="XEU9062" s="14"/>
      <c r="XEV9062" s="14"/>
      <c r="XFB9062" s="21"/>
      <c r="XFC9062" s="15"/>
    </row>
    <row r="9063" spans="16371:16383" ht="15" customHeight="1">
      <c r="XEQ9063" s="13"/>
      <c r="XER9063" s="1"/>
      <c r="XES9063" s="7"/>
      <c r="XET9063" s="14"/>
      <c r="XEU9063" s="14"/>
      <c r="XEV9063" s="14"/>
      <c r="XFB9063" s="21"/>
      <c r="XFC9063" s="15"/>
    </row>
    <row r="9064" spans="16371:16383" ht="15" customHeight="1">
      <c r="XEQ9064" s="13"/>
      <c r="XER9064" s="1"/>
      <c r="XES9064" s="7"/>
      <c r="XET9064" s="14"/>
      <c r="XEU9064" s="14"/>
      <c r="XEV9064" s="14"/>
      <c r="XFB9064" s="21"/>
      <c r="XFC9064" s="15"/>
    </row>
    <row r="9065" spans="16371:16383" ht="15" customHeight="1">
      <c r="XEQ9065" s="13"/>
      <c r="XER9065" s="1"/>
      <c r="XES9065" s="7"/>
      <c r="XET9065" s="14"/>
      <c r="XEU9065" s="14"/>
      <c r="XEV9065" s="14"/>
      <c r="XFB9065" s="21"/>
      <c r="XFC9065" s="15"/>
    </row>
    <row r="9066" spans="16371:16383" ht="15" customHeight="1">
      <c r="XEQ9066" s="13"/>
      <c r="XER9066" s="1"/>
      <c r="XES9066" s="7"/>
      <c r="XET9066" s="14"/>
      <c r="XEU9066" s="14"/>
      <c r="XEV9066" s="14"/>
      <c r="XFB9066" s="21"/>
      <c r="XFC9066" s="15"/>
    </row>
    <row r="9067" spans="16371:16383" ht="15" customHeight="1">
      <c r="XEQ9067" s="13"/>
      <c r="XER9067" s="1"/>
      <c r="XES9067" s="7"/>
      <c r="XET9067" s="14"/>
      <c r="XEU9067" s="14"/>
      <c r="XEV9067" s="14"/>
      <c r="XFB9067" s="21"/>
      <c r="XFC9067" s="15"/>
    </row>
    <row r="9068" spans="16371:16383" ht="15" customHeight="1">
      <c r="XEQ9068" s="13"/>
      <c r="XER9068" s="1"/>
      <c r="XES9068" s="7"/>
      <c r="XET9068" s="14"/>
      <c r="XEU9068" s="14"/>
      <c r="XEV9068" s="14"/>
      <c r="XFB9068" s="21"/>
      <c r="XFC9068" s="15"/>
    </row>
    <row r="9069" spans="16371:16383" ht="15" customHeight="1">
      <c r="XEQ9069" s="13"/>
      <c r="XER9069" s="1"/>
      <c r="XES9069" s="7"/>
      <c r="XET9069" s="14"/>
      <c r="XEU9069" s="14"/>
      <c r="XEV9069" s="14"/>
      <c r="XFB9069" s="21"/>
      <c r="XFC9069" s="15"/>
    </row>
    <row r="9070" spans="16371:16383" ht="15" customHeight="1">
      <c r="XEQ9070" s="13"/>
      <c r="XER9070" s="1"/>
      <c r="XES9070" s="7"/>
      <c r="XET9070" s="14"/>
      <c r="XEU9070" s="14"/>
      <c r="XEV9070" s="14"/>
      <c r="XFB9070" s="21"/>
      <c r="XFC9070" s="15"/>
    </row>
    <row r="9071" spans="16371:16383" ht="15" customHeight="1">
      <c r="XEQ9071" s="13"/>
      <c r="XER9071" s="1"/>
      <c r="XES9071" s="7"/>
      <c r="XET9071" s="14"/>
      <c r="XEU9071" s="14"/>
      <c r="XEV9071" s="14"/>
      <c r="XFB9071" s="21"/>
      <c r="XFC9071" s="15"/>
    </row>
    <row r="9072" spans="16371:16383" ht="15" customHeight="1">
      <c r="XEQ9072" s="13"/>
      <c r="XER9072" s="1"/>
      <c r="XES9072" s="7"/>
      <c r="XET9072" s="14"/>
      <c r="XEU9072" s="14"/>
      <c r="XEV9072" s="14"/>
      <c r="XFB9072" s="21"/>
      <c r="XFC9072" s="15"/>
    </row>
    <row r="9073" spans="16371:16383" ht="15" customHeight="1">
      <c r="XEQ9073" s="13"/>
      <c r="XER9073" s="1"/>
      <c r="XES9073" s="7"/>
      <c r="XET9073" s="14"/>
      <c r="XEU9073" s="14"/>
      <c r="XEV9073" s="14"/>
      <c r="XFB9073" s="21"/>
      <c r="XFC9073" s="15"/>
    </row>
    <row r="9074" spans="16371:16383" ht="15" customHeight="1">
      <c r="XEQ9074" s="13"/>
      <c r="XER9074" s="1"/>
      <c r="XES9074" s="7"/>
      <c r="XET9074" s="14"/>
      <c r="XEU9074" s="14"/>
      <c r="XEV9074" s="14"/>
      <c r="XFB9074" s="21"/>
      <c r="XFC9074" s="15"/>
    </row>
    <row r="9075" spans="16371:16383" ht="15" customHeight="1">
      <c r="XEQ9075" s="13"/>
      <c r="XER9075" s="1"/>
      <c r="XES9075" s="7"/>
      <c r="XET9075" s="14"/>
      <c r="XEU9075" s="14"/>
      <c r="XEV9075" s="14"/>
      <c r="XFB9075" s="21"/>
      <c r="XFC9075" s="15"/>
    </row>
    <row r="9076" spans="16371:16383" ht="15" customHeight="1">
      <c r="XEQ9076" s="13"/>
      <c r="XER9076" s="1"/>
      <c r="XES9076" s="7"/>
      <c r="XET9076" s="14"/>
      <c r="XEU9076" s="14"/>
      <c r="XEV9076" s="14"/>
      <c r="XFB9076" s="21"/>
      <c r="XFC9076" s="15"/>
    </row>
    <row r="9077" spans="16371:16383" ht="15" customHeight="1">
      <c r="XEQ9077" s="13"/>
      <c r="XER9077" s="1"/>
      <c r="XES9077" s="7"/>
      <c r="XET9077" s="14"/>
      <c r="XEU9077" s="14"/>
      <c r="XEV9077" s="14"/>
      <c r="XFB9077" s="21"/>
      <c r="XFC9077" s="15"/>
    </row>
    <row r="9078" spans="16371:16383" ht="15" customHeight="1">
      <c r="XEQ9078" s="13"/>
      <c r="XER9078" s="1"/>
      <c r="XES9078" s="7"/>
      <c r="XET9078" s="14"/>
      <c r="XEU9078" s="14"/>
      <c r="XEV9078" s="14"/>
      <c r="XFB9078" s="21"/>
      <c r="XFC9078" s="15"/>
    </row>
    <row r="9079" spans="16371:16383" ht="15" customHeight="1">
      <c r="XEQ9079" s="13"/>
      <c r="XER9079" s="1"/>
      <c r="XES9079" s="7"/>
      <c r="XET9079" s="14"/>
      <c r="XEU9079" s="14"/>
      <c r="XEV9079" s="14"/>
      <c r="XFB9079" s="21"/>
      <c r="XFC9079" s="15"/>
    </row>
    <row r="9080" spans="16371:16383" ht="15" customHeight="1">
      <c r="XEQ9080" s="13"/>
      <c r="XER9080" s="1"/>
      <c r="XES9080" s="7"/>
      <c r="XET9080" s="14"/>
      <c r="XEU9080" s="14"/>
      <c r="XEV9080" s="14"/>
      <c r="XFB9080" s="21"/>
      <c r="XFC9080" s="15"/>
    </row>
    <row r="9081" spans="16371:16383" ht="15" customHeight="1">
      <c r="XEQ9081" s="13"/>
      <c r="XER9081" s="1"/>
      <c r="XES9081" s="7"/>
      <c r="XET9081" s="14"/>
      <c r="XEU9081" s="14"/>
      <c r="XEV9081" s="14"/>
      <c r="XFB9081" s="21"/>
      <c r="XFC9081" s="15"/>
    </row>
    <row r="9082" spans="16371:16383" ht="15" customHeight="1">
      <c r="XEQ9082" s="13"/>
      <c r="XER9082" s="1"/>
      <c r="XES9082" s="7"/>
      <c r="XET9082" s="14"/>
      <c r="XEU9082" s="14"/>
      <c r="XEV9082" s="14"/>
      <c r="XFB9082" s="21"/>
      <c r="XFC9082" s="15"/>
    </row>
    <row r="9083" spans="16371:16383" ht="15" customHeight="1">
      <c r="XEQ9083" s="13"/>
      <c r="XER9083" s="1"/>
      <c r="XES9083" s="7"/>
      <c r="XET9083" s="14"/>
      <c r="XEU9083" s="14"/>
      <c r="XEV9083" s="14"/>
      <c r="XFB9083" s="21"/>
      <c r="XFC9083" s="15"/>
    </row>
    <row r="9084" spans="16371:16383" ht="15" customHeight="1">
      <c r="XEQ9084" s="13"/>
      <c r="XER9084" s="1"/>
      <c r="XES9084" s="7"/>
      <c r="XET9084" s="14"/>
      <c r="XEU9084" s="14"/>
      <c r="XEV9084" s="14"/>
      <c r="XFB9084" s="21"/>
      <c r="XFC9084" s="15"/>
    </row>
    <row r="9085" spans="16371:16383" ht="15" customHeight="1">
      <c r="XEQ9085" s="13"/>
      <c r="XER9085" s="1"/>
      <c r="XES9085" s="7"/>
      <c r="XET9085" s="14"/>
      <c r="XEU9085" s="14"/>
      <c r="XEV9085" s="14"/>
      <c r="XFB9085" s="21"/>
      <c r="XFC9085" s="15"/>
    </row>
    <row r="9086" spans="16371:16383" ht="15" customHeight="1">
      <c r="XEQ9086" s="13"/>
      <c r="XER9086" s="1"/>
      <c r="XES9086" s="7"/>
      <c r="XET9086" s="14"/>
      <c r="XEU9086" s="14"/>
      <c r="XEV9086" s="14"/>
      <c r="XFB9086" s="21"/>
      <c r="XFC9086" s="15"/>
    </row>
    <row r="9087" spans="16371:16383" ht="15" customHeight="1">
      <c r="XEQ9087" s="13"/>
      <c r="XER9087" s="1"/>
      <c r="XES9087" s="7"/>
      <c r="XET9087" s="14"/>
      <c r="XEU9087" s="14"/>
      <c r="XEV9087" s="14"/>
      <c r="XFB9087" s="21"/>
      <c r="XFC9087" s="15"/>
    </row>
    <row r="9088" spans="16371:16383" ht="15" customHeight="1">
      <c r="XEQ9088" s="13"/>
      <c r="XER9088" s="1"/>
      <c r="XES9088" s="7"/>
      <c r="XET9088" s="14"/>
      <c r="XEU9088" s="14"/>
      <c r="XEV9088" s="14"/>
      <c r="XFB9088" s="21"/>
      <c r="XFC9088" s="15"/>
    </row>
    <row r="9089" spans="16371:16383" ht="15" customHeight="1">
      <c r="XEQ9089" s="13"/>
      <c r="XER9089" s="1"/>
      <c r="XES9089" s="7"/>
      <c r="XET9089" s="14"/>
      <c r="XEU9089" s="14"/>
      <c r="XEV9089" s="14"/>
      <c r="XFB9089" s="21"/>
      <c r="XFC9089" s="15"/>
    </row>
    <row r="9090" spans="16371:16383" ht="15" customHeight="1">
      <c r="XEQ9090" s="13"/>
      <c r="XER9090" s="1"/>
      <c r="XES9090" s="7"/>
      <c r="XET9090" s="14"/>
      <c r="XEU9090" s="14"/>
      <c r="XEV9090" s="14"/>
      <c r="XFB9090" s="21"/>
      <c r="XFC9090" s="15"/>
    </row>
    <row r="9091" spans="16371:16383" ht="15" customHeight="1">
      <c r="XEQ9091" s="13"/>
      <c r="XER9091" s="1"/>
      <c r="XES9091" s="7"/>
      <c r="XET9091" s="14"/>
      <c r="XEU9091" s="14"/>
      <c r="XEV9091" s="14"/>
      <c r="XFB9091" s="21"/>
      <c r="XFC9091" s="15"/>
    </row>
    <row r="9092" spans="16371:16383" ht="15" customHeight="1">
      <c r="XEQ9092" s="13"/>
      <c r="XER9092" s="1"/>
      <c r="XES9092" s="7"/>
      <c r="XET9092" s="14"/>
      <c r="XEU9092" s="14"/>
      <c r="XEV9092" s="14"/>
      <c r="XFB9092" s="21"/>
      <c r="XFC9092" s="15"/>
    </row>
    <row r="9093" spans="16371:16383" ht="15" customHeight="1">
      <c r="XEQ9093" s="13"/>
      <c r="XER9093" s="1"/>
      <c r="XES9093" s="7"/>
      <c r="XET9093" s="14"/>
      <c r="XEU9093" s="14"/>
      <c r="XEV9093" s="14"/>
      <c r="XFB9093" s="21"/>
      <c r="XFC9093" s="15"/>
    </row>
    <row r="9094" spans="16371:16383" ht="15" customHeight="1">
      <c r="XEQ9094" s="13"/>
      <c r="XER9094" s="1"/>
      <c r="XES9094" s="7"/>
      <c r="XET9094" s="14"/>
      <c r="XEU9094" s="14"/>
      <c r="XEV9094" s="14"/>
      <c r="XFB9094" s="21"/>
      <c r="XFC9094" s="15"/>
    </row>
    <row r="9095" spans="16371:16383" ht="15" customHeight="1">
      <c r="XEQ9095" s="13"/>
      <c r="XER9095" s="1"/>
      <c r="XES9095" s="7"/>
      <c r="XET9095" s="14"/>
      <c r="XEU9095" s="14"/>
      <c r="XEV9095" s="14"/>
      <c r="XFB9095" s="21"/>
      <c r="XFC9095" s="15"/>
    </row>
    <row r="9096" spans="16371:16383" ht="15" customHeight="1">
      <c r="XEQ9096" s="13"/>
      <c r="XER9096" s="1"/>
      <c r="XES9096" s="7"/>
      <c r="XET9096" s="14"/>
      <c r="XEU9096" s="14"/>
      <c r="XEV9096" s="14"/>
      <c r="XFB9096" s="21"/>
      <c r="XFC9096" s="15"/>
    </row>
    <row r="9097" spans="16371:16383" ht="15" customHeight="1">
      <c r="XEQ9097" s="13"/>
      <c r="XER9097" s="1"/>
      <c r="XES9097" s="7"/>
      <c r="XET9097" s="14"/>
      <c r="XEU9097" s="14"/>
      <c r="XEV9097" s="14"/>
      <c r="XFB9097" s="21"/>
      <c r="XFC9097" s="15"/>
    </row>
    <row r="9098" spans="16371:16383" ht="15" customHeight="1">
      <c r="XEQ9098" s="13"/>
      <c r="XER9098" s="1"/>
      <c r="XES9098" s="7"/>
      <c r="XET9098" s="14"/>
      <c r="XEU9098" s="14"/>
      <c r="XEV9098" s="14"/>
      <c r="XFB9098" s="21"/>
      <c r="XFC9098" s="15"/>
    </row>
    <row r="9099" spans="16371:16383" ht="15" customHeight="1">
      <c r="XEQ9099" s="13"/>
      <c r="XER9099" s="1"/>
      <c r="XES9099" s="7"/>
      <c r="XET9099" s="14"/>
      <c r="XEU9099" s="14"/>
      <c r="XEV9099" s="14"/>
      <c r="XFB9099" s="21"/>
      <c r="XFC9099" s="15"/>
    </row>
    <row r="9100" spans="16371:16383" ht="15" customHeight="1">
      <c r="XEQ9100" s="13"/>
      <c r="XER9100" s="1"/>
      <c r="XES9100" s="7"/>
      <c r="XET9100" s="14"/>
      <c r="XEU9100" s="14"/>
      <c r="XEV9100" s="14"/>
      <c r="XFB9100" s="21"/>
      <c r="XFC9100" s="15"/>
    </row>
    <row r="9101" spans="16371:16383" ht="15" customHeight="1">
      <c r="XEQ9101" s="13"/>
      <c r="XER9101" s="1"/>
      <c r="XES9101" s="7"/>
      <c r="XET9101" s="14"/>
      <c r="XEU9101" s="14"/>
      <c r="XEV9101" s="14"/>
      <c r="XFB9101" s="21"/>
      <c r="XFC9101" s="15"/>
    </row>
    <row r="9102" spans="16371:16383" ht="15" customHeight="1">
      <c r="XEQ9102" s="13"/>
      <c r="XER9102" s="1"/>
      <c r="XES9102" s="7"/>
      <c r="XET9102" s="14"/>
      <c r="XEU9102" s="14"/>
      <c r="XEV9102" s="14"/>
      <c r="XFB9102" s="21"/>
      <c r="XFC9102" s="15"/>
    </row>
    <row r="9103" spans="16371:16383" ht="15" customHeight="1">
      <c r="XEQ9103" s="13"/>
      <c r="XER9103" s="1"/>
      <c r="XES9103" s="7"/>
      <c r="XET9103" s="14"/>
      <c r="XEU9103" s="14"/>
      <c r="XEV9103" s="14"/>
      <c r="XFB9103" s="21"/>
      <c r="XFC9103" s="15"/>
    </row>
    <row r="9104" spans="16371:16383" ht="15" customHeight="1">
      <c r="XEQ9104" s="13"/>
      <c r="XER9104" s="1"/>
      <c r="XES9104" s="7"/>
      <c r="XET9104" s="14"/>
      <c r="XEU9104" s="14"/>
      <c r="XEV9104" s="14"/>
      <c r="XFB9104" s="21"/>
      <c r="XFC9104" s="15"/>
    </row>
    <row r="9105" spans="16371:16383" ht="15" customHeight="1">
      <c r="XEQ9105" s="13"/>
      <c r="XER9105" s="1"/>
      <c r="XES9105" s="7"/>
      <c r="XET9105" s="14"/>
      <c r="XEU9105" s="14"/>
      <c r="XEV9105" s="14"/>
      <c r="XFB9105" s="21"/>
      <c r="XFC9105" s="15"/>
    </row>
    <row r="9106" spans="16371:16383" ht="15" customHeight="1">
      <c r="XEQ9106" s="13"/>
      <c r="XER9106" s="1"/>
      <c r="XES9106" s="7"/>
      <c r="XET9106" s="14"/>
      <c r="XEU9106" s="14"/>
      <c r="XEV9106" s="14"/>
      <c r="XFB9106" s="21"/>
      <c r="XFC9106" s="15"/>
    </row>
    <row r="9107" spans="16371:16383" ht="15" customHeight="1">
      <c r="XEQ9107" s="13"/>
      <c r="XER9107" s="1"/>
      <c r="XES9107" s="7"/>
      <c r="XET9107" s="14"/>
      <c r="XEU9107" s="14"/>
      <c r="XEV9107" s="14"/>
      <c r="XFB9107" s="21"/>
      <c r="XFC9107" s="15"/>
    </row>
    <row r="9108" spans="16371:16383" ht="15" customHeight="1">
      <c r="XEQ9108" s="13"/>
      <c r="XER9108" s="1"/>
      <c r="XES9108" s="7"/>
      <c r="XET9108" s="14"/>
      <c r="XEU9108" s="14"/>
      <c r="XEV9108" s="14"/>
      <c r="XFB9108" s="21"/>
      <c r="XFC9108" s="15"/>
    </row>
    <row r="9109" spans="16371:16383" ht="15" customHeight="1">
      <c r="XEQ9109" s="13"/>
      <c r="XER9109" s="1"/>
      <c r="XES9109" s="7"/>
      <c r="XET9109" s="14"/>
      <c r="XEU9109" s="14"/>
      <c r="XEV9109" s="14"/>
      <c r="XFB9109" s="21"/>
      <c r="XFC9109" s="15"/>
    </row>
    <row r="9110" spans="16371:16383" ht="15" customHeight="1">
      <c r="XEQ9110" s="13"/>
      <c r="XER9110" s="1"/>
      <c r="XES9110" s="7"/>
      <c r="XET9110" s="14"/>
      <c r="XEU9110" s="14"/>
      <c r="XEV9110" s="14"/>
      <c r="XFB9110" s="21"/>
      <c r="XFC9110" s="15"/>
    </row>
    <row r="9111" spans="16371:16383" ht="15" customHeight="1">
      <c r="XEQ9111" s="13"/>
      <c r="XER9111" s="1"/>
      <c r="XES9111" s="7"/>
      <c r="XET9111" s="14"/>
      <c r="XEU9111" s="14"/>
      <c r="XEV9111" s="14"/>
      <c r="XFB9111" s="21"/>
      <c r="XFC9111" s="15"/>
    </row>
    <row r="9112" spans="16371:16383" ht="15" customHeight="1">
      <c r="XEQ9112" s="13"/>
      <c r="XER9112" s="1"/>
      <c r="XES9112" s="7"/>
      <c r="XET9112" s="14"/>
      <c r="XEU9112" s="14"/>
      <c r="XEV9112" s="14"/>
      <c r="XFB9112" s="21"/>
      <c r="XFC9112" s="15"/>
    </row>
    <row r="9113" spans="16371:16383" ht="15" customHeight="1">
      <c r="XEQ9113" s="13"/>
      <c r="XER9113" s="1"/>
      <c r="XES9113" s="7"/>
      <c r="XET9113" s="14"/>
      <c r="XEU9113" s="14"/>
      <c r="XEV9113" s="14"/>
      <c r="XFB9113" s="21"/>
      <c r="XFC9113" s="15"/>
    </row>
    <row r="9114" spans="16371:16383" ht="15" customHeight="1">
      <c r="XEQ9114" s="13"/>
      <c r="XER9114" s="1"/>
      <c r="XES9114" s="7"/>
      <c r="XET9114" s="14"/>
      <c r="XEU9114" s="14"/>
      <c r="XEV9114" s="14"/>
      <c r="XFB9114" s="21"/>
      <c r="XFC9114" s="15"/>
    </row>
    <row r="9115" spans="16371:16383" ht="15" customHeight="1">
      <c r="XEQ9115" s="13"/>
      <c r="XER9115" s="1"/>
      <c r="XES9115" s="7"/>
      <c r="XET9115" s="14"/>
      <c r="XEU9115" s="14"/>
      <c r="XEV9115" s="14"/>
      <c r="XFB9115" s="21"/>
      <c r="XFC9115" s="15"/>
    </row>
    <row r="9116" spans="16371:16383" ht="15" customHeight="1">
      <c r="XEQ9116" s="13"/>
      <c r="XER9116" s="1"/>
      <c r="XES9116" s="7"/>
      <c r="XET9116" s="14"/>
      <c r="XEU9116" s="14"/>
      <c r="XEV9116" s="14"/>
      <c r="XFB9116" s="21"/>
      <c r="XFC9116" s="15"/>
    </row>
    <row r="9117" spans="16371:16383" ht="15" customHeight="1">
      <c r="XEQ9117" s="13"/>
      <c r="XER9117" s="1"/>
      <c r="XES9117" s="7"/>
      <c r="XET9117" s="14"/>
      <c r="XEU9117" s="14"/>
      <c r="XEV9117" s="14"/>
      <c r="XFB9117" s="21"/>
      <c r="XFC9117" s="15"/>
    </row>
    <row r="9118" spans="16371:16383" ht="15" customHeight="1">
      <c r="XEQ9118" s="13"/>
      <c r="XER9118" s="1"/>
      <c r="XES9118" s="7"/>
      <c r="XET9118" s="14"/>
      <c r="XEU9118" s="14"/>
      <c r="XEV9118" s="14"/>
      <c r="XFB9118" s="21"/>
      <c r="XFC9118" s="15"/>
    </row>
    <row r="9119" spans="16371:16383" ht="15" customHeight="1">
      <c r="XEQ9119" s="13"/>
      <c r="XER9119" s="1"/>
      <c r="XES9119" s="7"/>
      <c r="XET9119" s="14"/>
      <c r="XEU9119" s="14"/>
      <c r="XEV9119" s="14"/>
      <c r="XFB9119" s="21"/>
      <c r="XFC9119" s="15"/>
    </row>
    <row r="9120" spans="16371:16383" ht="15" customHeight="1">
      <c r="XEQ9120" s="13"/>
      <c r="XER9120" s="1"/>
      <c r="XES9120" s="7"/>
      <c r="XET9120" s="14"/>
      <c r="XEU9120" s="14"/>
      <c r="XEV9120" s="14"/>
      <c r="XFB9120" s="21"/>
      <c r="XFC9120" s="15"/>
    </row>
    <row r="9121" spans="16371:16383" ht="15" customHeight="1">
      <c r="XEQ9121" s="13"/>
      <c r="XER9121" s="1"/>
      <c r="XES9121" s="7"/>
      <c r="XET9121" s="14"/>
      <c r="XEU9121" s="14"/>
      <c r="XEV9121" s="14"/>
      <c r="XFB9121" s="21"/>
      <c r="XFC9121" s="15"/>
    </row>
    <row r="9122" spans="16371:16383" ht="15" customHeight="1">
      <c r="XEQ9122" s="13"/>
      <c r="XER9122" s="1"/>
      <c r="XES9122" s="7"/>
      <c r="XET9122" s="14"/>
      <c r="XEU9122" s="14"/>
      <c r="XEV9122" s="14"/>
      <c r="XFB9122" s="21"/>
      <c r="XFC9122" s="15"/>
    </row>
    <row r="9123" spans="16371:16383" ht="15" customHeight="1">
      <c r="XEQ9123" s="13"/>
      <c r="XER9123" s="1"/>
      <c r="XES9123" s="7"/>
      <c r="XET9123" s="14"/>
      <c r="XEU9123" s="14"/>
      <c r="XEV9123" s="14"/>
      <c r="XFB9123" s="21"/>
      <c r="XFC9123" s="15"/>
    </row>
    <row r="9124" spans="16371:16383" ht="15" customHeight="1">
      <c r="XEQ9124" s="13"/>
      <c r="XER9124" s="1"/>
      <c r="XES9124" s="7"/>
      <c r="XET9124" s="14"/>
      <c r="XEU9124" s="14"/>
      <c r="XEV9124" s="14"/>
      <c r="XFB9124" s="21"/>
      <c r="XFC9124" s="15"/>
    </row>
    <row r="9125" spans="16371:16383" ht="15" customHeight="1">
      <c r="XEQ9125" s="13"/>
      <c r="XER9125" s="1"/>
      <c r="XES9125" s="7"/>
      <c r="XET9125" s="14"/>
      <c r="XEU9125" s="14"/>
      <c r="XEV9125" s="14"/>
      <c r="XFB9125" s="21"/>
      <c r="XFC9125" s="15"/>
    </row>
    <row r="9126" spans="16371:16383" ht="15" customHeight="1">
      <c r="XEQ9126" s="13"/>
      <c r="XER9126" s="1"/>
      <c r="XES9126" s="7"/>
      <c r="XET9126" s="14"/>
      <c r="XEU9126" s="14"/>
      <c r="XEV9126" s="14"/>
      <c r="XFB9126" s="21"/>
      <c r="XFC9126" s="15"/>
    </row>
    <row r="9127" spans="16371:16383" ht="15" customHeight="1">
      <c r="XEQ9127" s="13"/>
      <c r="XER9127" s="1"/>
      <c r="XES9127" s="7"/>
      <c r="XET9127" s="14"/>
      <c r="XEU9127" s="14"/>
      <c r="XEV9127" s="14"/>
      <c r="XFB9127" s="21"/>
      <c r="XFC9127" s="15"/>
    </row>
    <row r="9128" spans="16371:16383" ht="15" customHeight="1">
      <c r="XEQ9128" s="13"/>
      <c r="XER9128" s="1"/>
      <c r="XES9128" s="7"/>
      <c r="XET9128" s="14"/>
      <c r="XEU9128" s="14"/>
      <c r="XEV9128" s="14"/>
      <c r="XFB9128" s="21"/>
      <c r="XFC9128" s="15"/>
    </row>
    <row r="9129" spans="16371:16383" ht="15" customHeight="1">
      <c r="XEQ9129" s="13"/>
      <c r="XER9129" s="1"/>
      <c r="XES9129" s="7"/>
      <c r="XET9129" s="14"/>
      <c r="XEU9129" s="14"/>
      <c r="XEV9129" s="14"/>
      <c r="XFB9129" s="21"/>
      <c r="XFC9129" s="15"/>
    </row>
    <row r="9130" spans="16371:16383" ht="15" customHeight="1">
      <c r="XEQ9130" s="13"/>
      <c r="XER9130" s="1"/>
      <c r="XES9130" s="7"/>
      <c r="XET9130" s="14"/>
      <c r="XEU9130" s="14"/>
      <c r="XEV9130" s="14"/>
      <c r="XFB9130" s="21"/>
      <c r="XFC9130" s="15"/>
    </row>
    <row r="9131" spans="16371:16383" ht="15" customHeight="1">
      <c r="XEQ9131" s="13"/>
      <c r="XER9131" s="1"/>
      <c r="XES9131" s="7"/>
      <c r="XET9131" s="14"/>
      <c r="XEU9131" s="14"/>
      <c r="XEV9131" s="14"/>
      <c r="XFB9131" s="21"/>
      <c r="XFC9131" s="15"/>
    </row>
    <row r="9132" spans="16371:16383" ht="15" customHeight="1">
      <c r="XEQ9132" s="13"/>
      <c r="XER9132" s="1"/>
      <c r="XES9132" s="7"/>
      <c r="XET9132" s="14"/>
      <c r="XEU9132" s="14"/>
      <c r="XEV9132" s="14"/>
      <c r="XFB9132" s="21"/>
      <c r="XFC9132" s="15"/>
    </row>
    <row r="9133" spans="16371:16383" ht="15" customHeight="1">
      <c r="XEQ9133" s="13"/>
      <c r="XER9133" s="1"/>
      <c r="XES9133" s="7"/>
      <c r="XET9133" s="14"/>
      <c r="XEU9133" s="14"/>
      <c r="XEV9133" s="14"/>
      <c r="XFB9133" s="21"/>
      <c r="XFC9133" s="15"/>
    </row>
    <row r="9134" spans="16371:16383" ht="15" customHeight="1">
      <c r="XEQ9134" s="13"/>
      <c r="XER9134" s="1"/>
      <c r="XES9134" s="7"/>
      <c r="XET9134" s="14"/>
      <c r="XEU9134" s="14"/>
      <c r="XEV9134" s="14"/>
      <c r="XFB9134" s="21"/>
      <c r="XFC9134" s="15"/>
    </row>
    <row r="9135" spans="16371:16383" ht="15" customHeight="1">
      <c r="XEQ9135" s="13"/>
      <c r="XER9135" s="1"/>
      <c r="XES9135" s="7"/>
      <c r="XET9135" s="14"/>
      <c r="XEU9135" s="14"/>
      <c r="XEV9135" s="14"/>
      <c r="XFB9135" s="21"/>
      <c r="XFC9135" s="15"/>
    </row>
    <row r="9136" spans="16371:16383" ht="15" customHeight="1">
      <c r="XEQ9136" s="13"/>
      <c r="XER9136" s="1"/>
      <c r="XES9136" s="7"/>
      <c r="XET9136" s="14"/>
      <c r="XEU9136" s="14"/>
      <c r="XEV9136" s="14"/>
      <c r="XFB9136" s="21"/>
      <c r="XFC9136" s="15"/>
    </row>
    <row r="9137" spans="16371:16383" ht="15" customHeight="1">
      <c r="XEQ9137" s="13"/>
      <c r="XER9137" s="1"/>
      <c r="XES9137" s="7"/>
      <c r="XET9137" s="14"/>
      <c r="XEU9137" s="14"/>
      <c r="XEV9137" s="14"/>
      <c r="XFB9137" s="21"/>
      <c r="XFC9137" s="15"/>
    </row>
    <row r="9138" spans="16371:16383" ht="15" customHeight="1">
      <c r="XEQ9138" s="13"/>
      <c r="XER9138" s="1"/>
      <c r="XES9138" s="7"/>
      <c r="XET9138" s="14"/>
      <c r="XEU9138" s="14"/>
      <c r="XEV9138" s="14"/>
      <c r="XFB9138" s="21"/>
      <c r="XFC9138" s="15"/>
    </row>
    <row r="9139" spans="16371:16383" ht="15" customHeight="1">
      <c r="XEQ9139" s="13"/>
      <c r="XER9139" s="1"/>
      <c r="XES9139" s="7"/>
      <c r="XET9139" s="14"/>
      <c r="XEU9139" s="14"/>
      <c r="XEV9139" s="14"/>
      <c r="XFB9139" s="21"/>
      <c r="XFC9139" s="15"/>
    </row>
    <row r="9140" spans="16371:16383" ht="15" customHeight="1">
      <c r="XEQ9140" s="13"/>
      <c r="XER9140" s="1"/>
      <c r="XES9140" s="7"/>
      <c r="XET9140" s="14"/>
      <c r="XEU9140" s="14"/>
      <c r="XEV9140" s="14"/>
      <c r="XFB9140" s="21"/>
      <c r="XFC9140" s="15"/>
    </row>
    <row r="9141" spans="16371:16383" ht="15" customHeight="1">
      <c r="XEQ9141" s="13"/>
      <c r="XER9141" s="1"/>
      <c r="XES9141" s="7"/>
      <c r="XET9141" s="14"/>
      <c r="XEU9141" s="14"/>
      <c r="XEV9141" s="14"/>
      <c r="XFB9141" s="21"/>
      <c r="XFC9141" s="15"/>
    </row>
    <row r="9142" spans="16371:16383" ht="15" customHeight="1">
      <c r="XEQ9142" s="13"/>
      <c r="XER9142" s="1"/>
      <c r="XES9142" s="7"/>
      <c r="XET9142" s="14"/>
      <c r="XEU9142" s="14"/>
      <c r="XEV9142" s="14"/>
      <c r="XFB9142" s="21"/>
      <c r="XFC9142" s="15"/>
    </row>
    <row r="9143" spans="16371:16383" ht="15" customHeight="1">
      <c r="XEQ9143" s="13"/>
      <c r="XER9143" s="1"/>
      <c r="XES9143" s="7"/>
      <c r="XET9143" s="14"/>
      <c r="XEU9143" s="14"/>
      <c r="XEV9143" s="14"/>
      <c r="XFB9143" s="21"/>
      <c r="XFC9143" s="15"/>
    </row>
    <row r="9144" spans="16371:16383" ht="15" customHeight="1">
      <c r="XEQ9144" s="13"/>
      <c r="XER9144" s="1"/>
      <c r="XES9144" s="7"/>
      <c r="XET9144" s="14"/>
      <c r="XEU9144" s="14"/>
      <c r="XEV9144" s="14"/>
      <c r="XFB9144" s="21"/>
      <c r="XFC9144" s="15"/>
    </row>
    <row r="9145" spans="16371:16383" ht="15" customHeight="1">
      <c r="XEQ9145" s="13"/>
      <c r="XER9145" s="1"/>
      <c r="XES9145" s="7"/>
      <c r="XET9145" s="14"/>
      <c r="XEU9145" s="14"/>
      <c r="XEV9145" s="14"/>
      <c r="XFB9145" s="21"/>
      <c r="XFC9145" s="15"/>
    </row>
    <row r="9146" spans="16371:16383" ht="15" customHeight="1">
      <c r="XEQ9146" s="13"/>
      <c r="XER9146" s="1"/>
      <c r="XES9146" s="7"/>
      <c r="XET9146" s="14"/>
      <c r="XEU9146" s="14"/>
      <c r="XEV9146" s="14"/>
      <c r="XFB9146" s="21"/>
      <c r="XFC9146" s="15"/>
    </row>
    <row r="9147" spans="16371:16383" ht="15" customHeight="1">
      <c r="XEQ9147" s="13"/>
      <c r="XER9147" s="1"/>
      <c r="XES9147" s="7"/>
      <c r="XET9147" s="14"/>
      <c r="XEU9147" s="14"/>
      <c r="XEV9147" s="14"/>
      <c r="XFB9147" s="21"/>
      <c r="XFC9147" s="15"/>
    </row>
    <row r="9148" spans="16371:16383" ht="15" customHeight="1">
      <c r="XEQ9148" s="13"/>
      <c r="XER9148" s="1"/>
      <c r="XES9148" s="7"/>
      <c r="XET9148" s="14"/>
      <c r="XEU9148" s="14"/>
      <c r="XEV9148" s="14"/>
      <c r="XFB9148" s="21"/>
      <c r="XFC9148" s="15"/>
    </row>
    <row r="9149" spans="16371:16383" ht="15" customHeight="1">
      <c r="XEQ9149" s="13"/>
      <c r="XER9149" s="1"/>
      <c r="XES9149" s="7"/>
      <c r="XET9149" s="14"/>
      <c r="XEU9149" s="14"/>
      <c r="XEV9149" s="14"/>
      <c r="XFB9149" s="21"/>
      <c r="XFC9149" s="15"/>
    </row>
    <row r="9150" spans="16371:16383" ht="15" customHeight="1">
      <c r="XEQ9150" s="13"/>
      <c r="XER9150" s="1"/>
      <c r="XES9150" s="7"/>
      <c r="XET9150" s="14"/>
      <c r="XEU9150" s="14"/>
      <c r="XEV9150" s="14"/>
      <c r="XFB9150" s="21"/>
      <c r="XFC9150" s="15"/>
    </row>
    <row r="9151" spans="16371:16383" ht="15" customHeight="1">
      <c r="XEQ9151" s="13"/>
      <c r="XER9151" s="1"/>
      <c r="XES9151" s="7"/>
      <c r="XET9151" s="14"/>
      <c r="XEU9151" s="14"/>
      <c r="XEV9151" s="14"/>
      <c r="XFB9151" s="21"/>
      <c r="XFC9151" s="15"/>
    </row>
    <row r="9152" spans="16371:16383" ht="15" customHeight="1">
      <c r="XEQ9152" s="13"/>
      <c r="XER9152" s="1"/>
      <c r="XES9152" s="7"/>
      <c r="XET9152" s="14"/>
      <c r="XEU9152" s="14"/>
      <c r="XEV9152" s="14"/>
      <c r="XFB9152" s="21"/>
      <c r="XFC9152" s="15"/>
    </row>
    <row r="9153" spans="16371:16383" ht="15" customHeight="1">
      <c r="XEQ9153" s="13"/>
      <c r="XER9153" s="1"/>
      <c r="XES9153" s="7"/>
      <c r="XET9153" s="14"/>
      <c r="XEU9153" s="14"/>
      <c r="XEV9153" s="14"/>
      <c r="XFB9153" s="21"/>
      <c r="XFC9153" s="15"/>
    </row>
    <row r="9154" spans="16371:16383" ht="15" customHeight="1">
      <c r="XEQ9154" s="13"/>
      <c r="XER9154" s="1"/>
      <c r="XES9154" s="7"/>
      <c r="XET9154" s="14"/>
      <c r="XEU9154" s="14"/>
      <c r="XEV9154" s="14"/>
      <c r="XFB9154" s="21"/>
      <c r="XFC9154" s="15"/>
    </row>
    <row r="9155" spans="16371:16383" ht="15" customHeight="1">
      <c r="XEQ9155" s="13"/>
      <c r="XER9155" s="1"/>
      <c r="XES9155" s="7"/>
      <c r="XET9155" s="14"/>
      <c r="XEU9155" s="14"/>
      <c r="XEV9155" s="14"/>
      <c r="XFB9155" s="21"/>
      <c r="XFC9155" s="15"/>
    </row>
    <row r="9156" spans="16371:16383" ht="15" customHeight="1">
      <c r="XEQ9156" s="13"/>
      <c r="XER9156" s="1"/>
      <c r="XES9156" s="7"/>
      <c r="XET9156" s="14"/>
      <c r="XEU9156" s="14"/>
      <c r="XEV9156" s="14"/>
      <c r="XFB9156" s="21"/>
      <c r="XFC9156" s="15"/>
    </row>
    <row r="9157" spans="16371:16383" ht="15" customHeight="1">
      <c r="XEQ9157" s="13"/>
      <c r="XER9157" s="1"/>
      <c r="XES9157" s="7"/>
      <c r="XET9157" s="14"/>
      <c r="XEU9157" s="14"/>
      <c r="XEV9157" s="14"/>
      <c r="XFB9157" s="21"/>
      <c r="XFC9157" s="15"/>
    </row>
    <row r="9158" spans="16371:16383" ht="15" customHeight="1">
      <c r="XEQ9158" s="13"/>
      <c r="XER9158" s="1"/>
      <c r="XES9158" s="7"/>
      <c r="XET9158" s="14"/>
      <c r="XEU9158" s="14"/>
      <c r="XEV9158" s="14"/>
      <c r="XFB9158" s="21"/>
      <c r="XFC9158" s="15"/>
    </row>
    <row r="9159" spans="16371:16383" ht="15" customHeight="1">
      <c r="XEQ9159" s="13"/>
      <c r="XER9159" s="1"/>
      <c r="XES9159" s="7"/>
      <c r="XET9159" s="14"/>
      <c r="XEU9159" s="14"/>
      <c r="XEV9159" s="14"/>
      <c r="XFB9159" s="21"/>
      <c r="XFC9159" s="15"/>
    </row>
    <row r="9160" spans="16371:16383" ht="15" customHeight="1">
      <c r="XEQ9160" s="13"/>
      <c r="XER9160" s="1"/>
      <c r="XES9160" s="7"/>
      <c r="XET9160" s="14"/>
      <c r="XEU9160" s="14"/>
      <c r="XEV9160" s="14"/>
      <c r="XFB9160" s="21"/>
      <c r="XFC9160" s="15"/>
    </row>
    <row r="9161" spans="16371:16383" ht="15" customHeight="1">
      <c r="XEQ9161" s="13"/>
      <c r="XER9161" s="1"/>
      <c r="XES9161" s="7"/>
      <c r="XET9161" s="14"/>
      <c r="XEU9161" s="14"/>
      <c r="XEV9161" s="14"/>
      <c r="XFB9161" s="21"/>
      <c r="XFC9161" s="15"/>
    </row>
    <row r="9162" spans="16371:16383" ht="15" customHeight="1">
      <c r="XEQ9162" s="13"/>
      <c r="XER9162" s="1"/>
      <c r="XES9162" s="7"/>
      <c r="XET9162" s="14"/>
      <c r="XEU9162" s="14"/>
      <c r="XEV9162" s="14"/>
      <c r="XFB9162" s="21"/>
      <c r="XFC9162" s="15"/>
    </row>
    <row r="9163" spans="16371:16383" ht="15" customHeight="1">
      <c r="XEQ9163" s="13"/>
      <c r="XER9163" s="1"/>
      <c r="XES9163" s="7"/>
      <c r="XET9163" s="14"/>
      <c r="XEU9163" s="14"/>
      <c r="XEV9163" s="14"/>
      <c r="XFB9163" s="21"/>
      <c r="XFC9163" s="15"/>
    </row>
    <row r="9164" spans="16371:16383" ht="15" customHeight="1">
      <c r="XEQ9164" s="13"/>
      <c r="XER9164" s="1"/>
      <c r="XES9164" s="7"/>
      <c r="XET9164" s="14"/>
      <c r="XEU9164" s="14"/>
      <c r="XEV9164" s="14"/>
      <c r="XFB9164" s="21"/>
      <c r="XFC9164" s="15"/>
    </row>
    <row r="9165" spans="16371:16383" ht="15" customHeight="1">
      <c r="XEQ9165" s="13"/>
      <c r="XER9165" s="1"/>
      <c r="XES9165" s="7"/>
      <c r="XET9165" s="14"/>
      <c r="XEU9165" s="14"/>
      <c r="XEV9165" s="14"/>
      <c r="XFB9165" s="21"/>
      <c r="XFC9165" s="15"/>
    </row>
    <row r="9166" spans="16371:16383" ht="15" customHeight="1">
      <c r="XEQ9166" s="13"/>
      <c r="XER9166" s="1"/>
      <c r="XES9166" s="7"/>
      <c r="XET9166" s="14"/>
      <c r="XEU9166" s="14"/>
      <c r="XEV9166" s="14"/>
      <c r="XFB9166" s="21"/>
      <c r="XFC9166" s="15"/>
    </row>
    <row r="9167" spans="16371:16383" ht="15" customHeight="1">
      <c r="XEQ9167" s="13"/>
      <c r="XER9167" s="1"/>
      <c r="XES9167" s="7"/>
      <c r="XET9167" s="14"/>
      <c r="XEU9167" s="14"/>
      <c r="XEV9167" s="14"/>
      <c r="XFB9167" s="21"/>
      <c r="XFC9167" s="15"/>
    </row>
    <row r="9168" spans="16371:16383" ht="15" customHeight="1">
      <c r="XEQ9168" s="13"/>
      <c r="XER9168" s="1"/>
      <c r="XES9168" s="7"/>
      <c r="XET9168" s="14"/>
      <c r="XEU9168" s="14"/>
      <c r="XEV9168" s="14"/>
      <c r="XFB9168" s="21"/>
      <c r="XFC9168" s="15"/>
    </row>
    <row r="9169" spans="16371:16383" ht="15" customHeight="1">
      <c r="XEQ9169" s="13"/>
      <c r="XER9169" s="1"/>
      <c r="XES9169" s="7"/>
      <c r="XET9169" s="14"/>
      <c r="XEU9169" s="14"/>
      <c r="XEV9169" s="14"/>
      <c r="XFB9169" s="21"/>
      <c r="XFC9169" s="15"/>
    </row>
    <row r="9170" spans="16371:16383" ht="15" customHeight="1">
      <c r="XEQ9170" s="13"/>
      <c r="XER9170" s="1"/>
      <c r="XES9170" s="7"/>
      <c r="XET9170" s="14"/>
      <c r="XEU9170" s="14"/>
      <c r="XEV9170" s="14"/>
      <c r="XFB9170" s="21"/>
      <c r="XFC9170" s="15"/>
    </row>
    <row r="9171" spans="16371:16383" ht="15" customHeight="1">
      <c r="XEQ9171" s="13"/>
      <c r="XER9171" s="1"/>
      <c r="XES9171" s="7"/>
      <c r="XET9171" s="14"/>
      <c r="XEU9171" s="14"/>
      <c r="XEV9171" s="14"/>
      <c r="XFB9171" s="21"/>
      <c r="XFC9171" s="15"/>
    </row>
    <row r="9172" spans="16371:16383" ht="15" customHeight="1">
      <c r="XEQ9172" s="13"/>
      <c r="XER9172" s="1"/>
      <c r="XES9172" s="7"/>
      <c r="XET9172" s="14"/>
      <c r="XEU9172" s="14"/>
      <c r="XEV9172" s="14"/>
      <c r="XFB9172" s="21"/>
      <c r="XFC9172" s="15"/>
    </row>
    <row r="9173" spans="16371:16383" ht="15" customHeight="1">
      <c r="XEQ9173" s="13"/>
      <c r="XER9173" s="1"/>
      <c r="XES9173" s="7"/>
      <c r="XET9173" s="14"/>
      <c r="XEU9173" s="14"/>
      <c r="XEV9173" s="14"/>
      <c r="XFB9173" s="21"/>
      <c r="XFC9173" s="15"/>
    </row>
    <row r="9174" spans="16371:16383" ht="15" customHeight="1">
      <c r="XEQ9174" s="13"/>
      <c r="XER9174" s="1"/>
      <c r="XES9174" s="7"/>
      <c r="XET9174" s="14"/>
      <c r="XEU9174" s="14"/>
      <c r="XEV9174" s="14"/>
      <c r="XFB9174" s="21"/>
      <c r="XFC9174" s="15"/>
    </row>
    <row r="9175" spans="16371:16383" ht="15" customHeight="1">
      <c r="XEQ9175" s="13"/>
      <c r="XER9175" s="1"/>
      <c r="XES9175" s="7"/>
      <c r="XET9175" s="14"/>
      <c r="XEU9175" s="14"/>
      <c r="XEV9175" s="14"/>
      <c r="XFB9175" s="21"/>
      <c r="XFC9175" s="15"/>
    </row>
    <row r="9176" spans="16371:16383" ht="15" customHeight="1">
      <c r="XEQ9176" s="13"/>
      <c r="XER9176" s="1"/>
      <c r="XES9176" s="7"/>
      <c r="XET9176" s="14"/>
      <c r="XEU9176" s="14"/>
      <c r="XEV9176" s="14"/>
      <c r="XFB9176" s="21"/>
      <c r="XFC9176" s="15"/>
    </row>
    <row r="9177" spans="16371:16383" ht="15" customHeight="1">
      <c r="XEQ9177" s="13"/>
      <c r="XER9177" s="1"/>
      <c r="XES9177" s="7"/>
      <c r="XET9177" s="14"/>
      <c r="XEU9177" s="14"/>
      <c r="XEV9177" s="14"/>
      <c r="XFB9177" s="21"/>
      <c r="XFC9177" s="15"/>
    </row>
    <row r="9178" spans="16371:16383" ht="15" customHeight="1">
      <c r="XEQ9178" s="13"/>
      <c r="XER9178" s="1"/>
      <c r="XES9178" s="7"/>
      <c r="XET9178" s="14"/>
      <c r="XEU9178" s="14"/>
      <c r="XEV9178" s="14"/>
      <c r="XFB9178" s="21"/>
      <c r="XFC9178" s="15"/>
    </row>
    <row r="9179" spans="16371:16383" ht="15" customHeight="1">
      <c r="XEQ9179" s="13"/>
      <c r="XER9179" s="1"/>
      <c r="XES9179" s="7"/>
      <c r="XET9179" s="14"/>
      <c r="XEU9179" s="14"/>
      <c r="XEV9179" s="14"/>
      <c r="XFB9179" s="21"/>
      <c r="XFC9179" s="15"/>
    </row>
    <row r="9180" spans="16371:16383" ht="15" customHeight="1">
      <c r="XEQ9180" s="13"/>
      <c r="XER9180" s="1"/>
      <c r="XES9180" s="7"/>
      <c r="XET9180" s="14"/>
      <c r="XEU9180" s="14"/>
      <c r="XEV9180" s="14"/>
      <c r="XFB9180" s="21"/>
      <c r="XFC9180" s="15"/>
    </row>
    <row r="9181" spans="16371:16383" ht="15" customHeight="1">
      <c r="XEQ9181" s="13"/>
      <c r="XER9181" s="1"/>
      <c r="XES9181" s="7"/>
      <c r="XET9181" s="14"/>
      <c r="XEU9181" s="14"/>
      <c r="XEV9181" s="14"/>
      <c r="XFB9181" s="21"/>
      <c r="XFC9181" s="15"/>
    </row>
    <row r="9182" spans="16371:16383" ht="15" customHeight="1">
      <c r="XEQ9182" s="13"/>
      <c r="XER9182" s="1"/>
      <c r="XES9182" s="7"/>
      <c r="XET9182" s="14"/>
      <c r="XEU9182" s="14"/>
      <c r="XEV9182" s="14"/>
      <c r="XFB9182" s="21"/>
      <c r="XFC9182" s="15"/>
    </row>
    <row r="9183" spans="16371:16383" ht="15" customHeight="1">
      <c r="XEQ9183" s="13"/>
      <c r="XER9183" s="1"/>
      <c r="XES9183" s="7"/>
      <c r="XET9183" s="14"/>
      <c r="XEU9183" s="14"/>
      <c r="XEV9183" s="14"/>
      <c r="XFB9183" s="21"/>
      <c r="XFC9183" s="15"/>
    </row>
    <row r="9184" spans="16371:16383" ht="15" customHeight="1">
      <c r="XEQ9184" s="13"/>
      <c r="XER9184" s="1"/>
      <c r="XES9184" s="7"/>
      <c r="XET9184" s="14"/>
      <c r="XEU9184" s="14"/>
      <c r="XEV9184" s="14"/>
      <c r="XFB9184" s="21"/>
      <c r="XFC9184" s="15"/>
    </row>
    <row r="9185" spans="16371:16383" ht="15" customHeight="1">
      <c r="XEQ9185" s="13"/>
      <c r="XER9185" s="1"/>
      <c r="XES9185" s="7"/>
      <c r="XET9185" s="14"/>
      <c r="XEU9185" s="14"/>
      <c r="XEV9185" s="14"/>
      <c r="XFB9185" s="21"/>
      <c r="XFC9185" s="15"/>
    </row>
    <row r="9186" spans="16371:16383" ht="15" customHeight="1">
      <c r="XEQ9186" s="13"/>
      <c r="XER9186" s="1"/>
      <c r="XES9186" s="7"/>
      <c r="XET9186" s="14"/>
      <c r="XEU9186" s="14"/>
      <c r="XEV9186" s="14"/>
      <c r="XFB9186" s="21"/>
      <c r="XFC9186" s="15"/>
    </row>
    <row r="9187" spans="16371:16383" ht="15" customHeight="1">
      <c r="XEQ9187" s="13"/>
      <c r="XER9187" s="1"/>
      <c r="XES9187" s="7"/>
      <c r="XET9187" s="14"/>
      <c r="XEU9187" s="14"/>
      <c r="XEV9187" s="14"/>
      <c r="XFB9187" s="21"/>
      <c r="XFC9187" s="15"/>
    </row>
    <row r="9188" spans="16371:16383" ht="15" customHeight="1">
      <c r="XEQ9188" s="13"/>
      <c r="XER9188" s="1"/>
      <c r="XES9188" s="7"/>
      <c r="XET9188" s="14"/>
      <c r="XEU9188" s="14"/>
      <c r="XEV9188" s="14"/>
      <c r="XFB9188" s="21"/>
      <c r="XFC9188" s="15"/>
    </row>
    <row r="9189" spans="16371:16383" ht="15" customHeight="1">
      <c r="XEQ9189" s="13"/>
      <c r="XER9189" s="1"/>
      <c r="XES9189" s="7"/>
      <c r="XET9189" s="14"/>
      <c r="XEU9189" s="14"/>
      <c r="XEV9189" s="14"/>
      <c r="XFB9189" s="21"/>
      <c r="XFC9189" s="15"/>
    </row>
    <row r="9190" spans="16371:16383" ht="15" customHeight="1">
      <c r="XEQ9190" s="13"/>
      <c r="XER9190" s="1"/>
      <c r="XES9190" s="7"/>
      <c r="XET9190" s="14"/>
      <c r="XEU9190" s="14"/>
      <c r="XEV9190" s="14"/>
      <c r="XFB9190" s="21"/>
      <c r="XFC9190" s="15"/>
    </row>
    <row r="9191" spans="16371:16383" ht="15" customHeight="1">
      <c r="XEQ9191" s="13"/>
      <c r="XER9191" s="1"/>
      <c r="XES9191" s="7"/>
      <c r="XET9191" s="14"/>
      <c r="XEU9191" s="14"/>
      <c r="XEV9191" s="14"/>
      <c r="XFB9191" s="21"/>
      <c r="XFC9191" s="15"/>
    </row>
    <row r="9192" spans="16371:16383" ht="15" customHeight="1">
      <c r="XEQ9192" s="13"/>
      <c r="XER9192" s="1"/>
      <c r="XES9192" s="7"/>
      <c r="XET9192" s="14"/>
      <c r="XEU9192" s="14"/>
      <c r="XEV9192" s="14"/>
      <c r="XFB9192" s="21"/>
      <c r="XFC9192" s="15"/>
    </row>
    <row r="9193" spans="16371:16383" ht="15" customHeight="1">
      <c r="XEQ9193" s="13"/>
      <c r="XER9193" s="1"/>
      <c r="XES9193" s="7"/>
      <c r="XET9193" s="14"/>
      <c r="XEU9193" s="14"/>
      <c r="XEV9193" s="14"/>
      <c r="XFB9193" s="21"/>
      <c r="XFC9193" s="15"/>
    </row>
    <row r="9194" spans="16371:16383" ht="15" customHeight="1">
      <c r="XEQ9194" s="13"/>
      <c r="XER9194" s="1"/>
      <c r="XES9194" s="7"/>
      <c r="XET9194" s="14"/>
      <c r="XEU9194" s="14"/>
      <c r="XEV9194" s="14"/>
      <c r="XFB9194" s="21"/>
      <c r="XFC9194" s="15"/>
    </row>
    <row r="9195" spans="16371:16383" ht="15" customHeight="1">
      <c r="XEQ9195" s="13"/>
      <c r="XER9195" s="1"/>
      <c r="XES9195" s="7"/>
      <c r="XET9195" s="14"/>
      <c r="XEU9195" s="14"/>
      <c r="XEV9195" s="14"/>
      <c r="XFB9195" s="21"/>
      <c r="XFC9195" s="15"/>
    </row>
    <row r="9196" spans="16371:16383" ht="15" customHeight="1">
      <c r="XEQ9196" s="13"/>
      <c r="XER9196" s="1"/>
      <c r="XES9196" s="7"/>
      <c r="XET9196" s="14"/>
      <c r="XEU9196" s="14"/>
      <c r="XEV9196" s="14"/>
      <c r="XFB9196" s="21"/>
      <c r="XFC9196" s="15"/>
    </row>
    <row r="9197" spans="16371:16383" ht="15" customHeight="1">
      <c r="XEQ9197" s="13"/>
      <c r="XER9197" s="1"/>
      <c r="XES9197" s="7"/>
      <c r="XET9197" s="14"/>
      <c r="XEU9197" s="14"/>
      <c r="XEV9197" s="14"/>
      <c r="XFB9197" s="21"/>
      <c r="XFC9197" s="15"/>
    </row>
    <row r="9198" spans="16371:16383" ht="15" customHeight="1">
      <c r="XEQ9198" s="13"/>
      <c r="XER9198" s="1"/>
      <c r="XES9198" s="7"/>
      <c r="XET9198" s="14"/>
      <c r="XEU9198" s="14"/>
      <c r="XEV9198" s="14"/>
      <c r="XFB9198" s="21"/>
      <c r="XFC9198" s="15"/>
    </row>
    <row r="9199" spans="16371:16383" ht="15" customHeight="1">
      <c r="XEQ9199" s="13"/>
      <c r="XER9199" s="1"/>
      <c r="XES9199" s="7"/>
      <c r="XET9199" s="14"/>
      <c r="XEU9199" s="14"/>
      <c r="XEV9199" s="14"/>
      <c r="XFB9199" s="21"/>
      <c r="XFC9199" s="15"/>
    </row>
    <row r="9200" spans="16371:16383" ht="15" customHeight="1">
      <c r="XEQ9200" s="13"/>
      <c r="XER9200" s="1"/>
      <c r="XES9200" s="7"/>
      <c r="XET9200" s="14"/>
      <c r="XEU9200" s="14"/>
      <c r="XEV9200" s="14"/>
      <c r="XFB9200" s="21"/>
      <c r="XFC9200" s="15"/>
    </row>
    <row r="9201" spans="16371:16383" ht="15" customHeight="1">
      <c r="XEQ9201" s="13"/>
      <c r="XER9201" s="1"/>
      <c r="XES9201" s="7"/>
      <c r="XET9201" s="14"/>
      <c r="XEU9201" s="14"/>
      <c r="XEV9201" s="14"/>
      <c r="XFB9201" s="21"/>
      <c r="XFC9201" s="15"/>
    </row>
    <row r="9202" spans="16371:16383" ht="15" customHeight="1">
      <c r="XEQ9202" s="13"/>
      <c r="XER9202" s="1"/>
      <c r="XES9202" s="7"/>
      <c r="XET9202" s="14"/>
      <c r="XEU9202" s="14"/>
      <c r="XEV9202" s="14"/>
      <c r="XFB9202" s="21"/>
      <c r="XFC9202" s="15"/>
    </row>
    <row r="9203" spans="16371:16383" ht="15" customHeight="1">
      <c r="XEQ9203" s="13"/>
      <c r="XER9203" s="1"/>
      <c r="XES9203" s="7"/>
      <c r="XET9203" s="14"/>
      <c r="XEU9203" s="14"/>
      <c r="XEV9203" s="14"/>
      <c r="XFB9203" s="21"/>
      <c r="XFC9203" s="15"/>
    </row>
    <row r="9204" spans="16371:16383" ht="15" customHeight="1">
      <c r="XEQ9204" s="13"/>
      <c r="XER9204" s="1"/>
      <c r="XES9204" s="7"/>
      <c r="XET9204" s="14"/>
      <c r="XEU9204" s="14"/>
      <c r="XEV9204" s="14"/>
      <c r="XFB9204" s="21"/>
      <c r="XFC9204" s="15"/>
    </row>
    <row r="9205" spans="16371:16383" ht="15" customHeight="1">
      <c r="XEQ9205" s="13"/>
      <c r="XER9205" s="1"/>
      <c r="XES9205" s="7"/>
      <c r="XET9205" s="14"/>
      <c r="XEU9205" s="14"/>
      <c r="XEV9205" s="14"/>
      <c r="XFB9205" s="21"/>
      <c r="XFC9205" s="15"/>
    </row>
    <row r="9206" spans="16371:16383" ht="15" customHeight="1">
      <c r="XEQ9206" s="13"/>
      <c r="XER9206" s="1"/>
      <c r="XES9206" s="7"/>
      <c r="XET9206" s="14"/>
      <c r="XEU9206" s="14"/>
      <c r="XEV9206" s="14"/>
      <c r="XFB9206" s="21"/>
      <c r="XFC9206" s="15"/>
    </row>
    <row r="9207" spans="16371:16383" ht="15" customHeight="1">
      <c r="XEQ9207" s="13"/>
      <c r="XER9207" s="1"/>
      <c r="XES9207" s="7"/>
      <c r="XET9207" s="14"/>
      <c r="XEU9207" s="14"/>
      <c r="XEV9207" s="14"/>
      <c r="XFB9207" s="21"/>
      <c r="XFC9207" s="15"/>
    </row>
    <row r="9208" spans="16371:16383" ht="15" customHeight="1">
      <c r="XEQ9208" s="13"/>
      <c r="XER9208" s="1"/>
      <c r="XES9208" s="7"/>
      <c r="XET9208" s="14"/>
      <c r="XEU9208" s="14"/>
      <c r="XEV9208" s="14"/>
      <c r="XFB9208" s="21"/>
      <c r="XFC9208" s="15"/>
    </row>
    <row r="9209" spans="16371:16383" ht="15" customHeight="1">
      <c r="XEQ9209" s="13"/>
      <c r="XER9209" s="1"/>
      <c r="XES9209" s="7"/>
      <c r="XET9209" s="14"/>
      <c r="XEU9209" s="14"/>
      <c r="XEV9209" s="14"/>
      <c r="XFB9209" s="21"/>
      <c r="XFC9209" s="15"/>
    </row>
    <row r="9210" spans="16371:16383" ht="15" customHeight="1">
      <c r="XEQ9210" s="13"/>
      <c r="XER9210" s="1"/>
      <c r="XES9210" s="7"/>
      <c r="XET9210" s="14"/>
      <c r="XEU9210" s="14"/>
      <c r="XEV9210" s="14"/>
      <c r="XFB9210" s="21"/>
      <c r="XFC9210" s="15"/>
    </row>
    <row r="9211" spans="16371:16383" ht="15" customHeight="1">
      <c r="XEQ9211" s="13"/>
      <c r="XER9211" s="1"/>
      <c r="XES9211" s="7"/>
      <c r="XET9211" s="14"/>
      <c r="XEU9211" s="14"/>
      <c r="XEV9211" s="14"/>
      <c r="XFB9211" s="21"/>
      <c r="XFC9211" s="15"/>
    </row>
    <row r="9212" spans="16371:16383" ht="15" customHeight="1">
      <c r="XEQ9212" s="13"/>
      <c r="XER9212" s="1"/>
      <c r="XES9212" s="7"/>
      <c r="XET9212" s="14"/>
      <c r="XEU9212" s="14"/>
      <c r="XEV9212" s="14"/>
      <c r="XFB9212" s="21"/>
      <c r="XFC9212" s="15"/>
    </row>
    <row r="9213" spans="16371:16383" ht="15" customHeight="1">
      <c r="XEQ9213" s="13"/>
      <c r="XER9213" s="1"/>
      <c r="XES9213" s="7"/>
      <c r="XET9213" s="14"/>
      <c r="XEU9213" s="14"/>
      <c r="XEV9213" s="14"/>
      <c r="XFB9213" s="21"/>
      <c r="XFC9213" s="15"/>
    </row>
    <row r="9214" spans="16371:16383" ht="15" customHeight="1">
      <c r="XEQ9214" s="13"/>
      <c r="XER9214" s="1"/>
      <c r="XES9214" s="7"/>
      <c r="XET9214" s="14"/>
      <c r="XEU9214" s="14"/>
      <c r="XEV9214" s="14"/>
      <c r="XFB9214" s="21"/>
      <c r="XFC9214" s="15"/>
    </row>
    <row r="9215" spans="16371:16383" ht="15" customHeight="1">
      <c r="XEQ9215" s="13"/>
      <c r="XER9215" s="1"/>
      <c r="XES9215" s="7"/>
      <c r="XET9215" s="14"/>
      <c r="XEU9215" s="14"/>
      <c r="XEV9215" s="14"/>
      <c r="XFB9215" s="21"/>
      <c r="XFC9215" s="15"/>
    </row>
    <row r="9216" spans="16371:16383" ht="15" customHeight="1">
      <c r="XEQ9216" s="13"/>
      <c r="XER9216" s="1"/>
      <c r="XES9216" s="7"/>
      <c r="XET9216" s="14"/>
      <c r="XEU9216" s="14"/>
      <c r="XEV9216" s="14"/>
      <c r="XFB9216" s="21"/>
      <c r="XFC9216" s="15"/>
    </row>
    <row r="9217" spans="16371:16383" ht="15" customHeight="1">
      <c r="XEQ9217" s="13"/>
      <c r="XER9217" s="1"/>
      <c r="XES9217" s="7"/>
      <c r="XET9217" s="14"/>
      <c r="XEU9217" s="14"/>
      <c r="XEV9217" s="14"/>
      <c r="XFB9217" s="21"/>
      <c r="XFC9217" s="15"/>
    </row>
    <row r="9218" spans="16371:16383" ht="15" customHeight="1">
      <c r="XEQ9218" s="13"/>
      <c r="XER9218" s="1"/>
      <c r="XES9218" s="7"/>
      <c r="XET9218" s="14"/>
      <c r="XEU9218" s="14"/>
      <c r="XEV9218" s="14"/>
      <c r="XFB9218" s="21"/>
      <c r="XFC9218" s="15"/>
    </row>
    <row r="9219" spans="16371:16383" ht="15" customHeight="1">
      <c r="XEQ9219" s="13"/>
      <c r="XER9219" s="1"/>
      <c r="XES9219" s="7"/>
      <c r="XET9219" s="14"/>
      <c r="XEU9219" s="14"/>
      <c r="XEV9219" s="14"/>
      <c r="XFB9219" s="21"/>
      <c r="XFC9219" s="15"/>
    </row>
    <row r="9220" spans="16371:16383" ht="15" customHeight="1">
      <c r="XEQ9220" s="13"/>
      <c r="XER9220" s="1"/>
      <c r="XES9220" s="7"/>
      <c r="XET9220" s="14"/>
      <c r="XEU9220" s="14"/>
      <c r="XEV9220" s="14"/>
      <c r="XFB9220" s="21"/>
      <c r="XFC9220" s="15"/>
    </row>
    <row r="9221" spans="16371:16383" ht="15" customHeight="1">
      <c r="XEQ9221" s="13"/>
      <c r="XER9221" s="1"/>
      <c r="XES9221" s="7"/>
      <c r="XET9221" s="14"/>
      <c r="XEU9221" s="14"/>
      <c r="XEV9221" s="14"/>
      <c r="XFB9221" s="21"/>
      <c r="XFC9221" s="15"/>
    </row>
    <row r="9222" spans="16371:16383" ht="15" customHeight="1">
      <c r="XEQ9222" s="13"/>
      <c r="XER9222" s="1"/>
      <c r="XES9222" s="7"/>
      <c r="XET9222" s="14"/>
      <c r="XEU9222" s="14"/>
      <c r="XEV9222" s="14"/>
      <c r="XFB9222" s="21"/>
      <c r="XFC9222" s="15"/>
    </row>
    <row r="9223" spans="16371:16383" ht="15" customHeight="1">
      <c r="XEQ9223" s="13"/>
      <c r="XER9223" s="1"/>
      <c r="XES9223" s="7"/>
      <c r="XET9223" s="14"/>
      <c r="XEU9223" s="14"/>
      <c r="XEV9223" s="14"/>
      <c r="XFB9223" s="21"/>
      <c r="XFC9223" s="15"/>
    </row>
    <row r="9224" spans="16371:16383" ht="15" customHeight="1">
      <c r="XEQ9224" s="13"/>
      <c r="XER9224" s="1"/>
      <c r="XES9224" s="7"/>
      <c r="XET9224" s="14"/>
      <c r="XEU9224" s="14"/>
      <c r="XEV9224" s="14"/>
      <c r="XFB9224" s="21"/>
      <c r="XFC9224" s="15"/>
    </row>
    <row r="9225" spans="16371:16383" ht="15" customHeight="1">
      <c r="XEQ9225" s="13"/>
      <c r="XER9225" s="1"/>
      <c r="XES9225" s="7"/>
      <c r="XET9225" s="14"/>
      <c r="XEU9225" s="14"/>
      <c r="XEV9225" s="14"/>
      <c r="XFB9225" s="21"/>
      <c r="XFC9225" s="15"/>
    </row>
    <row r="9226" spans="16371:16383" ht="15" customHeight="1">
      <c r="XEQ9226" s="13"/>
      <c r="XER9226" s="1"/>
      <c r="XES9226" s="7"/>
      <c r="XET9226" s="14"/>
      <c r="XEU9226" s="14"/>
      <c r="XEV9226" s="14"/>
      <c r="XFB9226" s="21"/>
      <c r="XFC9226" s="15"/>
    </row>
    <row r="9227" spans="16371:16383" ht="15" customHeight="1">
      <c r="XEQ9227" s="13"/>
      <c r="XER9227" s="1"/>
      <c r="XES9227" s="7"/>
      <c r="XET9227" s="14"/>
      <c r="XEU9227" s="14"/>
      <c r="XEV9227" s="14"/>
      <c r="XFB9227" s="21"/>
      <c r="XFC9227" s="15"/>
    </row>
    <row r="9228" spans="16371:16383" ht="15" customHeight="1">
      <c r="XEQ9228" s="13"/>
      <c r="XER9228" s="1"/>
      <c r="XES9228" s="7"/>
      <c r="XET9228" s="14"/>
      <c r="XEU9228" s="14"/>
      <c r="XEV9228" s="14"/>
      <c r="XFB9228" s="21"/>
      <c r="XFC9228" s="15"/>
    </row>
    <row r="9229" spans="16371:16383" ht="15" customHeight="1">
      <c r="XEQ9229" s="13"/>
      <c r="XER9229" s="1"/>
      <c r="XES9229" s="7"/>
      <c r="XET9229" s="14"/>
      <c r="XEU9229" s="14"/>
      <c r="XEV9229" s="14"/>
      <c r="XFB9229" s="21"/>
      <c r="XFC9229" s="15"/>
    </row>
    <row r="9230" spans="16371:16383" ht="15" customHeight="1">
      <c r="XEQ9230" s="13"/>
      <c r="XER9230" s="1"/>
      <c r="XES9230" s="7"/>
      <c r="XET9230" s="14"/>
      <c r="XEU9230" s="14"/>
      <c r="XEV9230" s="14"/>
      <c r="XFB9230" s="21"/>
      <c r="XFC9230" s="15"/>
    </row>
    <row r="9231" spans="16371:16383" ht="15" customHeight="1">
      <c r="XEQ9231" s="13"/>
      <c r="XER9231" s="1"/>
      <c r="XES9231" s="7"/>
      <c r="XET9231" s="14"/>
      <c r="XEU9231" s="14"/>
      <c r="XEV9231" s="14"/>
      <c r="XFB9231" s="21"/>
      <c r="XFC9231" s="15"/>
    </row>
    <row r="9232" spans="16371:16383" ht="15" customHeight="1">
      <c r="XEQ9232" s="13"/>
      <c r="XER9232" s="1"/>
      <c r="XES9232" s="7"/>
      <c r="XET9232" s="14"/>
      <c r="XEU9232" s="14"/>
      <c r="XEV9232" s="14"/>
      <c r="XFB9232" s="21"/>
      <c r="XFC9232" s="15"/>
    </row>
    <row r="9233" spans="16371:16383" ht="15" customHeight="1">
      <c r="XEQ9233" s="13"/>
      <c r="XER9233" s="1"/>
      <c r="XES9233" s="7"/>
      <c r="XET9233" s="14"/>
      <c r="XEU9233" s="14"/>
      <c r="XEV9233" s="14"/>
      <c r="XFB9233" s="21"/>
      <c r="XFC9233" s="15"/>
    </row>
    <row r="9234" spans="16371:16383" ht="15" customHeight="1">
      <c r="XEQ9234" s="13"/>
      <c r="XER9234" s="1"/>
      <c r="XES9234" s="7"/>
      <c r="XET9234" s="14"/>
      <c r="XEU9234" s="14"/>
      <c r="XEV9234" s="14"/>
      <c r="XFB9234" s="21"/>
      <c r="XFC9234" s="15"/>
    </row>
    <row r="9235" spans="16371:16383" ht="15" customHeight="1">
      <c r="XEQ9235" s="13"/>
      <c r="XER9235" s="1"/>
      <c r="XES9235" s="7"/>
      <c r="XET9235" s="14"/>
      <c r="XEU9235" s="14"/>
      <c r="XEV9235" s="14"/>
      <c r="XFB9235" s="21"/>
      <c r="XFC9235" s="15"/>
    </row>
    <row r="9236" spans="16371:16383" ht="15" customHeight="1">
      <c r="XEQ9236" s="13"/>
      <c r="XER9236" s="1"/>
      <c r="XES9236" s="7"/>
      <c r="XET9236" s="14"/>
      <c r="XEU9236" s="14"/>
      <c r="XEV9236" s="14"/>
      <c r="XFB9236" s="21"/>
      <c r="XFC9236" s="15"/>
    </row>
    <row r="9237" spans="16371:16383" ht="15" customHeight="1">
      <c r="XEQ9237" s="13"/>
      <c r="XER9237" s="1"/>
      <c r="XES9237" s="7"/>
      <c r="XET9237" s="14"/>
      <c r="XEU9237" s="14"/>
      <c r="XEV9237" s="14"/>
      <c r="XFB9237" s="21"/>
      <c r="XFC9237" s="15"/>
    </row>
    <row r="9238" spans="16371:16383" ht="15" customHeight="1">
      <c r="XEQ9238" s="13"/>
      <c r="XER9238" s="1"/>
      <c r="XES9238" s="7"/>
      <c r="XET9238" s="14"/>
      <c r="XEU9238" s="14"/>
      <c r="XEV9238" s="14"/>
      <c r="XFB9238" s="21"/>
      <c r="XFC9238" s="15"/>
    </row>
    <row r="9239" spans="16371:16383" ht="15" customHeight="1">
      <c r="XEQ9239" s="13"/>
      <c r="XER9239" s="1"/>
      <c r="XES9239" s="7"/>
      <c r="XET9239" s="14"/>
      <c r="XEU9239" s="14"/>
      <c r="XEV9239" s="14"/>
      <c r="XFB9239" s="21"/>
      <c r="XFC9239" s="15"/>
    </row>
    <row r="9240" spans="16371:16383" ht="15" customHeight="1">
      <c r="XEQ9240" s="13"/>
      <c r="XER9240" s="1"/>
      <c r="XES9240" s="7"/>
      <c r="XET9240" s="14"/>
      <c r="XEU9240" s="14"/>
      <c r="XEV9240" s="14"/>
      <c r="XFB9240" s="21"/>
      <c r="XFC9240" s="15"/>
    </row>
    <row r="9241" spans="16371:16383" ht="15" customHeight="1">
      <c r="XEQ9241" s="13"/>
      <c r="XER9241" s="1"/>
      <c r="XES9241" s="7"/>
      <c r="XET9241" s="14"/>
      <c r="XEU9241" s="14"/>
      <c r="XEV9241" s="14"/>
      <c r="XFB9241" s="21"/>
      <c r="XFC9241" s="15"/>
    </row>
    <row r="9242" spans="16371:16383" ht="15" customHeight="1">
      <c r="XEQ9242" s="13"/>
      <c r="XER9242" s="1"/>
      <c r="XES9242" s="7"/>
      <c r="XET9242" s="14"/>
      <c r="XEU9242" s="14"/>
      <c r="XEV9242" s="14"/>
      <c r="XFB9242" s="21"/>
      <c r="XFC9242" s="15"/>
    </row>
    <row r="9243" spans="16371:16383" ht="15" customHeight="1">
      <c r="XEQ9243" s="13"/>
      <c r="XER9243" s="1"/>
      <c r="XES9243" s="7"/>
      <c r="XET9243" s="14"/>
      <c r="XEU9243" s="14"/>
      <c r="XEV9243" s="14"/>
      <c r="XFB9243" s="21"/>
      <c r="XFC9243" s="15"/>
    </row>
    <row r="9244" spans="16371:16383" ht="15" customHeight="1">
      <c r="XEQ9244" s="13"/>
      <c r="XER9244" s="1"/>
      <c r="XES9244" s="7"/>
      <c r="XET9244" s="14"/>
      <c r="XEU9244" s="14"/>
      <c r="XEV9244" s="14"/>
      <c r="XFB9244" s="21"/>
      <c r="XFC9244" s="15"/>
    </row>
    <row r="9245" spans="16371:16383" ht="15" customHeight="1">
      <c r="XEQ9245" s="13"/>
      <c r="XER9245" s="1"/>
      <c r="XES9245" s="7"/>
      <c r="XET9245" s="14"/>
      <c r="XEU9245" s="14"/>
      <c r="XEV9245" s="14"/>
      <c r="XFB9245" s="21"/>
      <c r="XFC9245" s="15"/>
    </row>
    <row r="9246" spans="16371:16383" ht="15" customHeight="1">
      <c r="XEQ9246" s="13"/>
      <c r="XER9246" s="1"/>
      <c r="XES9246" s="7"/>
      <c r="XET9246" s="14"/>
      <c r="XEU9246" s="14"/>
      <c r="XEV9246" s="14"/>
      <c r="XFB9246" s="21"/>
      <c r="XFC9246" s="15"/>
    </row>
    <row r="9247" spans="16371:16383" ht="15" customHeight="1">
      <c r="XEQ9247" s="13"/>
      <c r="XER9247" s="1"/>
      <c r="XES9247" s="7"/>
      <c r="XET9247" s="14"/>
      <c r="XEU9247" s="14"/>
      <c r="XEV9247" s="14"/>
      <c r="XFB9247" s="21"/>
      <c r="XFC9247" s="15"/>
    </row>
    <row r="9248" spans="16371:16383" ht="15" customHeight="1">
      <c r="XEQ9248" s="13"/>
      <c r="XER9248" s="1"/>
      <c r="XES9248" s="7"/>
      <c r="XET9248" s="14"/>
      <c r="XEU9248" s="14"/>
      <c r="XEV9248" s="14"/>
      <c r="XFB9248" s="21"/>
      <c r="XFC9248" s="15"/>
    </row>
    <row r="9249" spans="16371:16383" ht="15" customHeight="1">
      <c r="XEQ9249" s="13"/>
      <c r="XER9249" s="1"/>
      <c r="XES9249" s="7"/>
      <c r="XET9249" s="14"/>
      <c r="XEU9249" s="14"/>
      <c r="XEV9249" s="14"/>
      <c r="XFB9249" s="21"/>
      <c r="XFC9249" s="15"/>
    </row>
    <row r="9250" spans="16371:16383" ht="15" customHeight="1">
      <c r="XEQ9250" s="13"/>
      <c r="XER9250" s="1"/>
      <c r="XES9250" s="7"/>
      <c r="XET9250" s="14"/>
      <c r="XEU9250" s="14"/>
      <c r="XEV9250" s="14"/>
      <c r="XFB9250" s="21"/>
      <c r="XFC9250" s="15"/>
    </row>
    <row r="9251" spans="16371:16383" ht="15" customHeight="1">
      <c r="XEQ9251" s="13"/>
      <c r="XER9251" s="1"/>
      <c r="XES9251" s="7"/>
      <c r="XET9251" s="14"/>
      <c r="XEU9251" s="14"/>
      <c r="XEV9251" s="14"/>
      <c r="XFB9251" s="21"/>
      <c r="XFC9251" s="15"/>
    </row>
    <row r="9252" spans="16371:16383" ht="15" customHeight="1">
      <c r="XEQ9252" s="13"/>
      <c r="XER9252" s="1"/>
      <c r="XES9252" s="7"/>
      <c r="XET9252" s="14"/>
      <c r="XEU9252" s="14"/>
      <c r="XEV9252" s="14"/>
      <c r="XFB9252" s="21"/>
      <c r="XFC9252" s="15"/>
    </row>
    <row r="9253" spans="16371:16383" ht="15" customHeight="1">
      <c r="XEQ9253" s="13"/>
      <c r="XER9253" s="1"/>
      <c r="XES9253" s="7"/>
      <c r="XET9253" s="14"/>
      <c r="XEU9253" s="14"/>
      <c r="XEV9253" s="14"/>
      <c r="XFB9253" s="21"/>
      <c r="XFC9253" s="15"/>
    </row>
    <row r="9254" spans="16371:16383" ht="15" customHeight="1">
      <c r="XEQ9254" s="13"/>
      <c r="XER9254" s="1"/>
      <c r="XES9254" s="7"/>
      <c r="XET9254" s="14"/>
      <c r="XEU9254" s="14"/>
      <c r="XEV9254" s="14"/>
      <c r="XFB9254" s="21"/>
      <c r="XFC9254" s="15"/>
    </row>
    <row r="9255" spans="16371:16383" ht="15" customHeight="1">
      <c r="XEQ9255" s="13"/>
      <c r="XER9255" s="1"/>
      <c r="XES9255" s="7"/>
      <c r="XET9255" s="14"/>
      <c r="XEU9255" s="14"/>
      <c r="XEV9255" s="14"/>
      <c r="XFB9255" s="21"/>
      <c r="XFC9255" s="15"/>
    </row>
    <row r="9256" spans="16371:16383" ht="15" customHeight="1">
      <c r="XEQ9256" s="13"/>
      <c r="XER9256" s="1"/>
      <c r="XES9256" s="7"/>
      <c r="XET9256" s="14"/>
      <c r="XEU9256" s="14"/>
      <c r="XEV9256" s="14"/>
      <c r="XFB9256" s="21"/>
      <c r="XFC9256" s="15"/>
    </row>
    <row r="9257" spans="16371:16383" ht="15" customHeight="1">
      <c r="XEQ9257" s="13"/>
      <c r="XER9257" s="1"/>
      <c r="XES9257" s="7"/>
      <c r="XET9257" s="14"/>
      <c r="XEU9257" s="14"/>
      <c r="XEV9257" s="14"/>
      <c r="XFB9257" s="21"/>
      <c r="XFC9257" s="15"/>
    </row>
    <row r="9258" spans="16371:16383" ht="15" customHeight="1">
      <c r="XEQ9258" s="13"/>
      <c r="XER9258" s="1"/>
      <c r="XES9258" s="7"/>
      <c r="XET9258" s="14"/>
      <c r="XEU9258" s="14"/>
      <c r="XEV9258" s="14"/>
      <c r="XFB9258" s="21"/>
      <c r="XFC9258" s="15"/>
    </row>
    <row r="9259" spans="16371:16383" ht="15" customHeight="1">
      <c r="XEQ9259" s="13"/>
      <c r="XER9259" s="1"/>
      <c r="XES9259" s="7"/>
      <c r="XET9259" s="14"/>
      <c r="XEU9259" s="14"/>
      <c r="XEV9259" s="14"/>
      <c r="XFB9259" s="21"/>
      <c r="XFC9259" s="15"/>
    </row>
    <row r="9260" spans="16371:16383" ht="15" customHeight="1">
      <c r="XEQ9260" s="13"/>
      <c r="XER9260" s="1"/>
      <c r="XES9260" s="7"/>
      <c r="XET9260" s="14"/>
      <c r="XEU9260" s="14"/>
      <c r="XEV9260" s="14"/>
      <c r="XFB9260" s="21"/>
      <c r="XFC9260" s="15"/>
    </row>
    <row r="9261" spans="16371:16383" ht="15" customHeight="1">
      <c r="XEQ9261" s="13"/>
      <c r="XER9261" s="1"/>
      <c r="XES9261" s="7"/>
      <c r="XET9261" s="14"/>
      <c r="XEU9261" s="14"/>
      <c r="XEV9261" s="14"/>
      <c r="XFB9261" s="21"/>
      <c r="XFC9261" s="15"/>
    </row>
    <row r="9262" spans="16371:16383" ht="15" customHeight="1">
      <c r="XEQ9262" s="13"/>
      <c r="XER9262" s="1"/>
      <c r="XES9262" s="7"/>
      <c r="XET9262" s="14"/>
      <c r="XEU9262" s="14"/>
      <c r="XEV9262" s="14"/>
      <c r="XFB9262" s="21"/>
      <c r="XFC9262" s="15"/>
    </row>
    <row r="9263" spans="16371:16383" ht="15" customHeight="1">
      <c r="XEQ9263" s="13"/>
      <c r="XER9263" s="1"/>
      <c r="XES9263" s="7"/>
      <c r="XET9263" s="14"/>
      <c r="XEU9263" s="14"/>
      <c r="XEV9263" s="14"/>
      <c r="XFB9263" s="21"/>
      <c r="XFC9263" s="15"/>
    </row>
    <row r="9264" spans="16371:16383" ht="15" customHeight="1">
      <c r="XEQ9264" s="13"/>
      <c r="XER9264" s="1"/>
      <c r="XES9264" s="7"/>
      <c r="XET9264" s="14"/>
      <c r="XEU9264" s="14"/>
      <c r="XEV9264" s="14"/>
      <c r="XFB9264" s="21"/>
      <c r="XFC9264" s="15"/>
    </row>
    <row r="9265" spans="16371:16383" ht="15" customHeight="1">
      <c r="XEQ9265" s="13"/>
      <c r="XER9265" s="1"/>
      <c r="XES9265" s="7"/>
      <c r="XET9265" s="14"/>
      <c r="XEU9265" s="14"/>
      <c r="XEV9265" s="14"/>
      <c r="XFB9265" s="21"/>
      <c r="XFC9265" s="15"/>
    </row>
    <row r="9266" spans="16371:16383" ht="15" customHeight="1">
      <c r="XEQ9266" s="13"/>
      <c r="XER9266" s="1"/>
      <c r="XES9266" s="7"/>
      <c r="XET9266" s="14"/>
      <c r="XEU9266" s="14"/>
      <c r="XEV9266" s="14"/>
      <c r="XFB9266" s="21"/>
      <c r="XFC9266" s="15"/>
    </row>
    <row r="9267" spans="16371:16383" ht="15" customHeight="1">
      <c r="XEQ9267" s="13"/>
      <c r="XER9267" s="1"/>
      <c r="XES9267" s="7"/>
      <c r="XET9267" s="14"/>
      <c r="XEU9267" s="14"/>
      <c r="XEV9267" s="14"/>
      <c r="XFB9267" s="21"/>
      <c r="XFC9267" s="15"/>
    </row>
    <row r="9268" spans="16371:16383" ht="15" customHeight="1">
      <c r="XEQ9268" s="13"/>
      <c r="XER9268" s="1"/>
      <c r="XES9268" s="7"/>
      <c r="XET9268" s="14"/>
      <c r="XEU9268" s="14"/>
      <c r="XEV9268" s="14"/>
      <c r="XFB9268" s="21"/>
      <c r="XFC9268" s="15"/>
    </row>
    <row r="9269" spans="16371:16383" ht="15" customHeight="1">
      <c r="XEQ9269" s="13"/>
      <c r="XER9269" s="1"/>
      <c r="XES9269" s="7"/>
      <c r="XET9269" s="14"/>
      <c r="XEU9269" s="14"/>
      <c r="XEV9269" s="14"/>
      <c r="XFB9269" s="21"/>
      <c r="XFC9269" s="15"/>
    </row>
    <row r="9270" spans="16371:16383" ht="15" customHeight="1">
      <c r="XEQ9270" s="13"/>
      <c r="XER9270" s="1"/>
      <c r="XES9270" s="7"/>
      <c r="XET9270" s="14"/>
      <c r="XEU9270" s="14"/>
      <c r="XEV9270" s="14"/>
      <c r="XFB9270" s="21"/>
      <c r="XFC9270" s="15"/>
    </row>
    <row r="9271" spans="16371:16383" ht="15" customHeight="1">
      <c r="XEQ9271" s="13"/>
      <c r="XER9271" s="1"/>
      <c r="XES9271" s="7"/>
      <c r="XET9271" s="14"/>
      <c r="XEU9271" s="14"/>
      <c r="XEV9271" s="14"/>
      <c r="XFB9271" s="21"/>
      <c r="XFC9271" s="15"/>
    </row>
    <row r="9272" spans="16371:16383" ht="15" customHeight="1">
      <c r="XEQ9272" s="13"/>
      <c r="XER9272" s="1"/>
      <c r="XES9272" s="7"/>
      <c r="XET9272" s="14"/>
      <c r="XEU9272" s="14"/>
      <c r="XEV9272" s="14"/>
      <c r="XFB9272" s="21"/>
      <c r="XFC9272" s="15"/>
    </row>
    <row r="9273" spans="16371:16383" ht="15" customHeight="1">
      <c r="XEQ9273" s="13"/>
      <c r="XER9273" s="1"/>
      <c r="XES9273" s="7"/>
      <c r="XET9273" s="14"/>
      <c r="XEU9273" s="14"/>
      <c r="XEV9273" s="14"/>
      <c r="XFB9273" s="21"/>
      <c r="XFC9273" s="15"/>
    </row>
    <row r="9274" spans="16371:16383" ht="15" customHeight="1">
      <c r="XEQ9274" s="13"/>
      <c r="XER9274" s="1"/>
      <c r="XES9274" s="7"/>
      <c r="XET9274" s="14"/>
      <c r="XEU9274" s="14"/>
      <c r="XEV9274" s="14"/>
      <c r="XFB9274" s="21"/>
      <c r="XFC9274" s="15"/>
    </row>
    <row r="9275" spans="16371:16383" ht="15" customHeight="1">
      <c r="XEQ9275" s="13"/>
      <c r="XER9275" s="1"/>
      <c r="XES9275" s="7"/>
      <c r="XET9275" s="14"/>
      <c r="XEU9275" s="14"/>
      <c r="XEV9275" s="14"/>
      <c r="XFB9275" s="21"/>
      <c r="XFC9275" s="15"/>
    </row>
    <row r="9276" spans="16371:16383" ht="15" customHeight="1">
      <c r="XEQ9276" s="13"/>
      <c r="XER9276" s="1"/>
      <c r="XES9276" s="7"/>
      <c r="XET9276" s="14"/>
      <c r="XEU9276" s="14"/>
      <c r="XEV9276" s="14"/>
      <c r="XFB9276" s="21"/>
      <c r="XFC9276" s="15"/>
    </row>
    <row r="9277" spans="16371:16383" ht="15" customHeight="1">
      <c r="XEQ9277" s="13"/>
      <c r="XER9277" s="1"/>
      <c r="XES9277" s="7"/>
      <c r="XET9277" s="14"/>
      <c r="XEU9277" s="14"/>
      <c r="XEV9277" s="14"/>
      <c r="XFB9277" s="21"/>
      <c r="XFC9277" s="15"/>
    </row>
    <row r="9278" spans="16371:16383" ht="15" customHeight="1">
      <c r="XEQ9278" s="13"/>
      <c r="XER9278" s="1"/>
      <c r="XES9278" s="7"/>
      <c r="XET9278" s="14"/>
      <c r="XEU9278" s="14"/>
      <c r="XEV9278" s="14"/>
      <c r="XFB9278" s="21"/>
      <c r="XFC9278" s="15"/>
    </row>
    <row r="9279" spans="16371:16383" ht="15" customHeight="1">
      <c r="XEQ9279" s="13"/>
      <c r="XER9279" s="1"/>
      <c r="XES9279" s="7"/>
      <c r="XET9279" s="14"/>
      <c r="XEU9279" s="14"/>
      <c r="XEV9279" s="14"/>
      <c r="XFB9279" s="21"/>
      <c r="XFC9279" s="15"/>
    </row>
    <row r="9280" spans="16371:16383" ht="15" customHeight="1">
      <c r="XEQ9280" s="13"/>
      <c r="XER9280" s="1"/>
      <c r="XES9280" s="7"/>
      <c r="XET9280" s="14"/>
      <c r="XEU9280" s="14"/>
      <c r="XEV9280" s="14"/>
      <c r="XFB9280" s="21"/>
      <c r="XFC9280" s="15"/>
    </row>
    <row r="9281" spans="16371:16383" ht="15" customHeight="1">
      <c r="XEQ9281" s="13"/>
      <c r="XER9281" s="1"/>
      <c r="XES9281" s="7"/>
      <c r="XET9281" s="14"/>
      <c r="XEU9281" s="14"/>
      <c r="XEV9281" s="14"/>
      <c r="XFB9281" s="21"/>
      <c r="XFC9281" s="15"/>
    </row>
    <row r="9282" spans="16371:16383" ht="15" customHeight="1">
      <c r="XEQ9282" s="13"/>
      <c r="XER9282" s="1"/>
      <c r="XES9282" s="7"/>
      <c r="XET9282" s="14"/>
      <c r="XEU9282" s="14"/>
      <c r="XEV9282" s="14"/>
      <c r="XFB9282" s="21"/>
      <c r="XFC9282" s="15"/>
    </row>
    <row r="9283" spans="16371:16383" ht="15" customHeight="1">
      <c r="XEQ9283" s="13"/>
      <c r="XER9283" s="1"/>
      <c r="XES9283" s="7"/>
      <c r="XET9283" s="14"/>
      <c r="XEU9283" s="14"/>
      <c r="XEV9283" s="14"/>
      <c r="XFB9283" s="21"/>
      <c r="XFC9283" s="15"/>
    </row>
    <row r="9284" spans="16371:16383" ht="15" customHeight="1">
      <c r="XEQ9284" s="13"/>
      <c r="XER9284" s="1"/>
      <c r="XES9284" s="7"/>
      <c r="XET9284" s="14"/>
      <c r="XEU9284" s="14"/>
      <c r="XEV9284" s="14"/>
      <c r="XFB9284" s="21"/>
      <c r="XFC9284" s="15"/>
    </row>
    <row r="9285" spans="16371:16383" ht="15" customHeight="1">
      <c r="XEQ9285" s="13"/>
      <c r="XER9285" s="1"/>
      <c r="XES9285" s="7"/>
      <c r="XET9285" s="14"/>
      <c r="XEU9285" s="14"/>
      <c r="XEV9285" s="14"/>
      <c r="XFB9285" s="21"/>
      <c r="XFC9285" s="15"/>
    </row>
    <row r="9286" spans="16371:16383" ht="15" customHeight="1">
      <c r="XEQ9286" s="13"/>
      <c r="XER9286" s="1"/>
      <c r="XES9286" s="7"/>
      <c r="XET9286" s="14"/>
      <c r="XEU9286" s="14"/>
      <c r="XEV9286" s="14"/>
      <c r="XFB9286" s="21"/>
      <c r="XFC9286" s="15"/>
    </row>
    <row r="9287" spans="16371:16383" ht="15" customHeight="1">
      <c r="XEQ9287" s="13"/>
      <c r="XER9287" s="1"/>
      <c r="XES9287" s="7"/>
      <c r="XET9287" s="14"/>
      <c r="XEU9287" s="14"/>
      <c r="XEV9287" s="14"/>
      <c r="XFB9287" s="21"/>
      <c r="XFC9287" s="15"/>
    </row>
    <row r="9288" spans="16371:16383" ht="15" customHeight="1">
      <c r="XEQ9288" s="13"/>
      <c r="XER9288" s="1"/>
      <c r="XES9288" s="7"/>
      <c r="XET9288" s="14"/>
      <c r="XEU9288" s="14"/>
      <c r="XEV9288" s="14"/>
      <c r="XFB9288" s="21"/>
      <c r="XFC9288" s="15"/>
    </row>
    <row r="9289" spans="16371:16383" ht="15" customHeight="1">
      <c r="XEQ9289" s="13"/>
      <c r="XER9289" s="1"/>
      <c r="XES9289" s="7"/>
      <c r="XET9289" s="14"/>
      <c r="XEU9289" s="14"/>
      <c r="XEV9289" s="14"/>
      <c r="XFB9289" s="21"/>
      <c r="XFC9289" s="15"/>
    </row>
    <row r="9290" spans="16371:16383" ht="15" customHeight="1">
      <c r="XEQ9290" s="13"/>
      <c r="XER9290" s="1"/>
      <c r="XES9290" s="7"/>
      <c r="XET9290" s="14"/>
      <c r="XEU9290" s="14"/>
      <c r="XEV9290" s="14"/>
      <c r="XFB9290" s="21"/>
      <c r="XFC9290" s="15"/>
    </row>
    <row r="9291" spans="16371:16383" ht="15" customHeight="1">
      <c r="XEQ9291" s="13"/>
      <c r="XER9291" s="1"/>
      <c r="XES9291" s="7"/>
      <c r="XET9291" s="14"/>
      <c r="XEU9291" s="14"/>
      <c r="XEV9291" s="14"/>
      <c r="XFB9291" s="21"/>
      <c r="XFC9291" s="15"/>
    </row>
    <row r="9292" spans="16371:16383" ht="15" customHeight="1">
      <c r="XEQ9292" s="13"/>
      <c r="XER9292" s="1"/>
      <c r="XES9292" s="7"/>
      <c r="XET9292" s="14"/>
      <c r="XEU9292" s="14"/>
      <c r="XEV9292" s="14"/>
      <c r="XFB9292" s="21"/>
      <c r="XFC9292" s="15"/>
    </row>
    <row r="9293" spans="16371:16383" ht="15" customHeight="1">
      <c r="XEQ9293" s="13"/>
      <c r="XER9293" s="1"/>
      <c r="XES9293" s="7"/>
      <c r="XET9293" s="14"/>
      <c r="XEU9293" s="14"/>
      <c r="XEV9293" s="14"/>
      <c r="XFB9293" s="21"/>
      <c r="XFC9293" s="15"/>
    </row>
    <row r="9294" spans="16371:16383" ht="15" customHeight="1">
      <c r="XEQ9294" s="13"/>
      <c r="XER9294" s="1"/>
      <c r="XES9294" s="7"/>
      <c r="XET9294" s="14"/>
      <c r="XEU9294" s="14"/>
      <c r="XEV9294" s="14"/>
      <c r="XFB9294" s="21"/>
      <c r="XFC9294" s="15"/>
    </row>
    <row r="9295" spans="16371:16383" ht="15" customHeight="1">
      <c r="XEQ9295" s="13"/>
      <c r="XER9295" s="1"/>
      <c r="XES9295" s="7"/>
      <c r="XET9295" s="14"/>
      <c r="XEU9295" s="14"/>
      <c r="XEV9295" s="14"/>
      <c r="XFB9295" s="21"/>
      <c r="XFC9295" s="15"/>
    </row>
    <row r="9296" spans="16371:16383" ht="15" customHeight="1">
      <c r="XEQ9296" s="13"/>
      <c r="XER9296" s="1"/>
      <c r="XES9296" s="7"/>
      <c r="XET9296" s="14"/>
      <c r="XEU9296" s="14"/>
      <c r="XEV9296" s="14"/>
      <c r="XFB9296" s="21"/>
      <c r="XFC9296" s="15"/>
    </row>
    <row r="9297" spans="16371:16383" ht="15" customHeight="1">
      <c r="XEQ9297" s="13"/>
      <c r="XER9297" s="1"/>
      <c r="XES9297" s="7"/>
      <c r="XET9297" s="14"/>
      <c r="XEU9297" s="14"/>
      <c r="XEV9297" s="14"/>
      <c r="XFB9297" s="21"/>
      <c r="XFC9297" s="15"/>
    </row>
    <row r="9298" spans="16371:16383" ht="15" customHeight="1">
      <c r="XEQ9298" s="13"/>
      <c r="XER9298" s="1"/>
      <c r="XES9298" s="7"/>
      <c r="XET9298" s="14"/>
      <c r="XEU9298" s="14"/>
      <c r="XEV9298" s="14"/>
      <c r="XFB9298" s="21"/>
      <c r="XFC9298" s="15"/>
    </row>
    <row r="9299" spans="16371:16383" ht="15" customHeight="1">
      <c r="XEQ9299" s="13"/>
      <c r="XER9299" s="1"/>
      <c r="XES9299" s="7"/>
      <c r="XET9299" s="14"/>
      <c r="XEU9299" s="14"/>
      <c r="XEV9299" s="14"/>
      <c r="XFB9299" s="21"/>
      <c r="XFC9299" s="15"/>
    </row>
    <row r="9300" spans="16371:16383" ht="15" customHeight="1">
      <c r="XEQ9300" s="13"/>
      <c r="XER9300" s="1"/>
      <c r="XES9300" s="7"/>
      <c r="XET9300" s="14"/>
      <c r="XEU9300" s="14"/>
      <c r="XEV9300" s="14"/>
      <c r="XFB9300" s="21"/>
      <c r="XFC9300" s="15"/>
    </row>
    <row r="9301" spans="16371:16383" ht="15" customHeight="1">
      <c r="XEQ9301" s="13"/>
      <c r="XER9301" s="1"/>
      <c r="XES9301" s="7"/>
      <c r="XET9301" s="14"/>
      <c r="XEU9301" s="14"/>
      <c r="XEV9301" s="14"/>
      <c r="XFB9301" s="21"/>
      <c r="XFC9301" s="15"/>
    </row>
    <row r="9302" spans="16371:16383" ht="15" customHeight="1">
      <c r="XEQ9302" s="13"/>
      <c r="XER9302" s="1"/>
      <c r="XES9302" s="7"/>
      <c r="XET9302" s="14"/>
      <c r="XEU9302" s="14"/>
      <c r="XEV9302" s="14"/>
      <c r="XFB9302" s="21"/>
      <c r="XFC9302" s="15"/>
    </row>
    <row r="9303" spans="16371:16383" ht="15" customHeight="1">
      <c r="XEQ9303" s="13"/>
      <c r="XER9303" s="1"/>
      <c r="XES9303" s="7"/>
      <c r="XET9303" s="14"/>
      <c r="XEU9303" s="14"/>
      <c r="XEV9303" s="14"/>
      <c r="XFB9303" s="21"/>
      <c r="XFC9303" s="15"/>
    </row>
    <row r="9304" spans="16371:16383" ht="15" customHeight="1">
      <c r="XEQ9304" s="13"/>
      <c r="XER9304" s="1"/>
      <c r="XES9304" s="7"/>
      <c r="XET9304" s="14"/>
      <c r="XEU9304" s="14"/>
      <c r="XEV9304" s="14"/>
      <c r="XFB9304" s="21"/>
      <c r="XFC9304" s="15"/>
    </row>
    <row r="9305" spans="16371:16383" ht="15" customHeight="1">
      <c r="XEQ9305" s="13"/>
      <c r="XER9305" s="1"/>
      <c r="XES9305" s="7"/>
      <c r="XET9305" s="14"/>
      <c r="XEU9305" s="14"/>
      <c r="XEV9305" s="14"/>
      <c r="XFB9305" s="21"/>
      <c r="XFC9305" s="15"/>
    </row>
    <row r="9306" spans="16371:16383" ht="15" customHeight="1">
      <c r="XEQ9306" s="13"/>
      <c r="XER9306" s="1"/>
      <c r="XES9306" s="7"/>
      <c r="XET9306" s="14"/>
      <c r="XEU9306" s="14"/>
      <c r="XEV9306" s="14"/>
      <c r="XFB9306" s="21"/>
      <c r="XFC9306" s="15"/>
    </row>
    <row r="9307" spans="16371:16383" ht="15" customHeight="1">
      <c r="XEQ9307" s="13"/>
      <c r="XER9307" s="1"/>
      <c r="XES9307" s="7"/>
      <c r="XET9307" s="14"/>
      <c r="XEU9307" s="14"/>
      <c r="XEV9307" s="14"/>
      <c r="XFB9307" s="21"/>
      <c r="XFC9307" s="15"/>
    </row>
    <row r="9308" spans="16371:16383" ht="15" customHeight="1">
      <c r="XEQ9308" s="13"/>
      <c r="XER9308" s="1"/>
      <c r="XES9308" s="7"/>
      <c r="XET9308" s="14"/>
      <c r="XEU9308" s="14"/>
      <c r="XEV9308" s="14"/>
      <c r="XFB9308" s="21"/>
      <c r="XFC9308" s="15"/>
    </row>
    <row r="9309" spans="16371:16383" ht="15" customHeight="1">
      <c r="XEQ9309" s="13"/>
      <c r="XER9309" s="1"/>
      <c r="XES9309" s="7"/>
      <c r="XET9309" s="14"/>
      <c r="XEU9309" s="14"/>
      <c r="XEV9309" s="14"/>
      <c r="XFB9309" s="21"/>
      <c r="XFC9309" s="15"/>
    </row>
    <row r="9310" spans="16371:16383" ht="15" customHeight="1">
      <c r="XEQ9310" s="13"/>
      <c r="XER9310" s="1"/>
      <c r="XES9310" s="7"/>
      <c r="XET9310" s="14"/>
      <c r="XEU9310" s="14"/>
      <c r="XEV9310" s="14"/>
      <c r="XFB9310" s="21"/>
      <c r="XFC9310" s="15"/>
    </row>
    <row r="9311" spans="16371:16383" ht="15" customHeight="1">
      <c r="XEQ9311" s="13"/>
      <c r="XER9311" s="1"/>
      <c r="XES9311" s="7"/>
      <c r="XET9311" s="14"/>
      <c r="XEU9311" s="14"/>
      <c r="XEV9311" s="14"/>
      <c r="XFB9311" s="21"/>
      <c r="XFC9311" s="15"/>
    </row>
    <row r="9312" spans="16371:16383" ht="15" customHeight="1">
      <c r="XEQ9312" s="13"/>
      <c r="XER9312" s="1"/>
      <c r="XES9312" s="7"/>
      <c r="XET9312" s="14"/>
      <c r="XEU9312" s="14"/>
      <c r="XEV9312" s="14"/>
      <c r="XFB9312" s="21"/>
      <c r="XFC9312" s="15"/>
    </row>
    <row r="9313" spans="16371:16383" ht="15" customHeight="1">
      <c r="XEQ9313" s="13"/>
      <c r="XER9313" s="1"/>
      <c r="XES9313" s="7"/>
      <c r="XET9313" s="14"/>
      <c r="XEU9313" s="14"/>
      <c r="XEV9313" s="14"/>
      <c r="XFB9313" s="21"/>
      <c r="XFC9313" s="15"/>
    </row>
    <row r="9314" spans="16371:16383" ht="15" customHeight="1">
      <c r="XEQ9314" s="13"/>
      <c r="XER9314" s="1"/>
      <c r="XES9314" s="7"/>
      <c r="XET9314" s="14"/>
      <c r="XEU9314" s="14"/>
      <c r="XEV9314" s="14"/>
      <c r="XFB9314" s="21"/>
      <c r="XFC9314" s="15"/>
    </row>
    <row r="9315" spans="16371:16383" ht="15" customHeight="1">
      <c r="XEQ9315" s="13"/>
      <c r="XER9315" s="1"/>
      <c r="XES9315" s="7"/>
      <c r="XET9315" s="14"/>
      <c r="XEU9315" s="14"/>
      <c r="XEV9315" s="14"/>
      <c r="XFB9315" s="21"/>
      <c r="XFC9315" s="15"/>
    </row>
    <row r="9316" spans="16371:16383" ht="15" customHeight="1">
      <c r="XEQ9316" s="13"/>
      <c r="XER9316" s="1"/>
      <c r="XES9316" s="7"/>
      <c r="XET9316" s="14"/>
      <c r="XEU9316" s="14"/>
      <c r="XEV9316" s="14"/>
      <c r="XFB9316" s="21"/>
      <c r="XFC9316" s="15"/>
    </row>
    <row r="9317" spans="16371:16383" ht="15" customHeight="1">
      <c r="XEQ9317" s="13"/>
      <c r="XER9317" s="1"/>
      <c r="XES9317" s="7"/>
      <c r="XET9317" s="14"/>
      <c r="XEU9317" s="14"/>
      <c r="XEV9317" s="14"/>
      <c r="XFB9317" s="21"/>
      <c r="XFC9317" s="15"/>
    </row>
    <row r="9318" spans="16371:16383" ht="15" customHeight="1">
      <c r="XEQ9318" s="13"/>
      <c r="XER9318" s="1"/>
      <c r="XES9318" s="7"/>
      <c r="XET9318" s="14"/>
      <c r="XEU9318" s="14"/>
      <c r="XEV9318" s="14"/>
      <c r="XFB9318" s="21"/>
      <c r="XFC9318" s="15"/>
    </row>
    <row r="9319" spans="16371:16383" ht="15" customHeight="1">
      <c r="XEQ9319" s="13"/>
      <c r="XER9319" s="1"/>
      <c r="XES9319" s="7"/>
      <c r="XET9319" s="14"/>
      <c r="XEU9319" s="14"/>
      <c r="XEV9319" s="14"/>
      <c r="XFB9319" s="21"/>
      <c r="XFC9319" s="15"/>
    </row>
    <row r="9320" spans="16371:16383" ht="15" customHeight="1">
      <c r="XEQ9320" s="13"/>
      <c r="XER9320" s="1"/>
      <c r="XES9320" s="7"/>
      <c r="XET9320" s="14"/>
      <c r="XEU9320" s="14"/>
      <c r="XEV9320" s="14"/>
      <c r="XFB9320" s="21"/>
      <c r="XFC9320" s="15"/>
    </row>
    <row r="9321" spans="16371:16383" ht="15" customHeight="1">
      <c r="XEQ9321" s="13"/>
      <c r="XER9321" s="1"/>
      <c r="XES9321" s="7"/>
      <c r="XET9321" s="14"/>
      <c r="XEU9321" s="14"/>
      <c r="XEV9321" s="14"/>
      <c r="XFB9321" s="21"/>
      <c r="XFC9321" s="15"/>
    </row>
    <row r="9322" spans="16371:16383" ht="15" customHeight="1">
      <c r="XEQ9322" s="13"/>
      <c r="XER9322" s="1"/>
      <c r="XES9322" s="7"/>
      <c r="XET9322" s="14"/>
      <c r="XEU9322" s="14"/>
      <c r="XEV9322" s="14"/>
      <c r="XFB9322" s="21"/>
      <c r="XFC9322" s="15"/>
    </row>
    <row r="9323" spans="16371:16383" ht="15" customHeight="1">
      <c r="XEQ9323" s="13"/>
      <c r="XER9323" s="1"/>
      <c r="XES9323" s="7"/>
      <c r="XET9323" s="14"/>
      <c r="XEU9323" s="14"/>
      <c r="XEV9323" s="14"/>
      <c r="XFB9323" s="21"/>
      <c r="XFC9323" s="15"/>
    </row>
    <row r="9324" spans="16371:16383" ht="15" customHeight="1">
      <c r="XEQ9324" s="13"/>
      <c r="XER9324" s="1"/>
      <c r="XES9324" s="7"/>
      <c r="XET9324" s="14"/>
      <c r="XEU9324" s="14"/>
      <c r="XEV9324" s="14"/>
      <c r="XFB9324" s="21"/>
      <c r="XFC9324" s="15"/>
    </row>
    <row r="9325" spans="16371:16383" ht="15" customHeight="1">
      <c r="XEQ9325" s="13"/>
      <c r="XER9325" s="1"/>
      <c r="XES9325" s="7"/>
      <c r="XET9325" s="14"/>
      <c r="XEU9325" s="14"/>
      <c r="XEV9325" s="14"/>
      <c r="XFB9325" s="21"/>
      <c r="XFC9325" s="15"/>
    </row>
    <row r="9326" spans="16371:16383" ht="15" customHeight="1">
      <c r="XEQ9326" s="13"/>
      <c r="XER9326" s="1"/>
      <c r="XES9326" s="7"/>
      <c r="XET9326" s="14"/>
      <c r="XEU9326" s="14"/>
      <c r="XEV9326" s="14"/>
      <c r="XFB9326" s="21"/>
      <c r="XFC9326" s="15"/>
    </row>
    <row r="9327" spans="16371:16383" ht="15" customHeight="1">
      <c r="XEQ9327" s="13"/>
      <c r="XER9327" s="1"/>
      <c r="XES9327" s="7"/>
      <c r="XET9327" s="14"/>
      <c r="XEU9327" s="14"/>
      <c r="XEV9327" s="14"/>
      <c r="XFB9327" s="21"/>
      <c r="XFC9327" s="15"/>
    </row>
    <row r="9328" spans="16371:16383" ht="15" customHeight="1">
      <c r="XEQ9328" s="13"/>
      <c r="XER9328" s="1"/>
      <c r="XES9328" s="7"/>
      <c r="XET9328" s="14"/>
      <c r="XEU9328" s="14"/>
      <c r="XEV9328" s="14"/>
      <c r="XFB9328" s="21"/>
      <c r="XFC9328" s="15"/>
    </row>
    <row r="9329" spans="16371:16383" ht="15" customHeight="1">
      <c r="XEQ9329" s="13"/>
      <c r="XER9329" s="1"/>
      <c r="XES9329" s="7"/>
      <c r="XET9329" s="14"/>
      <c r="XEU9329" s="14"/>
      <c r="XEV9329" s="14"/>
      <c r="XFB9329" s="21"/>
      <c r="XFC9329" s="15"/>
    </row>
    <row r="9330" spans="16371:16383" ht="15" customHeight="1">
      <c r="XEQ9330" s="13"/>
      <c r="XER9330" s="1"/>
      <c r="XES9330" s="7"/>
      <c r="XET9330" s="14"/>
      <c r="XEU9330" s="14"/>
      <c r="XEV9330" s="14"/>
      <c r="XFB9330" s="21"/>
      <c r="XFC9330" s="15"/>
    </row>
    <row r="9331" spans="16371:16383" ht="15" customHeight="1">
      <c r="XEQ9331" s="13"/>
      <c r="XER9331" s="1"/>
      <c r="XES9331" s="7"/>
      <c r="XET9331" s="14"/>
      <c r="XEU9331" s="14"/>
      <c r="XEV9331" s="14"/>
      <c r="XFB9331" s="21"/>
      <c r="XFC9331" s="15"/>
    </row>
    <row r="9332" spans="16371:16383" ht="15" customHeight="1">
      <c r="XEQ9332" s="13"/>
      <c r="XER9332" s="1"/>
      <c r="XES9332" s="7"/>
      <c r="XET9332" s="14"/>
      <c r="XEU9332" s="14"/>
      <c r="XEV9332" s="14"/>
      <c r="XFB9332" s="21"/>
      <c r="XFC9332" s="15"/>
    </row>
    <row r="9333" spans="16371:16383" ht="15" customHeight="1">
      <c r="XEQ9333" s="13"/>
      <c r="XER9333" s="1"/>
      <c r="XES9333" s="7"/>
      <c r="XET9333" s="14"/>
      <c r="XEU9333" s="14"/>
      <c r="XEV9333" s="14"/>
      <c r="XFB9333" s="21"/>
      <c r="XFC9333" s="15"/>
    </row>
    <row r="9334" spans="16371:16383" ht="15" customHeight="1">
      <c r="XEQ9334" s="13"/>
      <c r="XER9334" s="1"/>
      <c r="XES9334" s="7"/>
      <c r="XET9334" s="14"/>
      <c r="XEU9334" s="14"/>
      <c r="XEV9334" s="14"/>
      <c r="XFB9334" s="21"/>
      <c r="XFC9334" s="15"/>
    </row>
    <row r="9335" spans="16371:16383" ht="15" customHeight="1">
      <c r="XEQ9335" s="13"/>
      <c r="XER9335" s="1"/>
      <c r="XES9335" s="7"/>
      <c r="XET9335" s="14"/>
      <c r="XEU9335" s="14"/>
      <c r="XEV9335" s="14"/>
      <c r="XFB9335" s="21"/>
      <c r="XFC9335" s="15"/>
    </row>
    <row r="9336" spans="16371:16383" ht="15" customHeight="1">
      <c r="XEQ9336" s="13"/>
      <c r="XER9336" s="1"/>
      <c r="XES9336" s="7"/>
      <c r="XET9336" s="14"/>
      <c r="XEU9336" s="14"/>
      <c r="XEV9336" s="14"/>
      <c r="XFB9336" s="21"/>
      <c r="XFC9336" s="15"/>
    </row>
    <row r="9337" spans="16371:16383" ht="15" customHeight="1">
      <c r="XEQ9337" s="13"/>
      <c r="XER9337" s="1"/>
      <c r="XES9337" s="7"/>
      <c r="XET9337" s="14"/>
      <c r="XEU9337" s="14"/>
      <c r="XEV9337" s="14"/>
      <c r="XFB9337" s="21"/>
      <c r="XFC9337" s="15"/>
    </row>
    <row r="9338" spans="16371:16383" ht="15" customHeight="1">
      <c r="XEQ9338" s="13"/>
      <c r="XER9338" s="1"/>
      <c r="XES9338" s="7"/>
      <c r="XET9338" s="14"/>
      <c r="XEU9338" s="14"/>
      <c r="XEV9338" s="14"/>
      <c r="XFB9338" s="21"/>
      <c r="XFC9338" s="15"/>
    </row>
    <row r="9339" spans="16371:16383" ht="15" customHeight="1">
      <c r="XEQ9339" s="13"/>
      <c r="XER9339" s="1"/>
      <c r="XES9339" s="7"/>
      <c r="XET9339" s="14"/>
      <c r="XEU9339" s="14"/>
      <c r="XEV9339" s="14"/>
      <c r="XFB9339" s="21"/>
      <c r="XFC9339" s="15"/>
    </row>
    <row r="9340" spans="16371:16383" ht="15" customHeight="1">
      <c r="XEQ9340" s="13"/>
      <c r="XER9340" s="1"/>
      <c r="XES9340" s="7"/>
      <c r="XET9340" s="14"/>
      <c r="XEU9340" s="14"/>
      <c r="XEV9340" s="14"/>
      <c r="XFB9340" s="21"/>
      <c r="XFC9340" s="15"/>
    </row>
    <row r="9341" spans="16371:16383" ht="15" customHeight="1">
      <c r="XEQ9341" s="13"/>
      <c r="XER9341" s="1"/>
      <c r="XES9341" s="7"/>
      <c r="XET9341" s="14"/>
      <c r="XEU9341" s="14"/>
      <c r="XEV9341" s="14"/>
      <c r="XFB9341" s="21"/>
      <c r="XFC9341" s="15"/>
    </row>
    <row r="9342" spans="16371:16383" ht="15" customHeight="1">
      <c r="XEQ9342" s="13"/>
      <c r="XER9342" s="1"/>
      <c r="XES9342" s="7"/>
      <c r="XET9342" s="14"/>
      <c r="XEU9342" s="14"/>
      <c r="XEV9342" s="14"/>
      <c r="XFB9342" s="21"/>
      <c r="XFC9342" s="15"/>
    </row>
    <row r="9343" spans="16371:16383" ht="15" customHeight="1">
      <c r="XEQ9343" s="13"/>
      <c r="XER9343" s="1"/>
      <c r="XES9343" s="7"/>
      <c r="XET9343" s="14"/>
      <c r="XEU9343" s="14"/>
      <c r="XEV9343" s="14"/>
      <c r="XFB9343" s="21"/>
      <c r="XFC9343" s="15"/>
    </row>
    <row r="9344" spans="16371:16383" ht="15" customHeight="1">
      <c r="XEQ9344" s="13"/>
      <c r="XER9344" s="1"/>
      <c r="XES9344" s="7"/>
      <c r="XET9344" s="14"/>
      <c r="XEU9344" s="14"/>
      <c r="XEV9344" s="14"/>
      <c r="XFB9344" s="21"/>
      <c r="XFC9344" s="15"/>
    </row>
    <row r="9345" spans="16371:16383" ht="15" customHeight="1">
      <c r="XEQ9345" s="13"/>
      <c r="XER9345" s="1"/>
      <c r="XES9345" s="7"/>
      <c r="XET9345" s="14"/>
      <c r="XEU9345" s="14"/>
      <c r="XEV9345" s="14"/>
      <c r="XFB9345" s="21"/>
      <c r="XFC9345" s="15"/>
    </row>
    <row r="9346" spans="16371:16383" ht="15" customHeight="1">
      <c r="XEQ9346" s="13"/>
      <c r="XER9346" s="1"/>
      <c r="XES9346" s="7"/>
      <c r="XET9346" s="14"/>
      <c r="XEU9346" s="14"/>
      <c r="XEV9346" s="14"/>
      <c r="XFB9346" s="21"/>
      <c r="XFC9346" s="15"/>
    </row>
    <row r="9347" spans="16371:16383" ht="15" customHeight="1">
      <c r="XEQ9347" s="13"/>
      <c r="XER9347" s="1"/>
      <c r="XES9347" s="7"/>
      <c r="XET9347" s="14"/>
      <c r="XEU9347" s="14"/>
      <c r="XEV9347" s="14"/>
      <c r="XFB9347" s="21"/>
      <c r="XFC9347" s="15"/>
    </row>
    <row r="9348" spans="16371:16383" ht="15" customHeight="1">
      <c r="XEQ9348" s="13"/>
      <c r="XER9348" s="1"/>
      <c r="XES9348" s="7"/>
      <c r="XET9348" s="14"/>
      <c r="XEU9348" s="14"/>
      <c r="XEV9348" s="14"/>
      <c r="XFB9348" s="21"/>
      <c r="XFC9348" s="15"/>
    </row>
    <row r="9349" spans="16371:16383" ht="15" customHeight="1">
      <c r="XEQ9349" s="13"/>
      <c r="XER9349" s="1"/>
      <c r="XES9349" s="7"/>
      <c r="XET9349" s="14"/>
      <c r="XEU9349" s="14"/>
      <c r="XEV9349" s="14"/>
      <c r="XFB9349" s="21"/>
      <c r="XFC9349" s="15"/>
    </row>
    <row r="9350" spans="16371:16383" ht="15" customHeight="1">
      <c r="XEQ9350" s="13"/>
      <c r="XER9350" s="1"/>
      <c r="XES9350" s="7"/>
      <c r="XET9350" s="14"/>
      <c r="XEU9350" s="14"/>
      <c r="XEV9350" s="14"/>
      <c r="XFB9350" s="21"/>
      <c r="XFC9350" s="15"/>
    </row>
    <row r="9351" spans="16371:16383" ht="15" customHeight="1">
      <c r="XEQ9351" s="13"/>
      <c r="XER9351" s="1"/>
      <c r="XES9351" s="7"/>
      <c r="XET9351" s="14"/>
      <c r="XEU9351" s="14"/>
      <c r="XEV9351" s="14"/>
      <c r="XFB9351" s="21"/>
      <c r="XFC9351" s="15"/>
    </row>
    <row r="9352" spans="16371:16383" ht="15" customHeight="1">
      <c r="XEQ9352" s="13"/>
      <c r="XER9352" s="1"/>
      <c r="XES9352" s="7"/>
      <c r="XET9352" s="14"/>
      <c r="XEU9352" s="14"/>
      <c r="XEV9352" s="14"/>
      <c r="XFB9352" s="21"/>
      <c r="XFC9352" s="15"/>
    </row>
    <row r="9353" spans="16371:16383" ht="15" customHeight="1">
      <c r="XEQ9353" s="13"/>
      <c r="XER9353" s="1"/>
      <c r="XES9353" s="7"/>
      <c r="XET9353" s="14"/>
      <c r="XEU9353" s="14"/>
      <c r="XEV9353" s="14"/>
      <c r="XFB9353" s="21"/>
      <c r="XFC9353" s="15"/>
    </row>
    <row r="9354" spans="16371:16383" ht="15" customHeight="1">
      <c r="XEQ9354" s="13"/>
      <c r="XER9354" s="1"/>
      <c r="XES9354" s="7"/>
      <c r="XET9354" s="14"/>
      <c r="XEU9354" s="14"/>
      <c r="XEV9354" s="14"/>
      <c r="XFB9354" s="21"/>
      <c r="XFC9354" s="15"/>
    </row>
    <row r="9355" spans="16371:16383" ht="15" customHeight="1">
      <c r="XEQ9355" s="13"/>
      <c r="XER9355" s="1"/>
      <c r="XES9355" s="7"/>
      <c r="XET9355" s="14"/>
      <c r="XEU9355" s="14"/>
      <c r="XEV9355" s="14"/>
      <c r="XFB9355" s="21"/>
      <c r="XFC9355" s="15"/>
    </row>
    <row r="9356" spans="16371:16383" ht="15" customHeight="1">
      <c r="XEQ9356" s="13"/>
      <c r="XER9356" s="1"/>
      <c r="XES9356" s="7"/>
      <c r="XET9356" s="14"/>
      <c r="XEU9356" s="14"/>
      <c r="XEV9356" s="14"/>
      <c r="XFB9356" s="21"/>
      <c r="XFC9356" s="15"/>
    </row>
    <row r="9357" spans="16371:16383" ht="15" customHeight="1">
      <c r="XEQ9357" s="13"/>
      <c r="XER9357" s="1"/>
      <c r="XES9357" s="7"/>
      <c r="XET9357" s="14"/>
      <c r="XEU9357" s="14"/>
      <c r="XEV9357" s="14"/>
      <c r="XFB9357" s="21"/>
      <c r="XFC9357" s="15"/>
    </row>
    <row r="9358" spans="16371:16383" ht="15" customHeight="1">
      <c r="XEQ9358" s="13"/>
      <c r="XER9358" s="1"/>
      <c r="XES9358" s="7"/>
      <c r="XET9358" s="14"/>
      <c r="XEU9358" s="14"/>
      <c r="XEV9358" s="14"/>
      <c r="XFB9358" s="21"/>
      <c r="XFC9358" s="15"/>
    </row>
    <row r="9359" spans="16371:16383" ht="15" customHeight="1">
      <c r="XEQ9359" s="13"/>
      <c r="XER9359" s="1"/>
      <c r="XES9359" s="7"/>
      <c r="XET9359" s="14"/>
      <c r="XEU9359" s="14"/>
      <c r="XEV9359" s="14"/>
      <c r="XFB9359" s="21"/>
      <c r="XFC9359" s="15"/>
    </row>
    <row r="9360" spans="16371:16383" ht="15" customHeight="1">
      <c r="XEQ9360" s="13"/>
      <c r="XER9360" s="1"/>
      <c r="XES9360" s="7"/>
      <c r="XET9360" s="14"/>
      <c r="XEU9360" s="14"/>
      <c r="XEV9360" s="14"/>
      <c r="XFB9360" s="21"/>
      <c r="XFC9360" s="15"/>
    </row>
    <row r="9361" spans="16371:16383" ht="15" customHeight="1">
      <c r="XEQ9361" s="13"/>
      <c r="XER9361" s="1"/>
      <c r="XES9361" s="7"/>
      <c r="XET9361" s="14"/>
      <c r="XEU9361" s="14"/>
      <c r="XEV9361" s="14"/>
      <c r="XFB9361" s="21"/>
      <c r="XFC9361" s="15"/>
    </row>
    <row r="9362" spans="16371:16383" ht="15" customHeight="1">
      <c r="XEQ9362" s="13"/>
      <c r="XER9362" s="1"/>
      <c r="XES9362" s="7"/>
      <c r="XET9362" s="14"/>
      <c r="XEU9362" s="14"/>
      <c r="XEV9362" s="14"/>
      <c r="XFB9362" s="21"/>
      <c r="XFC9362" s="15"/>
    </row>
    <row r="9363" spans="16371:16383" ht="15" customHeight="1">
      <c r="XEQ9363" s="13"/>
      <c r="XER9363" s="1"/>
      <c r="XES9363" s="7"/>
      <c r="XET9363" s="14"/>
      <c r="XEU9363" s="14"/>
      <c r="XEV9363" s="14"/>
      <c r="XFB9363" s="21"/>
      <c r="XFC9363" s="15"/>
    </row>
    <row r="9364" spans="16371:16383" ht="15" customHeight="1">
      <c r="XEQ9364" s="13"/>
      <c r="XER9364" s="1"/>
      <c r="XES9364" s="7"/>
      <c r="XET9364" s="14"/>
      <c r="XEU9364" s="14"/>
      <c r="XEV9364" s="14"/>
      <c r="XFB9364" s="21"/>
      <c r="XFC9364" s="15"/>
    </row>
    <row r="9365" spans="16371:16383" ht="15" customHeight="1">
      <c r="XEQ9365" s="13"/>
      <c r="XER9365" s="1"/>
      <c r="XES9365" s="7"/>
      <c r="XET9365" s="14"/>
      <c r="XEU9365" s="14"/>
      <c r="XEV9365" s="14"/>
      <c r="XFB9365" s="21"/>
      <c r="XFC9365" s="15"/>
    </row>
    <row r="9366" spans="16371:16383" ht="15" customHeight="1">
      <c r="XEQ9366" s="13"/>
      <c r="XER9366" s="1"/>
      <c r="XES9366" s="7"/>
      <c r="XET9366" s="14"/>
      <c r="XEU9366" s="14"/>
      <c r="XEV9366" s="14"/>
      <c r="XFB9366" s="21"/>
      <c r="XFC9366" s="15"/>
    </row>
    <row r="9367" spans="16371:16383" ht="15" customHeight="1">
      <c r="XEQ9367" s="13"/>
      <c r="XER9367" s="1"/>
      <c r="XES9367" s="7"/>
      <c r="XET9367" s="14"/>
      <c r="XEU9367" s="14"/>
      <c r="XEV9367" s="14"/>
      <c r="XFB9367" s="21"/>
      <c r="XFC9367" s="15"/>
    </row>
    <row r="9368" spans="16371:16383" ht="15" customHeight="1">
      <c r="XEQ9368" s="13"/>
      <c r="XER9368" s="1"/>
      <c r="XES9368" s="7"/>
      <c r="XET9368" s="14"/>
      <c r="XEU9368" s="14"/>
      <c r="XEV9368" s="14"/>
      <c r="XFB9368" s="21"/>
      <c r="XFC9368" s="15"/>
    </row>
    <row r="9369" spans="16371:16383" ht="15" customHeight="1">
      <c r="XEQ9369" s="13"/>
      <c r="XER9369" s="1"/>
      <c r="XES9369" s="7"/>
      <c r="XET9369" s="14"/>
      <c r="XEU9369" s="14"/>
      <c r="XEV9369" s="14"/>
      <c r="XFB9369" s="21"/>
      <c r="XFC9369" s="15"/>
    </row>
    <row r="9370" spans="16371:16383" ht="15" customHeight="1">
      <c r="XEQ9370" s="13"/>
      <c r="XER9370" s="1"/>
      <c r="XES9370" s="7"/>
      <c r="XET9370" s="14"/>
      <c r="XEU9370" s="14"/>
      <c r="XEV9370" s="14"/>
      <c r="XFB9370" s="21"/>
      <c r="XFC9370" s="15"/>
    </row>
    <row r="9371" spans="16371:16383" ht="15" customHeight="1">
      <c r="XEQ9371" s="13"/>
      <c r="XER9371" s="1"/>
      <c r="XES9371" s="7"/>
      <c r="XET9371" s="14"/>
      <c r="XEU9371" s="14"/>
      <c r="XEV9371" s="14"/>
      <c r="XFB9371" s="21"/>
      <c r="XFC9371" s="15"/>
    </row>
    <row r="9372" spans="16371:16383" ht="15" customHeight="1">
      <c r="XEQ9372" s="13"/>
      <c r="XER9372" s="1"/>
      <c r="XES9372" s="7"/>
      <c r="XET9372" s="14"/>
      <c r="XEU9372" s="14"/>
      <c r="XEV9372" s="14"/>
      <c r="XFB9372" s="21"/>
      <c r="XFC9372" s="15"/>
    </row>
    <row r="9373" spans="16371:16383" ht="15" customHeight="1">
      <c r="XEQ9373" s="13"/>
      <c r="XER9373" s="1"/>
      <c r="XES9373" s="7"/>
      <c r="XET9373" s="14"/>
      <c r="XEU9373" s="14"/>
      <c r="XEV9373" s="14"/>
      <c r="XFB9373" s="21"/>
      <c r="XFC9373" s="15"/>
    </row>
    <row r="9374" spans="16371:16383" ht="15" customHeight="1">
      <c r="XEQ9374" s="13"/>
      <c r="XER9374" s="1"/>
      <c r="XES9374" s="7"/>
      <c r="XET9374" s="14"/>
      <c r="XEU9374" s="14"/>
      <c r="XEV9374" s="14"/>
      <c r="XFB9374" s="21"/>
      <c r="XFC9374" s="15"/>
    </row>
    <row r="9375" spans="16371:16383" ht="15" customHeight="1">
      <c r="XEQ9375" s="13"/>
      <c r="XER9375" s="1"/>
      <c r="XES9375" s="7"/>
      <c r="XET9375" s="14"/>
      <c r="XEU9375" s="14"/>
      <c r="XEV9375" s="14"/>
      <c r="XFB9375" s="21"/>
      <c r="XFC9375" s="15"/>
    </row>
    <row r="9376" spans="16371:16383" ht="15" customHeight="1">
      <c r="XEQ9376" s="13"/>
      <c r="XER9376" s="1"/>
      <c r="XES9376" s="7"/>
      <c r="XET9376" s="14"/>
      <c r="XEU9376" s="14"/>
      <c r="XEV9376" s="14"/>
      <c r="XFB9376" s="21"/>
      <c r="XFC9376" s="15"/>
    </row>
    <row r="9377" spans="16371:16383" ht="15" customHeight="1">
      <c r="XEQ9377" s="13"/>
      <c r="XER9377" s="1"/>
      <c r="XES9377" s="7"/>
      <c r="XET9377" s="14"/>
      <c r="XEU9377" s="14"/>
      <c r="XEV9377" s="14"/>
      <c r="XFB9377" s="21"/>
      <c r="XFC9377" s="15"/>
    </row>
    <row r="9378" spans="16371:16383" ht="15" customHeight="1">
      <c r="XEQ9378" s="13"/>
      <c r="XER9378" s="1"/>
      <c r="XES9378" s="7"/>
      <c r="XET9378" s="14"/>
      <c r="XEU9378" s="14"/>
      <c r="XEV9378" s="14"/>
      <c r="XFB9378" s="21"/>
      <c r="XFC9378" s="15"/>
    </row>
    <row r="9379" spans="16371:16383" ht="15" customHeight="1">
      <c r="XEQ9379" s="13"/>
      <c r="XER9379" s="1"/>
      <c r="XES9379" s="7"/>
      <c r="XET9379" s="14"/>
      <c r="XEU9379" s="14"/>
      <c r="XEV9379" s="14"/>
      <c r="XFB9379" s="21"/>
      <c r="XFC9379" s="15"/>
    </row>
    <row r="9380" spans="16371:16383" ht="15" customHeight="1">
      <c r="XEQ9380" s="13"/>
      <c r="XER9380" s="1"/>
      <c r="XES9380" s="7"/>
      <c r="XET9380" s="14"/>
      <c r="XEU9380" s="14"/>
      <c r="XEV9380" s="14"/>
      <c r="XFB9380" s="21"/>
      <c r="XFC9380" s="15"/>
    </row>
    <row r="9381" spans="16371:16383" ht="15" customHeight="1">
      <c r="XEQ9381" s="13"/>
      <c r="XER9381" s="1"/>
      <c r="XES9381" s="7"/>
      <c r="XET9381" s="14"/>
      <c r="XEU9381" s="14"/>
      <c r="XEV9381" s="14"/>
      <c r="XFB9381" s="21"/>
      <c r="XFC9381" s="15"/>
    </row>
    <row r="9382" spans="16371:16383" ht="15" customHeight="1">
      <c r="XEQ9382" s="13"/>
      <c r="XER9382" s="1"/>
      <c r="XES9382" s="7"/>
      <c r="XET9382" s="14"/>
      <c r="XEU9382" s="14"/>
      <c r="XEV9382" s="14"/>
      <c r="XFB9382" s="21"/>
      <c r="XFC9382" s="15"/>
    </row>
    <row r="9383" spans="16371:16383" ht="15" customHeight="1">
      <c r="XEQ9383" s="13"/>
      <c r="XER9383" s="1"/>
      <c r="XES9383" s="7"/>
      <c r="XET9383" s="14"/>
      <c r="XEU9383" s="14"/>
      <c r="XEV9383" s="14"/>
      <c r="XFB9383" s="21"/>
      <c r="XFC9383" s="15"/>
    </row>
    <row r="9384" spans="16371:16383" ht="15" customHeight="1">
      <c r="XEQ9384" s="13"/>
      <c r="XER9384" s="1"/>
      <c r="XES9384" s="7"/>
      <c r="XET9384" s="14"/>
      <c r="XEU9384" s="14"/>
      <c r="XEV9384" s="14"/>
      <c r="XFB9384" s="21"/>
      <c r="XFC9384" s="15"/>
    </row>
    <row r="9385" spans="16371:16383" ht="15" customHeight="1">
      <c r="XEQ9385" s="13"/>
      <c r="XER9385" s="1"/>
      <c r="XES9385" s="7"/>
      <c r="XET9385" s="14"/>
      <c r="XEU9385" s="14"/>
      <c r="XEV9385" s="14"/>
      <c r="XFB9385" s="21"/>
      <c r="XFC9385" s="15"/>
    </row>
    <row r="9386" spans="16371:16383" ht="15" customHeight="1">
      <c r="XEQ9386" s="13"/>
      <c r="XER9386" s="1"/>
      <c r="XES9386" s="7"/>
      <c r="XET9386" s="14"/>
      <c r="XEU9386" s="14"/>
      <c r="XEV9386" s="14"/>
      <c r="XFB9386" s="21"/>
      <c r="XFC9386" s="15"/>
    </row>
    <row r="9387" spans="16371:16383" ht="15" customHeight="1">
      <c r="XEQ9387" s="13"/>
      <c r="XER9387" s="1"/>
      <c r="XES9387" s="7"/>
      <c r="XET9387" s="14"/>
      <c r="XEU9387" s="14"/>
      <c r="XEV9387" s="14"/>
      <c r="XFB9387" s="21"/>
      <c r="XFC9387" s="15"/>
    </row>
    <row r="9388" spans="16371:16383" ht="15" customHeight="1">
      <c r="XEQ9388" s="13"/>
      <c r="XER9388" s="1"/>
      <c r="XES9388" s="7"/>
      <c r="XET9388" s="14"/>
      <c r="XEU9388" s="14"/>
      <c r="XEV9388" s="14"/>
      <c r="XFB9388" s="21"/>
      <c r="XFC9388" s="15"/>
    </row>
    <row r="9389" spans="16371:16383" ht="15" customHeight="1">
      <c r="XEQ9389" s="13"/>
      <c r="XER9389" s="1"/>
      <c r="XES9389" s="7"/>
      <c r="XET9389" s="14"/>
      <c r="XEU9389" s="14"/>
      <c r="XEV9389" s="14"/>
      <c r="XFB9389" s="21"/>
      <c r="XFC9389" s="15"/>
    </row>
    <row r="9390" spans="16371:16383" ht="15" customHeight="1">
      <c r="XEQ9390" s="13"/>
      <c r="XER9390" s="1"/>
      <c r="XES9390" s="7"/>
      <c r="XET9390" s="14"/>
      <c r="XEU9390" s="14"/>
      <c r="XEV9390" s="14"/>
      <c r="XFB9390" s="21"/>
      <c r="XFC9390" s="15"/>
    </row>
    <row r="9391" spans="16371:16383" ht="15" customHeight="1">
      <c r="XEQ9391" s="13"/>
      <c r="XER9391" s="1"/>
      <c r="XES9391" s="7"/>
      <c r="XET9391" s="14"/>
      <c r="XEU9391" s="14"/>
      <c r="XEV9391" s="14"/>
      <c r="XFB9391" s="21"/>
      <c r="XFC9391" s="15"/>
    </row>
    <row r="9392" spans="16371:16383" ht="15" customHeight="1">
      <c r="XEQ9392" s="13"/>
      <c r="XER9392" s="1"/>
      <c r="XES9392" s="7"/>
      <c r="XET9392" s="14"/>
      <c r="XEU9392" s="14"/>
      <c r="XEV9392" s="14"/>
      <c r="XFB9392" s="21"/>
      <c r="XFC9392" s="15"/>
    </row>
    <row r="9393" spans="16371:16383" ht="15" customHeight="1">
      <c r="XEQ9393" s="13"/>
      <c r="XER9393" s="1"/>
      <c r="XES9393" s="7"/>
      <c r="XET9393" s="14"/>
      <c r="XEU9393" s="14"/>
      <c r="XEV9393" s="14"/>
      <c r="XFB9393" s="21"/>
      <c r="XFC9393" s="15"/>
    </row>
    <row r="9394" spans="16371:16383" ht="15" customHeight="1">
      <c r="XEQ9394" s="13"/>
      <c r="XER9394" s="1"/>
      <c r="XES9394" s="7"/>
      <c r="XET9394" s="14"/>
      <c r="XEU9394" s="14"/>
      <c r="XEV9394" s="14"/>
      <c r="XFB9394" s="21"/>
      <c r="XFC9394" s="15"/>
    </row>
    <row r="9395" spans="16371:16383" ht="15" customHeight="1">
      <c r="XEQ9395" s="13"/>
      <c r="XER9395" s="1"/>
      <c r="XES9395" s="7"/>
      <c r="XET9395" s="14"/>
      <c r="XEU9395" s="14"/>
      <c r="XEV9395" s="14"/>
      <c r="XFB9395" s="21"/>
      <c r="XFC9395" s="15"/>
    </row>
    <row r="9396" spans="16371:16383" ht="15" customHeight="1">
      <c r="XEQ9396" s="13"/>
      <c r="XER9396" s="1"/>
      <c r="XES9396" s="7"/>
      <c r="XET9396" s="14"/>
      <c r="XEU9396" s="14"/>
      <c r="XEV9396" s="14"/>
      <c r="XFB9396" s="21"/>
      <c r="XFC9396" s="15"/>
    </row>
    <row r="9397" spans="16371:16383" ht="15" customHeight="1">
      <c r="XEQ9397" s="13"/>
      <c r="XER9397" s="1"/>
      <c r="XES9397" s="7"/>
      <c r="XET9397" s="14"/>
      <c r="XEU9397" s="14"/>
      <c r="XEV9397" s="14"/>
      <c r="XFB9397" s="21"/>
      <c r="XFC9397" s="15"/>
    </row>
    <row r="9398" spans="16371:16383" ht="15" customHeight="1">
      <c r="XEQ9398" s="13"/>
      <c r="XER9398" s="1"/>
      <c r="XES9398" s="7"/>
      <c r="XET9398" s="14"/>
      <c r="XEU9398" s="14"/>
      <c r="XEV9398" s="14"/>
      <c r="XFB9398" s="21"/>
      <c r="XFC9398" s="15"/>
    </row>
    <row r="9399" spans="16371:16383" ht="15" customHeight="1">
      <c r="XEQ9399" s="13"/>
      <c r="XER9399" s="1"/>
      <c r="XES9399" s="7"/>
      <c r="XET9399" s="14"/>
      <c r="XEU9399" s="14"/>
      <c r="XEV9399" s="14"/>
      <c r="XFB9399" s="21"/>
      <c r="XFC9399" s="15"/>
    </row>
    <row r="9400" spans="16371:16383" ht="15" customHeight="1">
      <c r="XEQ9400" s="13"/>
      <c r="XER9400" s="1"/>
      <c r="XES9400" s="7"/>
      <c r="XET9400" s="14"/>
      <c r="XEU9400" s="14"/>
      <c r="XEV9400" s="14"/>
      <c r="XFB9400" s="21"/>
      <c r="XFC9400" s="15"/>
    </row>
    <row r="9401" spans="16371:16383" ht="15" customHeight="1">
      <c r="XEQ9401" s="13"/>
      <c r="XER9401" s="1"/>
      <c r="XES9401" s="7"/>
      <c r="XET9401" s="14"/>
      <c r="XEU9401" s="14"/>
      <c r="XEV9401" s="14"/>
      <c r="XFB9401" s="21"/>
      <c r="XFC9401" s="15"/>
    </row>
    <row r="9402" spans="16371:16383" ht="15" customHeight="1">
      <c r="XEQ9402" s="13"/>
      <c r="XER9402" s="1"/>
      <c r="XES9402" s="7"/>
      <c r="XET9402" s="14"/>
      <c r="XEU9402" s="14"/>
      <c r="XEV9402" s="14"/>
      <c r="XFB9402" s="21"/>
      <c r="XFC9402" s="15"/>
    </row>
    <row r="9403" spans="16371:16383" ht="15" customHeight="1">
      <c r="XEQ9403" s="13"/>
      <c r="XER9403" s="1"/>
      <c r="XES9403" s="7"/>
      <c r="XET9403" s="14"/>
      <c r="XEU9403" s="14"/>
      <c r="XEV9403" s="14"/>
      <c r="XFB9403" s="21"/>
      <c r="XFC9403" s="15"/>
    </row>
    <row r="9404" spans="16371:16383" ht="15" customHeight="1">
      <c r="XEQ9404" s="13"/>
      <c r="XER9404" s="1"/>
      <c r="XES9404" s="7"/>
      <c r="XET9404" s="14"/>
      <c r="XEU9404" s="14"/>
      <c r="XEV9404" s="14"/>
      <c r="XFB9404" s="21"/>
      <c r="XFC9404" s="15"/>
    </row>
    <row r="9405" spans="16371:16383" ht="15" customHeight="1">
      <c r="XEQ9405" s="13"/>
      <c r="XER9405" s="1"/>
      <c r="XES9405" s="7"/>
      <c r="XET9405" s="14"/>
      <c r="XEU9405" s="14"/>
      <c r="XEV9405" s="14"/>
      <c r="XFB9405" s="21"/>
      <c r="XFC9405" s="15"/>
    </row>
    <row r="9406" spans="16371:16383" ht="15" customHeight="1">
      <c r="XEQ9406" s="13"/>
      <c r="XER9406" s="1"/>
      <c r="XES9406" s="7"/>
      <c r="XET9406" s="14"/>
      <c r="XEU9406" s="14"/>
      <c r="XEV9406" s="14"/>
      <c r="XFB9406" s="21"/>
      <c r="XFC9406" s="15"/>
    </row>
    <row r="9407" spans="16371:16383" ht="15" customHeight="1">
      <c r="XEQ9407" s="13"/>
      <c r="XER9407" s="1"/>
      <c r="XES9407" s="7"/>
      <c r="XET9407" s="14"/>
      <c r="XEU9407" s="14"/>
      <c r="XEV9407" s="14"/>
      <c r="XFB9407" s="21"/>
      <c r="XFC9407" s="15"/>
    </row>
    <row r="9408" spans="16371:16383" ht="15" customHeight="1">
      <c r="XEQ9408" s="13"/>
      <c r="XER9408" s="1"/>
      <c r="XES9408" s="7"/>
      <c r="XET9408" s="14"/>
      <c r="XEU9408" s="14"/>
      <c r="XEV9408" s="14"/>
      <c r="XFB9408" s="21"/>
      <c r="XFC9408" s="15"/>
    </row>
    <row r="9409" spans="16371:16383" ht="15" customHeight="1">
      <c r="XEQ9409" s="13"/>
      <c r="XER9409" s="1"/>
      <c r="XES9409" s="7"/>
      <c r="XET9409" s="14"/>
      <c r="XEU9409" s="14"/>
      <c r="XEV9409" s="14"/>
      <c r="XFB9409" s="21"/>
      <c r="XFC9409" s="15"/>
    </row>
    <row r="9410" spans="16371:16383" ht="15" customHeight="1">
      <c r="XEQ9410" s="13"/>
      <c r="XER9410" s="1"/>
      <c r="XES9410" s="7"/>
      <c r="XET9410" s="14"/>
      <c r="XEU9410" s="14"/>
      <c r="XEV9410" s="14"/>
      <c r="XFB9410" s="21"/>
      <c r="XFC9410" s="15"/>
    </row>
    <row r="9411" spans="16371:16383" ht="15" customHeight="1">
      <c r="XEQ9411" s="13"/>
      <c r="XER9411" s="1"/>
      <c r="XES9411" s="7"/>
      <c r="XET9411" s="14"/>
      <c r="XEU9411" s="14"/>
      <c r="XEV9411" s="14"/>
      <c r="XFB9411" s="21"/>
      <c r="XFC9411" s="15"/>
    </row>
    <row r="9412" spans="16371:16383" ht="15" customHeight="1">
      <c r="XEQ9412" s="13"/>
      <c r="XER9412" s="1"/>
      <c r="XES9412" s="7"/>
      <c r="XET9412" s="14"/>
      <c r="XEU9412" s="14"/>
      <c r="XEV9412" s="14"/>
      <c r="XFB9412" s="21"/>
      <c r="XFC9412" s="15"/>
    </row>
    <row r="9413" spans="16371:16383" ht="15" customHeight="1">
      <c r="XEQ9413" s="13"/>
      <c r="XER9413" s="1"/>
      <c r="XES9413" s="7"/>
      <c r="XET9413" s="14"/>
      <c r="XEU9413" s="14"/>
      <c r="XEV9413" s="14"/>
      <c r="XFB9413" s="21"/>
      <c r="XFC9413" s="15"/>
    </row>
    <row r="9414" spans="16371:16383" ht="15" customHeight="1">
      <c r="XEQ9414" s="13"/>
      <c r="XER9414" s="1"/>
      <c r="XES9414" s="7"/>
      <c r="XET9414" s="14"/>
      <c r="XEU9414" s="14"/>
      <c r="XEV9414" s="14"/>
      <c r="XFB9414" s="21"/>
      <c r="XFC9414" s="15"/>
    </row>
    <row r="9415" spans="16371:16383" ht="15" customHeight="1">
      <c r="XEQ9415" s="13"/>
      <c r="XER9415" s="1"/>
      <c r="XES9415" s="7"/>
      <c r="XET9415" s="14"/>
      <c r="XEU9415" s="14"/>
      <c r="XEV9415" s="14"/>
      <c r="XFB9415" s="21"/>
      <c r="XFC9415" s="15"/>
    </row>
    <row r="9416" spans="16371:16383" ht="15" customHeight="1">
      <c r="XEQ9416" s="13"/>
      <c r="XER9416" s="1"/>
      <c r="XES9416" s="7"/>
      <c r="XET9416" s="14"/>
      <c r="XEU9416" s="14"/>
      <c r="XEV9416" s="14"/>
      <c r="XFB9416" s="21"/>
      <c r="XFC9416" s="15"/>
    </row>
    <row r="9417" spans="16371:16383" ht="15" customHeight="1">
      <c r="XEQ9417" s="13"/>
      <c r="XER9417" s="1"/>
      <c r="XES9417" s="7"/>
      <c r="XET9417" s="14"/>
      <c r="XEU9417" s="14"/>
      <c r="XEV9417" s="14"/>
      <c r="XFB9417" s="21"/>
      <c r="XFC9417" s="15"/>
    </row>
    <row r="9418" spans="16371:16383" ht="15" customHeight="1">
      <c r="XEQ9418" s="13"/>
      <c r="XER9418" s="1"/>
      <c r="XES9418" s="7"/>
      <c r="XET9418" s="14"/>
      <c r="XEU9418" s="14"/>
      <c r="XEV9418" s="14"/>
      <c r="XFB9418" s="21"/>
      <c r="XFC9418" s="15"/>
    </row>
    <row r="9419" spans="16371:16383" ht="15" customHeight="1">
      <c r="XEQ9419" s="13"/>
      <c r="XER9419" s="1"/>
      <c r="XES9419" s="7"/>
      <c r="XET9419" s="14"/>
      <c r="XEU9419" s="14"/>
      <c r="XEV9419" s="14"/>
      <c r="XFB9419" s="21"/>
      <c r="XFC9419" s="15"/>
    </row>
    <row r="9420" spans="16371:16383" ht="15" customHeight="1">
      <c r="XEQ9420" s="13"/>
      <c r="XER9420" s="1"/>
      <c r="XES9420" s="7"/>
      <c r="XET9420" s="14"/>
      <c r="XEU9420" s="14"/>
      <c r="XEV9420" s="14"/>
      <c r="XFB9420" s="21"/>
      <c r="XFC9420" s="15"/>
    </row>
    <row r="9421" spans="16371:16383" ht="15" customHeight="1">
      <c r="XEQ9421" s="13"/>
      <c r="XER9421" s="1"/>
      <c r="XES9421" s="7"/>
      <c r="XET9421" s="14"/>
      <c r="XEU9421" s="14"/>
      <c r="XEV9421" s="14"/>
      <c r="XFB9421" s="21"/>
      <c r="XFC9421" s="15"/>
    </row>
    <row r="9422" spans="16371:16383" ht="15" customHeight="1">
      <c r="XEQ9422" s="13"/>
      <c r="XER9422" s="1"/>
      <c r="XES9422" s="7"/>
      <c r="XET9422" s="14"/>
      <c r="XEU9422" s="14"/>
      <c r="XEV9422" s="14"/>
      <c r="XFB9422" s="21"/>
      <c r="XFC9422" s="15"/>
    </row>
    <row r="9423" spans="16371:16383" ht="15" customHeight="1">
      <c r="XEQ9423" s="13"/>
      <c r="XER9423" s="1"/>
      <c r="XES9423" s="7"/>
      <c r="XET9423" s="14"/>
      <c r="XEU9423" s="14"/>
      <c r="XEV9423" s="14"/>
      <c r="XFB9423" s="21"/>
      <c r="XFC9423" s="15"/>
    </row>
    <row r="9424" spans="16371:16383" ht="15" customHeight="1">
      <c r="XEQ9424" s="13"/>
      <c r="XER9424" s="1"/>
      <c r="XES9424" s="7"/>
      <c r="XET9424" s="14"/>
      <c r="XEU9424" s="14"/>
      <c r="XEV9424" s="14"/>
      <c r="XFB9424" s="21"/>
      <c r="XFC9424" s="15"/>
    </row>
    <row r="9425" spans="16371:16383" ht="15" customHeight="1">
      <c r="XEQ9425" s="13"/>
      <c r="XER9425" s="1"/>
      <c r="XES9425" s="7"/>
      <c r="XET9425" s="14"/>
      <c r="XEU9425" s="14"/>
      <c r="XEV9425" s="14"/>
      <c r="XFB9425" s="21"/>
      <c r="XFC9425" s="15"/>
    </row>
    <row r="9426" spans="16371:16383" ht="15" customHeight="1">
      <c r="XEQ9426" s="13"/>
      <c r="XER9426" s="1"/>
      <c r="XES9426" s="7"/>
      <c r="XET9426" s="14"/>
      <c r="XEU9426" s="14"/>
      <c r="XEV9426" s="14"/>
      <c r="XFB9426" s="21"/>
      <c r="XFC9426" s="15"/>
    </row>
    <row r="9427" spans="16371:16383" ht="15" customHeight="1">
      <c r="XEQ9427" s="13"/>
      <c r="XER9427" s="1"/>
      <c r="XES9427" s="7"/>
      <c r="XET9427" s="14"/>
      <c r="XEU9427" s="14"/>
      <c r="XEV9427" s="14"/>
      <c r="XFB9427" s="21"/>
      <c r="XFC9427" s="15"/>
    </row>
    <row r="9428" spans="16371:16383" ht="15" customHeight="1">
      <c r="XEQ9428" s="13"/>
      <c r="XER9428" s="1"/>
      <c r="XES9428" s="7"/>
      <c r="XET9428" s="14"/>
      <c r="XEU9428" s="14"/>
      <c r="XEV9428" s="14"/>
      <c r="XFB9428" s="21"/>
      <c r="XFC9428" s="15"/>
    </row>
    <row r="9429" spans="16371:16383" ht="15" customHeight="1">
      <c r="XEQ9429" s="13"/>
      <c r="XER9429" s="1"/>
      <c r="XES9429" s="7"/>
      <c r="XET9429" s="14"/>
      <c r="XEU9429" s="14"/>
      <c r="XEV9429" s="14"/>
      <c r="XFB9429" s="21"/>
      <c r="XFC9429" s="15"/>
    </row>
    <row r="9430" spans="16371:16383" ht="15" customHeight="1">
      <c r="XEQ9430" s="13"/>
      <c r="XER9430" s="1"/>
      <c r="XES9430" s="7"/>
      <c r="XET9430" s="14"/>
      <c r="XEU9430" s="14"/>
      <c r="XEV9430" s="14"/>
      <c r="XFB9430" s="21"/>
      <c r="XFC9430" s="15"/>
    </row>
    <row r="9431" spans="16371:16383" ht="15" customHeight="1">
      <c r="XEQ9431" s="13"/>
      <c r="XER9431" s="1"/>
      <c r="XES9431" s="7"/>
      <c r="XET9431" s="14"/>
      <c r="XEU9431" s="14"/>
      <c r="XEV9431" s="14"/>
      <c r="XFB9431" s="21"/>
      <c r="XFC9431" s="15"/>
    </row>
    <row r="9432" spans="16371:16383" ht="15" customHeight="1">
      <c r="XEQ9432" s="13"/>
      <c r="XER9432" s="1"/>
      <c r="XES9432" s="7"/>
      <c r="XET9432" s="14"/>
      <c r="XEU9432" s="14"/>
      <c r="XEV9432" s="14"/>
      <c r="XFB9432" s="21"/>
      <c r="XFC9432" s="15"/>
    </row>
    <row r="9433" spans="16371:16383" ht="15" customHeight="1">
      <c r="XEQ9433" s="13"/>
      <c r="XER9433" s="1"/>
      <c r="XES9433" s="7"/>
      <c r="XET9433" s="14"/>
      <c r="XEU9433" s="14"/>
      <c r="XEV9433" s="14"/>
      <c r="XFB9433" s="21"/>
      <c r="XFC9433" s="15"/>
    </row>
    <row r="9434" spans="16371:16383" ht="15" customHeight="1">
      <c r="XEQ9434" s="13"/>
      <c r="XER9434" s="1"/>
      <c r="XES9434" s="7"/>
      <c r="XET9434" s="14"/>
      <c r="XEU9434" s="14"/>
      <c r="XEV9434" s="14"/>
      <c r="XFB9434" s="21"/>
      <c r="XFC9434" s="15"/>
    </row>
    <row r="9435" spans="16371:16383" ht="15" customHeight="1">
      <c r="XEQ9435" s="13"/>
      <c r="XER9435" s="1"/>
      <c r="XES9435" s="7"/>
      <c r="XET9435" s="14"/>
      <c r="XEU9435" s="14"/>
      <c r="XEV9435" s="14"/>
      <c r="XFB9435" s="21"/>
      <c r="XFC9435" s="15"/>
    </row>
    <row r="9436" spans="16371:16383" ht="15" customHeight="1">
      <c r="XEQ9436" s="13"/>
      <c r="XER9436" s="1"/>
      <c r="XES9436" s="7"/>
      <c r="XET9436" s="14"/>
      <c r="XEU9436" s="14"/>
      <c r="XEV9436" s="14"/>
      <c r="XFB9436" s="21"/>
      <c r="XFC9436" s="15"/>
    </row>
    <row r="9437" spans="16371:16383" ht="15" customHeight="1">
      <c r="XEQ9437" s="13"/>
      <c r="XER9437" s="1"/>
      <c r="XES9437" s="7"/>
      <c r="XET9437" s="14"/>
      <c r="XEU9437" s="14"/>
      <c r="XEV9437" s="14"/>
      <c r="XFB9437" s="21"/>
      <c r="XFC9437" s="15"/>
    </row>
    <row r="9438" spans="16371:16383" ht="15" customHeight="1">
      <c r="XEQ9438" s="13"/>
      <c r="XER9438" s="1"/>
      <c r="XES9438" s="7"/>
      <c r="XET9438" s="14"/>
      <c r="XEU9438" s="14"/>
      <c r="XEV9438" s="14"/>
      <c r="XFB9438" s="21"/>
      <c r="XFC9438" s="15"/>
    </row>
    <row r="9439" spans="16371:16383" ht="15" customHeight="1">
      <c r="XEQ9439" s="13"/>
      <c r="XER9439" s="1"/>
      <c r="XES9439" s="7"/>
      <c r="XET9439" s="14"/>
      <c r="XEU9439" s="14"/>
      <c r="XEV9439" s="14"/>
      <c r="XFB9439" s="21"/>
      <c r="XFC9439" s="15"/>
    </row>
    <row r="9440" spans="16371:16383" ht="15" customHeight="1">
      <c r="XEQ9440" s="13"/>
      <c r="XER9440" s="1"/>
      <c r="XES9440" s="7"/>
      <c r="XET9440" s="14"/>
      <c r="XEU9440" s="14"/>
      <c r="XEV9440" s="14"/>
      <c r="XFB9440" s="21"/>
      <c r="XFC9440" s="15"/>
    </row>
    <row r="9441" spans="16371:16383" ht="15" customHeight="1">
      <c r="XEQ9441" s="13"/>
      <c r="XER9441" s="1"/>
      <c r="XES9441" s="7"/>
      <c r="XET9441" s="14"/>
      <c r="XEU9441" s="14"/>
      <c r="XEV9441" s="14"/>
      <c r="XFB9441" s="21"/>
      <c r="XFC9441" s="15"/>
    </row>
    <row r="9442" spans="16371:16383" ht="15" customHeight="1">
      <c r="XEQ9442" s="13"/>
      <c r="XER9442" s="1"/>
      <c r="XES9442" s="7"/>
      <c r="XET9442" s="14"/>
      <c r="XEU9442" s="14"/>
      <c r="XEV9442" s="14"/>
      <c r="XFB9442" s="21"/>
      <c r="XFC9442" s="15"/>
    </row>
    <row r="9443" spans="16371:16383" ht="15" customHeight="1">
      <c r="XEQ9443" s="13"/>
      <c r="XER9443" s="1"/>
      <c r="XES9443" s="7"/>
      <c r="XET9443" s="14"/>
      <c r="XEU9443" s="14"/>
      <c r="XEV9443" s="14"/>
      <c r="XFB9443" s="21"/>
      <c r="XFC9443" s="15"/>
    </row>
    <row r="9444" spans="16371:16383" ht="15" customHeight="1">
      <c r="XEQ9444" s="13"/>
      <c r="XER9444" s="1"/>
      <c r="XES9444" s="7"/>
      <c r="XET9444" s="14"/>
      <c r="XEU9444" s="14"/>
      <c r="XEV9444" s="14"/>
      <c r="XFB9444" s="21"/>
      <c r="XFC9444" s="15"/>
    </row>
    <row r="9445" spans="16371:16383" ht="15" customHeight="1">
      <c r="XEQ9445" s="13"/>
      <c r="XER9445" s="1"/>
      <c r="XES9445" s="7"/>
      <c r="XET9445" s="14"/>
      <c r="XEU9445" s="14"/>
      <c r="XEV9445" s="14"/>
      <c r="XFB9445" s="21"/>
      <c r="XFC9445" s="15"/>
    </row>
    <row r="9446" spans="16371:16383" ht="15" customHeight="1">
      <c r="XEQ9446" s="13"/>
      <c r="XER9446" s="1"/>
      <c r="XES9446" s="7"/>
      <c r="XET9446" s="14"/>
      <c r="XEU9446" s="14"/>
      <c r="XEV9446" s="14"/>
      <c r="XFB9446" s="21"/>
      <c r="XFC9446" s="15"/>
    </row>
    <row r="9447" spans="16371:16383" ht="15" customHeight="1">
      <c r="XEQ9447" s="13"/>
      <c r="XER9447" s="1"/>
      <c r="XES9447" s="7"/>
      <c r="XET9447" s="14"/>
      <c r="XEU9447" s="14"/>
      <c r="XEV9447" s="14"/>
      <c r="XFB9447" s="21"/>
      <c r="XFC9447" s="15"/>
    </row>
    <row r="9448" spans="16371:16383" ht="15" customHeight="1">
      <c r="XEQ9448" s="13"/>
      <c r="XER9448" s="1"/>
      <c r="XES9448" s="7"/>
      <c r="XET9448" s="14"/>
      <c r="XEU9448" s="14"/>
      <c r="XEV9448" s="14"/>
      <c r="XFB9448" s="21"/>
      <c r="XFC9448" s="15"/>
    </row>
    <row r="9449" spans="16371:16383" ht="15" customHeight="1">
      <c r="XEQ9449" s="13"/>
      <c r="XER9449" s="1"/>
      <c r="XES9449" s="7"/>
      <c r="XET9449" s="14"/>
      <c r="XEU9449" s="14"/>
      <c r="XEV9449" s="14"/>
      <c r="XFB9449" s="21"/>
      <c r="XFC9449" s="15"/>
    </row>
    <row r="9450" spans="16371:16383" ht="15" customHeight="1">
      <c r="XEQ9450" s="13"/>
      <c r="XER9450" s="1"/>
      <c r="XES9450" s="7"/>
      <c r="XET9450" s="14"/>
      <c r="XEU9450" s="14"/>
      <c r="XEV9450" s="14"/>
      <c r="XFB9450" s="21"/>
      <c r="XFC9450" s="15"/>
    </row>
    <row r="9451" spans="16371:16383" ht="15" customHeight="1">
      <c r="XEQ9451" s="13"/>
      <c r="XER9451" s="1"/>
      <c r="XES9451" s="7"/>
      <c r="XET9451" s="14"/>
      <c r="XEU9451" s="14"/>
      <c r="XEV9451" s="14"/>
      <c r="XFB9451" s="21"/>
      <c r="XFC9451" s="15"/>
    </row>
    <row r="9452" spans="16371:16383" ht="15" customHeight="1">
      <c r="XEQ9452" s="13"/>
      <c r="XER9452" s="1"/>
      <c r="XES9452" s="7"/>
      <c r="XET9452" s="14"/>
      <c r="XEU9452" s="14"/>
      <c r="XEV9452" s="14"/>
      <c r="XFB9452" s="21"/>
      <c r="XFC9452" s="15"/>
    </row>
    <row r="9453" spans="16371:16383" ht="15" customHeight="1">
      <c r="XEQ9453" s="13"/>
      <c r="XER9453" s="1"/>
      <c r="XES9453" s="7"/>
      <c r="XET9453" s="14"/>
      <c r="XEU9453" s="14"/>
      <c r="XEV9453" s="14"/>
      <c r="XFB9453" s="21"/>
      <c r="XFC9453" s="15"/>
    </row>
    <row r="9454" spans="16371:16383" ht="15" customHeight="1">
      <c r="XEQ9454" s="13"/>
      <c r="XER9454" s="1"/>
      <c r="XES9454" s="7"/>
      <c r="XET9454" s="14"/>
      <c r="XEU9454" s="14"/>
      <c r="XEV9454" s="14"/>
      <c r="XFB9454" s="21"/>
      <c r="XFC9454" s="15"/>
    </row>
    <row r="9455" spans="16371:16383" ht="15" customHeight="1">
      <c r="XEQ9455" s="13"/>
      <c r="XER9455" s="1"/>
      <c r="XES9455" s="7"/>
      <c r="XET9455" s="14"/>
      <c r="XEU9455" s="14"/>
      <c r="XEV9455" s="14"/>
      <c r="XFB9455" s="21"/>
      <c r="XFC9455" s="15"/>
    </row>
    <row r="9456" spans="16371:16383" ht="15" customHeight="1">
      <c r="XEQ9456" s="13"/>
      <c r="XER9456" s="1"/>
      <c r="XES9456" s="7"/>
      <c r="XET9456" s="14"/>
      <c r="XEU9456" s="14"/>
      <c r="XEV9456" s="14"/>
      <c r="XFB9456" s="21"/>
      <c r="XFC9456" s="15"/>
    </row>
    <row r="9457" spans="16371:16383" ht="15" customHeight="1">
      <c r="XEQ9457" s="13"/>
      <c r="XER9457" s="1"/>
      <c r="XES9457" s="7"/>
      <c r="XET9457" s="14"/>
      <c r="XEU9457" s="14"/>
      <c r="XEV9457" s="14"/>
      <c r="XFB9457" s="21"/>
      <c r="XFC9457" s="15"/>
    </row>
    <row r="9458" spans="16371:16383" ht="15" customHeight="1">
      <c r="XEQ9458" s="13"/>
      <c r="XER9458" s="1"/>
      <c r="XES9458" s="7"/>
      <c r="XET9458" s="14"/>
      <c r="XEU9458" s="14"/>
      <c r="XEV9458" s="14"/>
      <c r="XFB9458" s="21"/>
      <c r="XFC9458" s="15"/>
    </row>
    <row r="9459" spans="16371:16383" ht="15" customHeight="1">
      <c r="XEQ9459" s="13"/>
      <c r="XER9459" s="1"/>
      <c r="XES9459" s="7"/>
      <c r="XET9459" s="14"/>
      <c r="XEU9459" s="14"/>
      <c r="XEV9459" s="14"/>
      <c r="XFB9459" s="21"/>
      <c r="XFC9459" s="15"/>
    </row>
    <row r="9460" spans="16371:16383" ht="15" customHeight="1">
      <c r="XEQ9460" s="13"/>
      <c r="XER9460" s="1"/>
      <c r="XES9460" s="7"/>
      <c r="XET9460" s="14"/>
      <c r="XEU9460" s="14"/>
      <c r="XEV9460" s="14"/>
      <c r="XFB9460" s="21"/>
      <c r="XFC9460" s="15"/>
    </row>
    <row r="9461" spans="16371:16383" ht="15" customHeight="1">
      <c r="XEQ9461" s="13"/>
      <c r="XER9461" s="1"/>
      <c r="XES9461" s="7"/>
      <c r="XET9461" s="14"/>
      <c r="XEU9461" s="14"/>
      <c r="XEV9461" s="14"/>
      <c r="XFB9461" s="21"/>
      <c r="XFC9461" s="15"/>
    </row>
    <row r="9462" spans="16371:16383" ht="15" customHeight="1">
      <c r="XEQ9462" s="13"/>
      <c r="XER9462" s="1"/>
      <c r="XES9462" s="7"/>
      <c r="XET9462" s="14"/>
      <c r="XEU9462" s="14"/>
      <c r="XEV9462" s="14"/>
      <c r="XFB9462" s="21"/>
      <c r="XFC9462" s="15"/>
    </row>
    <row r="9463" spans="16371:16383" ht="15" customHeight="1">
      <c r="XEQ9463" s="13"/>
      <c r="XER9463" s="1"/>
      <c r="XES9463" s="7"/>
      <c r="XET9463" s="14"/>
      <c r="XEU9463" s="14"/>
      <c r="XEV9463" s="14"/>
      <c r="XFB9463" s="21"/>
      <c r="XFC9463" s="15"/>
    </row>
    <row r="9464" spans="16371:16383" ht="15" customHeight="1">
      <c r="XEQ9464" s="13"/>
      <c r="XER9464" s="1"/>
      <c r="XES9464" s="7"/>
      <c r="XET9464" s="14"/>
      <c r="XEU9464" s="14"/>
      <c r="XEV9464" s="14"/>
      <c r="XFB9464" s="21"/>
      <c r="XFC9464" s="15"/>
    </row>
    <row r="9465" spans="16371:16383" ht="15" customHeight="1">
      <c r="XEQ9465" s="13"/>
      <c r="XER9465" s="1"/>
      <c r="XES9465" s="7"/>
      <c r="XET9465" s="14"/>
      <c r="XEU9465" s="14"/>
      <c r="XEV9465" s="14"/>
      <c r="XFB9465" s="21"/>
      <c r="XFC9465" s="15"/>
    </row>
    <row r="9466" spans="16371:16383" ht="15" customHeight="1">
      <c r="XEQ9466" s="13"/>
      <c r="XER9466" s="1"/>
      <c r="XES9466" s="7"/>
      <c r="XET9466" s="14"/>
      <c r="XEU9466" s="14"/>
      <c r="XEV9466" s="14"/>
      <c r="XFB9466" s="21"/>
      <c r="XFC9466" s="15"/>
    </row>
    <row r="9467" spans="16371:16383" ht="15" customHeight="1">
      <c r="XEQ9467" s="13"/>
      <c r="XER9467" s="1"/>
      <c r="XES9467" s="7"/>
      <c r="XET9467" s="14"/>
      <c r="XEU9467" s="14"/>
      <c r="XEV9467" s="14"/>
      <c r="XFB9467" s="21"/>
      <c r="XFC9467" s="15"/>
    </row>
    <row r="9468" spans="16371:16383" ht="15" customHeight="1">
      <c r="XEQ9468" s="13"/>
      <c r="XER9468" s="1"/>
      <c r="XES9468" s="7"/>
      <c r="XET9468" s="14"/>
      <c r="XEU9468" s="14"/>
      <c r="XEV9468" s="14"/>
      <c r="XFB9468" s="21"/>
      <c r="XFC9468" s="15"/>
    </row>
    <row r="9469" spans="16371:16383" ht="15" customHeight="1">
      <c r="XEQ9469" s="13"/>
      <c r="XER9469" s="1"/>
      <c r="XES9469" s="7"/>
      <c r="XET9469" s="14"/>
      <c r="XEU9469" s="14"/>
      <c r="XEV9469" s="14"/>
      <c r="XFB9469" s="21"/>
      <c r="XFC9469" s="15"/>
    </row>
    <row r="9470" spans="16371:16383" ht="15" customHeight="1">
      <c r="XEQ9470" s="13"/>
      <c r="XER9470" s="1"/>
      <c r="XES9470" s="7"/>
      <c r="XET9470" s="14"/>
      <c r="XEU9470" s="14"/>
      <c r="XEV9470" s="14"/>
      <c r="XFB9470" s="21"/>
      <c r="XFC9470" s="15"/>
    </row>
    <row r="9471" spans="16371:16383" ht="15" customHeight="1">
      <c r="XEQ9471" s="13"/>
      <c r="XER9471" s="1"/>
      <c r="XES9471" s="7"/>
      <c r="XET9471" s="14"/>
      <c r="XEU9471" s="14"/>
      <c r="XEV9471" s="14"/>
      <c r="XFB9471" s="21"/>
      <c r="XFC9471" s="15"/>
    </row>
    <row r="9472" spans="16371:16383" ht="15" customHeight="1">
      <c r="XEQ9472" s="13"/>
      <c r="XER9472" s="1"/>
      <c r="XES9472" s="7"/>
      <c r="XET9472" s="14"/>
      <c r="XEU9472" s="14"/>
      <c r="XEV9472" s="14"/>
      <c r="XFB9472" s="21"/>
      <c r="XFC9472" s="15"/>
    </row>
    <row r="9473" spans="16371:16383" ht="15" customHeight="1">
      <c r="XEQ9473" s="13"/>
      <c r="XER9473" s="1"/>
      <c r="XES9473" s="7"/>
      <c r="XET9473" s="14"/>
      <c r="XEU9473" s="14"/>
      <c r="XEV9473" s="14"/>
      <c r="XFB9473" s="21"/>
      <c r="XFC9473" s="15"/>
    </row>
    <row r="9474" spans="16371:16383" ht="15" customHeight="1">
      <c r="XEQ9474" s="13"/>
      <c r="XER9474" s="1"/>
      <c r="XES9474" s="7"/>
      <c r="XET9474" s="14"/>
      <c r="XEU9474" s="14"/>
      <c r="XEV9474" s="14"/>
      <c r="XFB9474" s="21"/>
      <c r="XFC9474" s="15"/>
    </row>
    <row r="9475" spans="16371:16383" ht="15" customHeight="1">
      <c r="XEQ9475" s="13"/>
      <c r="XER9475" s="1"/>
      <c r="XES9475" s="7"/>
      <c r="XET9475" s="14"/>
      <c r="XEU9475" s="14"/>
      <c r="XEV9475" s="14"/>
      <c r="XFB9475" s="21"/>
      <c r="XFC9475" s="15"/>
    </row>
    <row r="9476" spans="16371:16383" ht="15" customHeight="1">
      <c r="XEQ9476" s="13"/>
      <c r="XER9476" s="1"/>
      <c r="XES9476" s="7"/>
      <c r="XET9476" s="14"/>
      <c r="XEU9476" s="14"/>
      <c r="XEV9476" s="14"/>
      <c r="XFB9476" s="21"/>
      <c r="XFC9476" s="15"/>
    </row>
    <row r="9477" spans="16371:16383" ht="15" customHeight="1">
      <c r="XEQ9477" s="13"/>
      <c r="XER9477" s="1"/>
      <c r="XES9477" s="7"/>
      <c r="XET9477" s="14"/>
      <c r="XEU9477" s="14"/>
      <c r="XEV9477" s="14"/>
      <c r="XFB9477" s="21"/>
      <c r="XFC9477" s="15"/>
    </row>
    <row r="9478" spans="16371:16383" ht="15" customHeight="1">
      <c r="XEQ9478" s="13"/>
      <c r="XER9478" s="1"/>
      <c r="XES9478" s="7"/>
      <c r="XET9478" s="14"/>
      <c r="XEU9478" s="14"/>
      <c r="XEV9478" s="14"/>
      <c r="XFB9478" s="21"/>
      <c r="XFC9478" s="15"/>
    </row>
    <row r="9479" spans="16371:16383" ht="15" customHeight="1">
      <c r="XEQ9479" s="13"/>
      <c r="XER9479" s="1"/>
      <c r="XES9479" s="7"/>
      <c r="XET9479" s="14"/>
      <c r="XEU9479" s="14"/>
      <c r="XEV9479" s="14"/>
      <c r="XFB9479" s="21"/>
      <c r="XFC9479" s="15"/>
    </row>
    <row r="9480" spans="16371:16383" ht="15" customHeight="1">
      <c r="XEQ9480" s="13"/>
      <c r="XER9480" s="1"/>
      <c r="XES9480" s="7"/>
      <c r="XET9480" s="14"/>
      <c r="XEU9480" s="14"/>
      <c r="XEV9480" s="14"/>
      <c r="XFB9480" s="21"/>
      <c r="XFC9480" s="15"/>
    </row>
    <row r="9481" spans="16371:16383" ht="15" customHeight="1">
      <c r="XEQ9481" s="13"/>
      <c r="XER9481" s="1"/>
      <c r="XES9481" s="7"/>
      <c r="XET9481" s="14"/>
      <c r="XEU9481" s="14"/>
      <c r="XEV9481" s="14"/>
      <c r="XFB9481" s="21"/>
      <c r="XFC9481" s="15"/>
    </row>
    <row r="9482" spans="16371:16383" ht="15" customHeight="1">
      <c r="XEQ9482" s="13"/>
      <c r="XER9482" s="1"/>
      <c r="XES9482" s="7"/>
      <c r="XET9482" s="14"/>
      <c r="XEU9482" s="14"/>
      <c r="XEV9482" s="14"/>
      <c r="XFB9482" s="21"/>
      <c r="XFC9482" s="15"/>
    </row>
    <row r="9483" spans="16371:16383" ht="15" customHeight="1">
      <c r="XEQ9483" s="13"/>
      <c r="XER9483" s="1"/>
      <c r="XES9483" s="7"/>
      <c r="XET9483" s="14"/>
      <c r="XEU9483" s="14"/>
      <c r="XEV9483" s="14"/>
      <c r="XFB9483" s="21"/>
      <c r="XFC9483" s="15"/>
    </row>
    <row r="9484" spans="16371:16383" ht="15" customHeight="1">
      <c r="XEQ9484" s="13"/>
      <c r="XER9484" s="1"/>
      <c r="XES9484" s="7"/>
      <c r="XET9484" s="14"/>
      <c r="XEU9484" s="14"/>
      <c r="XEV9484" s="14"/>
      <c r="XFB9484" s="21"/>
      <c r="XFC9484" s="15"/>
    </row>
    <row r="9485" spans="16371:16383" ht="15" customHeight="1">
      <c r="XEQ9485" s="13"/>
      <c r="XER9485" s="1"/>
      <c r="XES9485" s="7"/>
      <c r="XET9485" s="14"/>
      <c r="XEU9485" s="14"/>
      <c r="XEV9485" s="14"/>
      <c r="XFB9485" s="21"/>
      <c r="XFC9485" s="15"/>
    </row>
    <row r="9486" spans="16371:16383" ht="15" customHeight="1">
      <c r="XEQ9486" s="13"/>
      <c r="XER9486" s="1"/>
      <c r="XES9486" s="7"/>
      <c r="XET9486" s="14"/>
      <c r="XEU9486" s="14"/>
      <c r="XEV9486" s="14"/>
      <c r="XFB9486" s="21"/>
      <c r="XFC9486" s="15"/>
    </row>
    <row r="9487" spans="16371:16383" ht="15" customHeight="1">
      <c r="XEQ9487" s="13"/>
      <c r="XER9487" s="1"/>
      <c r="XES9487" s="7"/>
      <c r="XET9487" s="14"/>
      <c r="XEU9487" s="14"/>
      <c r="XEV9487" s="14"/>
      <c r="XFB9487" s="21"/>
      <c r="XFC9487" s="15"/>
    </row>
    <row r="9488" spans="16371:16383" ht="15" customHeight="1">
      <c r="XEQ9488" s="13"/>
      <c r="XER9488" s="1"/>
      <c r="XES9488" s="7"/>
      <c r="XET9488" s="14"/>
      <c r="XEU9488" s="14"/>
      <c r="XEV9488" s="14"/>
      <c r="XFB9488" s="21"/>
      <c r="XFC9488" s="15"/>
    </row>
    <row r="9489" spans="16371:16383" ht="15" customHeight="1">
      <c r="XEQ9489" s="13"/>
      <c r="XER9489" s="1"/>
      <c r="XES9489" s="7"/>
      <c r="XET9489" s="14"/>
      <c r="XEU9489" s="14"/>
      <c r="XEV9489" s="14"/>
      <c r="XFB9489" s="21"/>
      <c r="XFC9489" s="15"/>
    </row>
    <row r="9490" spans="16371:16383" ht="15" customHeight="1">
      <c r="XEQ9490" s="13"/>
      <c r="XER9490" s="1"/>
      <c r="XES9490" s="7"/>
      <c r="XET9490" s="14"/>
      <c r="XEU9490" s="14"/>
      <c r="XEV9490" s="14"/>
      <c r="XFB9490" s="21"/>
      <c r="XFC9490" s="15"/>
    </row>
    <row r="9491" spans="16371:16383" ht="15" customHeight="1">
      <c r="XEQ9491" s="13"/>
      <c r="XER9491" s="1"/>
      <c r="XES9491" s="7"/>
      <c r="XET9491" s="14"/>
      <c r="XEU9491" s="14"/>
      <c r="XEV9491" s="14"/>
      <c r="XFB9491" s="21"/>
      <c r="XFC9491" s="15"/>
    </row>
    <row r="9492" spans="16371:16383" ht="15" customHeight="1">
      <c r="XEQ9492" s="13"/>
      <c r="XER9492" s="1"/>
      <c r="XES9492" s="7"/>
      <c r="XET9492" s="14"/>
      <c r="XEU9492" s="14"/>
      <c r="XEV9492" s="14"/>
      <c r="XFB9492" s="21"/>
      <c r="XFC9492" s="15"/>
    </row>
    <row r="9493" spans="16371:16383" ht="15" customHeight="1">
      <c r="XEQ9493" s="13"/>
      <c r="XER9493" s="1"/>
      <c r="XES9493" s="7"/>
      <c r="XET9493" s="14"/>
      <c r="XEU9493" s="14"/>
      <c r="XEV9493" s="14"/>
      <c r="XFB9493" s="21"/>
      <c r="XFC9493" s="15"/>
    </row>
    <row r="9494" spans="16371:16383" ht="15" customHeight="1">
      <c r="XEQ9494" s="13"/>
      <c r="XER9494" s="1"/>
      <c r="XES9494" s="7"/>
      <c r="XET9494" s="14"/>
      <c r="XEU9494" s="14"/>
      <c r="XEV9494" s="14"/>
      <c r="XFB9494" s="21"/>
      <c r="XFC9494" s="15"/>
    </row>
    <row r="9495" spans="16371:16383" ht="15" customHeight="1">
      <c r="XEQ9495" s="13"/>
      <c r="XER9495" s="1"/>
      <c r="XES9495" s="7"/>
      <c r="XET9495" s="14"/>
      <c r="XEU9495" s="14"/>
      <c r="XEV9495" s="14"/>
      <c r="XFB9495" s="21"/>
      <c r="XFC9495" s="15"/>
    </row>
    <row r="9496" spans="16371:16383" ht="15" customHeight="1">
      <c r="XEQ9496" s="13"/>
      <c r="XER9496" s="1"/>
      <c r="XES9496" s="7"/>
      <c r="XET9496" s="14"/>
      <c r="XEU9496" s="14"/>
      <c r="XEV9496" s="14"/>
      <c r="XFB9496" s="21"/>
      <c r="XFC9496" s="15"/>
    </row>
    <row r="9497" spans="16371:16383" ht="15" customHeight="1">
      <c r="XEQ9497" s="13"/>
      <c r="XER9497" s="1"/>
      <c r="XES9497" s="7"/>
      <c r="XET9497" s="14"/>
      <c r="XEU9497" s="14"/>
      <c r="XEV9497" s="14"/>
      <c r="XFB9497" s="21"/>
      <c r="XFC9497" s="15"/>
    </row>
    <row r="9498" spans="16371:16383" ht="15" customHeight="1">
      <c r="XEQ9498" s="13"/>
      <c r="XER9498" s="1"/>
      <c r="XES9498" s="7"/>
      <c r="XET9498" s="14"/>
      <c r="XEU9498" s="14"/>
      <c r="XEV9498" s="14"/>
      <c r="XFB9498" s="21"/>
      <c r="XFC9498" s="15"/>
    </row>
    <row r="9499" spans="16371:16383" ht="15" customHeight="1">
      <c r="XEQ9499" s="13"/>
      <c r="XER9499" s="1"/>
      <c r="XES9499" s="7"/>
      <c r="XET9499" s="14"/>
      <c r="XEU9499" s="14"/>
      <c r="XEV9499" s="14"/>
      <c r="XFB9499" s="21"/>
      <c r="XFC9499" s="15"/>
    </row>
    <row r="9500" spans="16371:16383" ht="15" customHeight="1">
      <c r="XEQ9500" s="13"/>
      <c r="XER9500" s="1"/>
      <c r="XES9500" s="7"/>
      <c r="XET9500" s="14"/>
      <c r="XEU9500" s="14"/>
      <c r="XEV9500" s="14"/>
      <c r="XFB9500" s="21"/>
      <c r="XFC9500" s="15"/>
    </row>
    <row r="9501" spans="16371:16383" ht="15" customHeight="1">
      <c r="XEQ9501" s="13"/>
      <c r="XER9501" s="1"/>
      <c r="XES9501" s="7"/>
      <c r="XET9501" s="14"/>
      <c r="XEU9501" s="14"/>
      <c r="XEV9501" s="14"/>
      <c r="XFB9501" s="21"/>
      <c r="XFC9501" s="15"/>
    </row>
    <row r="9502" spans="16371:16383" ht="15" customHeight="1">
      <c r="XEQ9502" s="13"/>
      <c r="XER9502" s="1"/>
      <c r="XES9502" s="7"/>
      <c r="XET9502" s="14"/>
      <c r="XEU9502" s="14"/>
      <c r="XEV9502" s="14"/>
      <c r="XFB9502" s="21"/>
      <c r="XFC9502" s="15"/>
    </row>
    <row r="9503" spans="16371:16383" ht="15" customHeight="1">
      <c r="XEQ9503" s="13"/>
      <c r="XER9503" s="1"/>
      <c r="XES9503" s="7"/>
      <c r="XET9503" s="14"/>
      <c r="XEU9503" s="14"/>
      <c r="XEV9503" s="14"/>
      <c r="XFB9503" s="21"/>
      <c r="XFC9503" s="15"/>
    </row>
    <row r="9504" spans="16371:16383" ht="15" customHeight="1">
      <c r="XEQ9504" s="13"/>
      <c r="XER9504" s="1"/>
      <c r="XES9504" s="7"/>
      <c r="XET9504" s="14"/>
      <c r="XEU9504" s="14"/>
      <c r="XEV9504" s="14"/>
      <c r="XFB9504" s="21"/>
      <c r="XFC9504" s="15"/>
    </row>
    <row r="9505" spans="16371:16383" ht="15" customHeight="1">
      <c r="XEQ9505" s="13"/>
      <c r="XER9505" s="1"/>
      <c r="XES9505" s="7"/>
      <c r="XET9505" s="14"/>
      <c r="XEU9505" s="14"/>
      <c r="XEV9505" s="14"/>
      <c r="XFB9505" s="21"/>
      <c r="XFC9505" s="15"/>
    </row>
    <row r="9506" spans="16371:16383" ht="15" customHeight="1">
      <c r="XEQ9506" s="13"/>
      <c r="XER9506" s="1"/>
      <c r="XES9506" s="7"/>
      <c r="XET9506" s="14"/>
      <c r="XEU9506" s="14"/>
      <c r="XEV9506" s="14"/>
      <c r="XFB9506" s="21"/>
      <c r="XFC9506" s="15"/>
    </row>
    <row r="9507" spans="16371:16383" ht="15" customHeight="1">
      <c r="XEQ9507" s="13"/>
      <c r="XER9507" s="1"/>
      <c r="XES9507" s="7"/>
      <c r="XET9507" s="14"/>
      <c r="XEU9507" s="14"/>
      <c r="XEV9507" s="14"/>
      <c r="XFB9507" s="21"/>
      <c r="XFC9507" s="15"/>
    </row>
    <row r="9508" spans="16371:16383" ht="15" customHeight="1">
      <c r="XEQ9508" s="13"/>
      <c r="XER9508" s="1"/>
      <c r="XES9508" s="7"/>
      <c r="XET9508" s="14"/>
      <c r="XEU9508" s="14"/>
      <c r="XEV9508" s="14"/>
      <c r="XFB9508" s="21"/>
      <c r="XFC9508" s="15"/>
    </row>
    <row r="9509" spans="16371:16383" ht="15" customHeight="1">
      <c r="XEQ9509" s="13"/>
      <c r="XER9509" s="1"/>
      <c r="XES9509" s="7"/>
      <c r="XET9509" s="14"/>
      <c r="XEU9509" s="14"/>
      <c r="XEV9509" s="14"/>
      <c r="XFB9509" s="21"/>
      <c r="XFC9509" s="15"/>
    </row>
    <row r="9510" spans="16371:16383" ht="15" customHeight="1">
      <c r="XEQ9510" s="13"/>
      <c r="XER9510" s="1"/>
      <c r="XES9510" s="7"/>
      <c r="XET9510" s="14"/>
      <c r="XEU9510" s="14"/>
      <c r="XEV9510" s="14"/>
      <c r="XFB9510" s="21"/>
      <c r="XFC9510" s="15"/>
    </row>
    <row r="9511" spans="16371:16383" ht="15" customHeight="1">
      <c r="XEQ9511" s="13"/>
      <c r="XER9511" s="1"/>
      <c r="XES9511" s="7"/>
      <c r="XET9511" s="14"/>
      <c r="XEU9511" s="14"/>
      <c r="XEV9511" s="14"/>
      <c r="XFB9511" s="21"/>
      <c r="XFC9511" s="15"/>
    </row>
    <row r="9512" spans="16371:16383" ht="15" customHeight="1">
      <c r="XEQ9512" s="13"/>
      <c r="XER9512" s="1"/>
      <c r="XES9512" s="7"/>
      <c r="XET9512" s="14"/>
      <c r="XEU9512" s="14"/>
      <c r="XEV9512" s="14"/>
      <c r="XFB9512" s="21"/>
      <c r="XFC9512" s="15"/>
    </row>
    <row r="9513" spans="16371:16383" ht="15" customHeight="1">
      <c r="XEQ9513" s="13"/>
      <c r="XER9513" s="1"/>
      <c r="XES9513" s="7"/>
      <c r="XET9513" s="14"/>
      <c r="XEU9513" s="14"/>
      <c r="XEV9513" s="14"/>
      <c r="XFB9513" s="21"/>
      <c r="XFC9513" s="15"/>
    </row>
    <row r="9514" spans="16371:16383" ht="15" customHeight="1">
      <c r="XEQ9514" s="13"/>
      <c r="XER9514" s="1"/>
      <c r="XES9514" s="7"/>
      <c r="XET9514" s="14"/>
      <c r="XEU9514" s="14"/>
      <c r="XEV9514" s="14"/>
      <c r="XFB9514" s="21"/>
      <c r="XFC9514" s="15"/>
    </row>
    <row r="9515" spans="16371:16383" ht="15" customHeight="1">
      <c r="XEQ9515" s="13"/>
      <c r="XER9515" s="1"/>
      <c r="XES9515" s="7"/>
      <c r="XET9515" s="14"/>
      <c r="XEU9515" s="14"/>
      <c r="XEV9515" s="14"/>
      <c r="XFB9515" s="21"/>
      <c r="XFC9515" s="15"/>
    </row>
    <row r="9516" spans="16371:16383" ht="15" customHeight="1">
      <c r="XEQ9516" s="13"/>
      <c r="XER9516" s="1"/>
      <c r="XES9516" s="7"/>
      <c r="XET9516" s="14"/>
      <c r="XEU9516" s="14"/>
      <c r="XEV9516" s="14"/>
      <c r="XFB9516" s="21"/>
      <c r="XFC9516" s="15"/>
    </row>
    <row r="9517" spans="16371:16383" ht="15" customHeight="1">
      <c r="XEQ9517" s="13"/>
      <c r="XER9517" s="1"/>
      <c r="XES9517" s="7"/>
      <c r="XET9517" s="14"/>
      <c r="XEU9517" s="14"/>
      <c r="XEV9517" s="14"/>
      <c r="XFB9517" s="21"/>
      <c r="XFC9517" s="15"/>
    </row>
    <row r="9518" spans="16371:16383" ht="15" customHeight="1">
      <c r="XEQ9518" s="13"/>
      <c r="XER9518" s="1"/>
      <c r="XES9518" s="7"/>
      <c r="XET9518" s="14"/>
      <c r="XEU9518" s="14"/>
      <c r="XEV9518" s="14"/>
      <c r="XFB9518" s="21"/>
      <c r="XFC9518" s="15"/>
    </row>
    <row r="9519" spans="16371:16383" ht="15" customHeight="1">
      <c r="XEQ9519" s="13"/>
      <c r="XER9519" s="1"/>
      <c r="XES9519" s="7"/>
      <c r="XET9519" s="14"/>
      <c r="XEU9519" s="14"/>
      <c r="XEV9519" s="14"/>
      <c r="XFB9519" s="21"/>
      <c r="XFC9519" s="15"/>
    </row>
    <row r="9520" spans="16371:16383" ht="15" customHeight="1">
      <c r="XEQ9520" s="13"/>
      <c r="XER9520" s="1"/>
      <c r="XES9520" s="7"/>
      <c r="XET9520" s="14"/>
      <c r="XEU9520" s="14"/>
      <c r="XEV9520" s="14"/>
      <c r="XFB9520" s="21"/>
      <c r="XFC9520" s="15"/>
    </row>
    <row r="9521" spans="16371:16383" ht="15" customHeight="1">
      <c r="XEQ9521" s="13"/>
      <c r="XER9521" s="1"/>
      <c r="XES9521" s="7"/>
      <c r="XET9521" s="14"/>
      <c r="XEU9521" s="14"/>
      <c r="XEV9521" s="14"/>
      <c r="XFB9521" s="21"/>
      <c r="XFC9521" s="15"/>
    </row>
    <row r="9522" spans="16371:16383" ht="15" customHeight="1">
      <c r="XEQ9522" s="13"/>
      <c r="XER9522" s="1"/>
      <c r="XES9522" s="7"/>
      <c r="XET9522" s="14"/>
      <c r="XEU9522" s="14"/>
      <c r="XEV9522" s="14"/>
      <c r="XFB9522" s="21"/>
      <c r="XFC9522" s="15"/>
    </row>
    <row r="9523" spans="16371:16383" ht="15" customHeight="1">
      <c r="XEQ9523" s="13"/>
      <c r="XER9523" s="1"/>
      <c r="XES9523" s="7"/>
      <c r="XET9523" s="14"/>
      <c r="XEU9523" s="14"/>
      <c r="XEV9523" s="14"/>
      <c r="XFB9523" s="21"/>
      <c r="XFC9523" s="15"/>
    </row>
    <row r="9524" spans="16371:16383" ht="15" customHeight="1">
      <c r="XEQ9524" s="13"/>
      <c r="XER9524" s="1"/>
      <c r="XES9524" s="7"/>
      <c r="XET9524" s="14"/>
      <c r="XEU9524" s="14"/>
      <c r="XEV9524" s="14"/>
      <c r="XFB9524" s="21"/>
      <c r="XFC9524" s="15"/>
    </row>
    <row r="9525" spans="16371:16383" ht="15" customHeight="1">
      <c r="XEQ9525" s="13"/>
      <c r="XER9525" s="1"/>
      <c r="XES9525" s="7"/>
      <c r="XET9525" s="14"/>
      <c r="XEU9525" s="14"/>
      <c r="XEV9525" s="14"/>
      <c r="XFB9525" s="21"/>
      <c r="XFC9525" s="15"/>
    </row>
    <row r="9526" spans="16371:16383" ht="15" customHeight="1">
      <c r="XEQ9526" s="13"/>
      <c r="XER9526" s="1"/>
      <c r="XES9526" s="7"/>
      <c r="XET9526" s="14"/>
      <c r="XEU9526" s="14"/>
      <c r="XEV9526" s="14"/>
      <c r="XFB9526" s="21"/>
      <c r="XFC9526" s="15"/>
    </row>
    <row r="9527" spans="16371:16383" ht="15" customHeight="1">
      <c r="XEQ9527" s="13"/>
      <c r="XER9527" s="1"/>
      <c r="XES9527" s="7"/>
      <c r="XET9527" s="14"/>
      <c r="XEU9527" s="14"/>
      <c r="XEV9527" s="14"/>
      <c r="XFB9527" s="21"/>
      <c r="XFC9527" s="15"/>
    </row>
    <row r="9528" spans="16371:16383" ht="15" customHeight="1">
      <c r="XEQ9528" s="13"/>
      <c r="XER9528" s="1"/>
      <c r="XES9528" s="7"/>
      <c r="XET9528" s="14"/>
      <c r="XEU9528" s="14"/>
      <c r="XEV9528" s="14"/>
      <c r="XFB9528" s="21"/>
      <c r="XFC9528" s="15"/>
    </row>
    <row r="9529" spans="16371:16383" ht="15" customHeight="1">
      <c r="XEQ9529" s="13"/>
      <c r="XER9529" s="1"/>
      <c r="XES9529" s="7"/>
      <c r="XET9529" s="14"/>
      <c r="XEU9529" s="14"/>
      <c r="XEV9529" s="14"/>
      <c r="XFB9529" s="21"/>
      <c r="XFC9529" s="15"/>
    </row>
    <row r="9530" spans="16371:16383" ht="15" customHeight="1">
      <c r="XEQ9530" s="13"/>
      <c r="XER9530" s="1"/>
      <c r="XES9530" s="7"/>
      <c r="XET9530" s="14"/>
      <c r="XEU9530" s="14"/>
      <c r="XEV9530" s="14"/>
      <c r="XFB9530" s="21"/>
      <c r="XFC9530" s="15"/>
    </row>
    <row r="9531" spans="16371:16383" ht="15" customHeight="1">
      <c r="XEQ9531" s="13"/>
      <c r="XER9531" s="1"/>
      <c r="XES9531" s="7"/>
      <c r="XET9531" s="14"/>
      <c r="XEU9531" s="14"/>
      <c r="XEV9531" s="14"/>
      <c r="XFB9531" s="21"/>
      <c r="XFC9531" s="15"/>
    </row>
    <row r="9532" spans="16371:16383" ht="15" customHeight="1">
      <c r="XEQ9532" s="13"/>
      <c r="XER9532" s="1"/>
      <c r="XES9532" s="7"/>
      <c r="XET9532" s="14"/>
      <c r="XEU9532" s="14"/>
      <c r="XEV9532" s="14"/>
      <c r="XFB9532" s="21"/>
      <c r="XFC9532" s="15"/>
    </row>
    <row r="9533" spans="16371:16383" ht="15" customHeight="1">
      <c r="XEQ9533" s="13"/>
      <c r="XER9533" s="1"/>
      <c r="XES9533" s="7"/>
      <c r="XET9533" s="14"/>
      <c r="XEU9533" s="14"/>
      <c r="XEV9533" s="14"/>
      <c r="XFB9533" s="21"/>
      <c r="XFC9533" s="15"/>
    </row>
    <row r="9534" spans="16371:16383" ht="15" customHeight="1">
      <c r="XEQ9534" s="13"/>
      <c r="XER9534" s="1"/>
      <c r="XES9534" s="7"/>
      <c r="XET9534" s="14"/>
      <c r="XEU9534" s="14"/>
      <c r="XEV9534" s="14"/>
      <c r="XFB9534" s="21"/>
      <c r="XFC9534" s="15"/>
    </row>
    <row r="9535" spans="16371:16383" ht="15" customHeight="1">
      <c r="XEQ9535" s="13"/>
      <c r="XER9535" s="1"/>
      <c r="XES9535" s="7"/>
      <c r="XET9535" s="14"/>
      <c r="XEU9535" s="14"/>
      <c r="XEV9535" s="14"/>
      <c r="XFB9535" s="21"/>
      <c r="XFC9535" s="15"/>
    </row>
    <row r="9536" spans="16371:16383" ht="15" customHeight="1">
      <c r="XEQ9536" s="13"/>
      <c r="XER9536" s="1"/>
      <c r="XES9536" s="7"/>
      <c r="XET9536" s="14"/>
      <c r="XEU9536" s="14"/>
      <c r="XEV9536" s="14"/>
      <c r="XFB9536" s="21"/>
      <c r="XFC9536" s="15"/>
    </row>
    <row r="9537" spans="16371:16383" ht="15" customHeight="1">
      <c r="XEQ9537" s="13"/>
      <c r="XER9537" s="1"/>
      <c r="XES9537" s="7"/>
      <c r="XET9537" s="14"/>
      <c r="XEU9537" s="14"/>
      <c r="XEV9537" s="14"/>
      <c r="XFB9537" s="21"/>
      <c r="XFC9537" s="15"/>
    </row>
    <row r="9538" spans="16371:16383" ht="15" customHeight="1">
      <c r="XEQ9538" s="13"/>
      <c r="XER9538" s="1"/>
      <c r="XES9538" s="7"/>
      <c r="XET9538" s="14"/>
      <c r="XEU9538" s="14"/>
      <c r="XEV9538" s="14"/>
      <c r="XFB9538" s="21"/>
      <c r="XFC9538" s="15"/>
    </row>
    <row r="9539" spans="16371:16383" ht="15" customHeight="1">
      <c r="XEQ9539" s="13"/>
      <c r="XER9539" s="1"/>
      <c r="XES9539" s="7"/>
      <c r="XET9539" s="14"/>
      <c r="XEU9539" s="14"/>
      <c r="XEV9539" s="14"/>
      <c r="XFB9539" s="21"/>
      <c r="XFC9539" s="15"/>
    </row>
    <row r="9540" spans="16371:16383" ht="15" customHeight="1">
      <c r="XEQ9540" s="13"/>
      <c r="XER9540" s="1"/>
      <c r="XES9540" s="7"/>
      <c r="XET9540" s="14"/>
      <c r="XEU9540" s="14"/>
      <c r="XEV9540" s="14"/>
      <c r="XFB9540" s="21"/>
      <c r="XFC9540" s="15"/>
    </row>
    <row r="9541" spans="16371:16383" ht="15" customHeight="1">
      <c r="XEQ9541" s="13"/>
      <c r="XER9541" s="1"/>
      <c r="XES9541" s="7"/>
      <c r="XET9541" s="14"/>
      <c r="XEU9541" s="14"/>
      <c r="XEV9541" s="14"/>
      <c r="XFB9541" s="21"/>
      <c r="XFC9541" s="15"/>
    </row>
    <row r="9542" spans="16371:16383" ht="15" customHeight="1">
      <c r="XEQ9542" s="13"/>
      <c r="XER9542" s="1"/>
      <c r="XES9542" s="7"/>
      <c r="XET9542" s="14"/>
      <c r="XEU9542" s="14"/>
      <c r="XEV9542" s="14"/>
      <c r="XFB9542" s="21"/>
      <c r="XFC9542" s="15"/>
    </row>
    <row r="9543" spans="16371:16383" ht="15" customHeight="1">
      <c r="XEQ9543" s="13"/>
      <c r="XER9543" s="1"/>
      <c r="XES9543" s="7"/>
      <c r="XET9543" s="14"/>
      <c r="XEU9543" s="14"/>
      <c r="XEV9543" s="14"/>
      <c r="XFB9543" s="21"/>
      <c r="XFC9543" s="15"/>
    </row>
    <row r="9544" spans="16371:16383" ht="15" customHeight="1">
      <c r="XEQ9544" s="13"/>
      <c r="XER9544" s="1"/>
      <c r="XES9544" s="7"/>
      <c r="XET9544" s="14"/>
      <c r="XEU9544" s="14"/>
      <c r="XEV9544" s="14"/>
      <c r="XFB9544" s="21"/>
      <c r="XFC9544" s="15"/>
    </row>
    <row r="9545" spans="16371:16383" ht="15" customHeight="1">
      <c r="XEQ9545" s="13"/>
      <c r="XER9545" s="1"/>
      <c r="XES9545" s="7"/>
      <c r="XET9545" s="14"/>
      <c r="XEU9545" s="14"/>
      <c r="XEV9545" s="14"/>
      <c r="XFB9545" s="21"/>
      <c r="XFC9545" s="15"/>
    </row>
    <row r="9546" spans="16371:16383" ht="15" customHeight="1">
      <c r="XEQ9546" s="13"/>
      <c r="XER9546" s="1"/>
      <c r="XES9546" s="7"/>
      <c r="XET9546" s="14"/>
      <c r="XEU9546" s="14"/>
      <c r="XEV9546" s="14"/>
      <c r="XFB9546" s="21"/>
      <c r="XFC9546" s="15"/>
    </row>
    <row r="9547" spans="16371:16383" ht="15" customHeight="1">
      <c r="XEQ9547" s="13"/>
      <c r="XER9547" s="1"/>
      <c r="XES9547" s="7"/>
      <c r="XET9547" s="14"/>
      <c r="XEU9547" s="14"/>
      <c r="XEV9547" s="14"/>
      <c r="XFB9547" s="21"/>
      <c r="XFC9547" s="15"/>
    </row>
    <row r="9548" spans="16371:16383" ht="15" customHeight="1">
      <c r="XEQ9548" s="13"/>
      <c r="XER9548" s="1"/>
      <c r="XES9548" s="7"/>
      <c r="XET9548" s="14"/>
      <c r="XEU9548" s="14"/>
      <c r="XEV9548" s="14"/>
      <c r="XFB9548" s="21"/>
      <c r="XFC9548" s="15"/>
    </row>
    <row r="9549" spans="16371:16383" ht="15" customHeight="1">
      <c r="XEQ9549" s="13"/>
      <c r="XER9549" s="1"/>
      <c r="XES9549" s="7"/>
      <c r="XET9549" s="14"/>
      <c r="XEU9549" s="14"/>
      <c r="XEV9549" s="14"/>
      <c r="XFB9549" s="21"/>
      <c r="XFC9549" s="15"/>
    </row>
    <row r="9550" spans="16371:16383" ht="15" customHeight="1">
      <c r="XEQ9550" s="13"/>
      <c r="XER9550" s="1"/>
      <c r="XES9550" s="7"/>
      <c r="XET9550" s="14"/>
      <c r="XEU9550" s="14"/>
      <c r="XEV9550" s="14"/>
      <c r="XFB9550" s="21"/>
      <c r="XFC9550" s="15"/>
    </row>
    <row r="9551" spans="16371:16383" ht="15" customHeight="1">
      <c r="XEQ9551" s="13"/>
      <c r="XER9551" s="1"/>
      <c r="XES9551" s="7"/>
      <c r="XET9551" s="14"/>
      <c r="XEU9551" s="14"/>
      <c r="XEV9551" s="14"/>
      <c r="XFB9551" s="21"/>
      <c r="XFC9551" s="15"/>
    </row>
    <row r="9552" spans="16371:16383" ht="15" customHeight="1">
      <c r="XEQ9552" s="13"/>
      <c r="XER9552" s="1"/>
      <c r="XES9552" s="7"/>
      <c r="XET9552" s="14"/>
      <c r="XEU9552" s="14"/>
      <c r="XEV9552" s="14"/>
      <c r="XFB9552" s="21"/>
      <c r="XFC9552" s="15"/>
    </row>
    <row r="9553" spans="16371:16383" ht="15" customHeight="1">
      <c r="XEQ9553" s="13"/>
      <c r="XER9553" s="1"/>
      <c r="XES9553" s="7"/>
      <c r="XET9553" s="14"/>
      <c r="XEU9553" s="14"/>
      <c r="XEV9553" s="14"/>
      <c r="XFB9553" s="21"/>
      <c r="XFC9553" s="15"/>
    </row>
    <row r="9554" spans="16371:16383" ht="15" customHeight="1">
      <c r="XEQ9554" s="13"/>
      <c r="XER9554" s="1"/>
      <c r="XES9554" s="7"/>
      <c r="XET9554" s="14"/>
      <c r="XEU9554" s="14"/>
      <c r="XEV9554" s="14"/>
      <c r="XFB9554" s="21"/>
      <c r="XFC9554" s="15"/>
    </row>
    <row r="9555" spans="16371:16383" ht="15" customHeight="1">
      <c r="XEQ9555" s="13"/>
      <c r="XER9555" s="1"/>
      <c r="XES9555" s="7"/>
      <c r="XET9555" s="14"/>
      <c r="XEU9555" s="14"/>
      <c r="XEV9555" s="14"/>
      <c r="XFB9555" s="21"/>
      <c r="XFC9555" s="15"/>
    </row>
    <row r="9556" spans="16371:16383" ht="15" customHeight="1">
      <c r="XEQ9556" s="13"/>
      <c r="XER9556" s="1"/>
      <c r="XES9556" s="7"/>
      <c r="XET9556" s="14"/>
      <c r="XEU9556" s="14"/>
      <c r="XEV9556" s="14"/>
      <c r="XFB9556" s="21"/>
      <c r="XFC9556" s="15"/>
    </row>
    <row r="9557" spans="16371:16383" ht="15" customHeight="1">
      <c r="XEQ9557" s="13"/>
      <c r="XER9557" s="1"/>
      <c r="XES9557" s="7"/>
      <c r="XET9557" s="14"/>
      <c r="XEU9557" s="14"/>
      <c r="XEV9557" s="14"/>
      <c r="XFB9557" s="21"/>
      <c r="XFC9557" s="15"/>
    </row>
    <row r="9558" spans="16371:16383" ht="15" customHeight="1">
      <c r="XEQ9558" s="13"/>
      <c r="XER9558" s="1"/>
      <c r="XES9558" s="7"/>
      <c r="XET9558" s="14"/>
      <c r="XEU9558" s="14"/>
      <c r="XEV9558" s="14"/>
      <c r="XFB9558" s="21"/>
      <c r="XFC9558" s="15"/>
    </row>
    <row r="9559" spans="16371:16383" ht="15" customHeight="1">
      <c r="XEQ9559" s="13"/>
      <c r="XER9559" s="1"/>
      <c r="XES9559" s="7"/>
      <c r="XET9559" s="14"/>
      <c r="XEU9559" s="14"/>
      <c r="XEV9559" s="14"/>
      <c r="XFB9559" s="21"/>
      <c r="XFC9559" s="15"/>
    </row>
    <row r="9560" spans="16371:16383" ht="15" customHeight="1">
      <c r="XEQ9560" s="13"/>
      <c r="XER9560" s="1"/>
      <c r="XES9560" s="7"/>
      <c r="XET9560" s="14"/>
      <c r="XEU9560" s="14"/>
      <c r="XEV9560" s="14"/>
      <c r="XFB9560" s="21"/>
      <c r="XFC9560" s="15"/>
    </row>
    <row r="9561" spans="16371:16383" ht="15" customHeight="1">
      <c r="XEQ9561" s="13"/>
      <c r="XER9561" s="1"/>
      <c r="XES9561" s="7"/>
      <c r="XET9561" s="14"/>
      <c r="XEU9561" s="14"/>
      <c r="XEV9561" s="14"/>
      <c r="XFB9561" s="21"/>
      <c r="XFC9561" s="15"/>
    </row>
    <row r="9562" spans="16371:16383" ht="15" customHeight="1">
      <c r="XEQ9562" s="13"/>
      <c r="XER9562" s="1"/>
      <c r="XES9562" s="7"/>
      <c r="XET9562" s="14"/>
      <c r="XEU9562" s="14"/>
      <c r="XEV9562" s="14"/>
      <c r="XFB9562" s="21"/>
      <c r="XFC9562" s="15"/>
    </row>
    <row r="9563" spans="16371:16383" ht="15" customHeight="1">
      <c r="XEQ9563" s="13"/>
      <c r="XER9563" s="1"/>
      <c r="XES9563" s="7"/>
      <c r="XET9563" s="14"/>
      <c r="XEU9563" s="14"/>
      <c r="XEV9563" s="14"/>
      <c r="XFB9563" s="21"/>
      <c r="XFC9563" s="15"/>
    </row>
    <row r="9564" spans="16371:16383" ht="15" customHeight="1">
      <c r="XEQ9564" s="13"/>
      <c r="XER9564" s="1"/>
      <c r="XES9564" s="7"/>
      <c r="XET9564" s="14"/>
      <c r="XEU9564" s="14"/>
      <c r="XEV9564" s="14"/>
      <c r="XFB9564" s="21"/>
      <c r="XFC9564" s="15"/>
    </row>
    <row r="9565" spans="16371:16383" ht="15" customHeight="1">
      <c r="XEQ9565" s="13"/>
      <c r="XER9565" s="1"/>
      <c r="XES9565" s="7"/>
      <c r="XET9565" s="14"/>
      <c r="XEU9565" s="14"/>
      <c r="XEV9565" s="14"/>
      <c r="XFB9565" s="21"/>
      <c r="XFC9565" s="15"/>
    </row>
    <row r="9566" spans="16371:16383" ht="15" customHeight="1">
      <c r="XEQ9566" s="13"/>
      <c r="XER9566" s="1"/>
      <c r="XES9566" s="7"/>
      <c r="XET9566" s="14"/>
      <c r="XEU9566" s="14"/>
      <c r="XEV9566" s="14"/>
      <c r="XFB9566" s="21"/>
      <c r="XFC9566" s="15"/>
    </row>
    <row r="9567" spans="16371:16383" ht="15" customHeight="1">
      <c r="XEQ9567" s="13"/>
      <c r="XER9567" s="1"/>
      <c r="XES9567" s="7"/>
      <c r="XET9567" s="14"/>
      <c r="XEU9567" s="14"/>
      <c r="XEV9567" s="14"/>
      <c r="XFB9567" s="21"/>
      <c r="XFC9567" s="15"/>
    </row>
    <row r="9568" spans="16371:16383" ht="15" customHeight="1">
      <c r="XEQ9568" s="13"/>
      <c r="XER9568" s="1"/>
      <c r="XES9568" s="7"/>
      <c r="XET9568" s="14"/>
      <c r="XEU9568" s="14"/>
      <c r="XEV9568" s="14"/>
      <c r="XFB9568" s="21"/>
      <c r="XFC9568" s="15"/>
    </row>
    <row r="9569" spans="16371:16383" ht="15" customHeight="1">
      <c r="XEQ9569" s="13"/>
      <c r="XER9569" s="1"/>
      <c r="XES9569" s="7"/>
      <c r="XET9569" s="14"/>
      <c r="XEU9569" s="14"/>
      <c r="XEV9569" s="14"/>
      <c r="XFB9569" s="21"/>
      <c r="XFC9569" s="15"/>
    </row>
    <row r="9570" spans="16371:16383" ht="15" customHeight="1">
      <c r="XEQ9570" s="13"/>
      <c r="XER9570" s="1"/>
      <c r="XES9570" s="7"/>
      <c r="XET9570" s="14"/>
      <c r="XEU9570" s="14"/>
      <c r="XEV9570" s="14"/>
      <c r="XFB9570" s="21"/>
      <c r="XFC9570" s="15"/>
    </row>
    <row r="9571" spans="16371:16383" ht="15" customHeight="1">
      <c r="XEQ9571" s="13"/>
      <c r="XER9571" s="1"/>
      <c r="XES9571" s="7"/>
      <c r="XET9571" s="14"/>
      <c r="XEU9571" s="14"/>
      <c r="XEV9571" s="14"/>
      <c r="XFB9571" s="21"/>
      <c r="XFC9571" s="15"/>
    </row>
    <row r="9572" spans="16371:16383" ht="15" customHeight="1">
      <c r="XEQ9572" s="13"/>
      <c r="XER9572" s="1"/>
      <c r="XES9572" s="7"/>
      <c r="XET9572" s="14"/>
      <c r="XEU9572" s="14"/>
      <c r="XEV9572" s="14"/>
      <c r="XFB9572" s="21"/>
      <c r="XFC9572" s="15"/>
    </row>
    <row r="9573" spans="16371:16383" ht="15" customHeight="1">
      <c r="XEQ9573" s="13"/>
      <c r="XER9573" s="1"/>
      <c r="XES9573" s="7"/>
      <c r="XET9573" s="14"/>
      <c r="XEU9573" s="14"/>
      <c r="XEV9573" s="14"/>
      <c r="XFB9573" s="21"/>
      <c r="XFC9573" s="15"/>
    </row>
    <row r="9574" spans="16371:16383" ht="15" customHeight="1">
      <c r="XEQ9574" s="13"/>
      <c r="XER9574" s="1"/>
      <c r="XES9574" s="7"/>
      <c r="XET9574" s="14"/>
      <c r="XEU9574" s="14"/>
      <c r="XEV9574" s="14"/>
      <c r="XFB9574" s="21"/>
      <c r="XFC9574" s="15"/>
    </row>
    <row r="9575" spans="16371:16383" ht="15" customHeight="1">
      <c r="XEQ9575" s="13"/>
      <c r="XER9575" s="1"/>
      <c r="XES9575" s="7"/>
      <c r="XET9575" s="14"/>
      <c r="XEU9575" s="14"/>
      <c r="XEV9575" s="14"/>
      <c r="XFB9575" s="21"/>
      <c r="XFC9575" s="15"/>
    </row>
    <row r="9576" spans="16371:16383" ht="15" customHeight="1">
      <c r="XEQ9576" s="13"/>
      <c r="XER9576" s="1"/>
      <c r="XES9576" s="7"/>
      <c r="XET9576" s="14"/>
      <c r="XEU9576" s="14"/>
      <c r="XEV9576" s="14"/>
      <c r="XFB9576" s="21"/>
      <c r="XFC9576" s="15"/>
    </row>
    <row r="9577" spans="16371:16383" ht="15" customHeight="1">
      <c r="XEQ9577" s="13"/>
      <c r="XER9577" s="1"/>
      <c r="XES9577" s="7"/>
      <c r="XET9577" s="14"/>
      <c r="XEU9577" s="14"/>
      <c r="XEV9577" s="14"/>
      <c r="XFB9577" s="21"/>
      <c r="XFC9577" s="15"/>
    </row>
    <row r="9578" spans="16371:16383" ht="15" customHeight="1">
      <c r="XEQ9578" s="13"/>
      <c r="XER9578" s="1"/>
      <c r="XES9578" s="7"/>
      <c r="XET9578" s="14"/>
      <c r="XEU9578" s="14"/>
      <c r="XEV9578" s="14"/>
      <c r="XFB9578" s="21"/>
      <c r="XFC9578" s="15"/>
    </row>
    <row r="9579" spans="16371:16383" ht="15" customHeight="1">
      <c r="XEQ9579" s="13"/>
      <c r="XER9579" s="1"/>
      <c r="XES9579" s="7"/>
      <c r="XET9579" s="14"/>
      <c r="XEU9579" s="14"/>
      <c r="XEV9579" s="14"/>
      <c r="XFB9579" s="21"/>
      <c r="XFC9579" s="15"/>
    </row>
    <row r="9580" spans="16371:16383" ht="15" customHeight="1">
      <c r="XEQ9580" s="13"/>
      <c r="XER9580" s="1"/>
      <c r="XES9580" s="7"/>
      <c r="XET9580" s="14"/>
      <c r="XEU9580" s="14"/>
      <c r="XEV9580" s="14"/>
      <c r="XFB9580" s="21"/>
      <c r="XFC9580" s="15"/>
    </row>
    <row r="9581" spans="16371:16383" ht="15" customHeight="1">
      <c r="XEQ9581" s="13"/>
      <c r="XER9581" s="1"/>
      <c r="XES9581" s="7"/>
      <c r="XET9581" s="14"/>
      <c r="XEU9581" s="14"/>
      <c r="XEV9581" s="14"/>
      <c r="XFB9581" s="21"/>
      <c r="XFC9581" s="15"/>
    </row>
    <row r="9582" spans="16371:16383" ht="15" customHeight="1">
      <c r="XEQ9582" s="13"/>
      <c r="XER9582" s="1"/>
      <c r="XES9582" s="7"/>
      <c r="XET9582" s="14"/>
      <c r="XEU9582" s="14"/>
      <c r="XEV9582" s="14"/>
      <c r="XFB9582" s="21"/>
      <c r="XFC9582" s="15"/>
    </row>
    <row r="9583" spans="16371:16383" ht="15" customHeight="1">
      <c r="XEQ9583" s="13"/>
      <c r="XER9583" s="1"/>
      <c r="XES9583" s="7"/>
      <c r="XET9583" s="14"/>
      <c r="XEU9583" s="14"/>
      <c r="XEV9583" s="14"/>
      <c r="XFB9583" s="21"/>
      <c r="XFC9583" s="15"/>
    </row>
    <row r="9584" spans="16371:16383" ht="15" customHeight="1">
      <c r="XEQ9584" s="13"/>
      <c r="XER9584" s="1"/>
      <c r="XES9584" s="7"/>
      <c r="XET9584" s="14"/>
      <c r="XEU9584" s="14"/>
      <c r="XEV9584" s="14"/>
      <c r="XFB9584" s="21"/>
      <c r="XFC9584" s="15"/>
    </row>
    <row r="9585" spans="16371:16383" ht="15" customHeight="1">
      <c r="XEQ9585" s="13"/>
      <c r="XER9585" s="1"/>
      <c r="XES9585" s="7"/>
      <c r="XET9585" s="14"/>
      <c r="XEU9585" s="14"/>
      <c r="XEV9585" s="14"/>
      <c r="XFB9585" s="21"/>
      <c r="XFC9585" s="15"/>
    </row>
    <row r="9586" spans="16371:16383" ht="15" customHeight="1">
      <c r="XEQ9586" s="13"/>
      <c r="XER9586" s="1"/>
      <c r="XES9586" s="7"/>
      <c r="XET9586" s="14"/>
      <c r="XEU9586" s="14"/>
      <c r="XEV9586" s="14"/>
      <c r="XFB9586" s="21"/>
      <c r="XFC9586" s="15"/>
    </row>
    <row r="9587" spans="16371:16383" ht="15" customHeight="1">
      <c r="XEQ9587" s="13"/>
      <c r="XER9587" s="1"/>
      <c r="XES9587" s="7"/>
      <c r="XET9587" s="14"/>
      <c r="XEU9587" s="14"/>
      <c r="XEV9587" s="14"/>
      <c r="XFB9587" s="21"/>
      <c r="XFC9587" s="15"/>
    </row>
    <row r="9588" spans="16371:16383" ht="15" customHeight="1">
      <c r="XEQ9588" s="13"/>
      <c r="XER9588" s="1"/>
      <c r="XES9588" s="7"/>
      <c r="XET9588" s="14"/>
      <c r="XEU9588" s="14"/>
      <c r="XEV9588" s="14"/>
      <c r="XFB9588" s="21"/>
      <c r="XFC9588" s="15"/>
    </row>
    <row r="9589" spans="16371:16383" ht="15" customHeight="1">
      <c r="XEQ9589" s="13"/>
      <c r="XER9589" s="1"/>
      <c r="XES9589" s="7"/>
      <c r="XET9589" s="14"/>
      <c r="XEU9589" s="14"/>
      <c r="XEV9589" s="14"/>
      <c r="XFB9589" s="21"/>
      <c r="XFC9589" s="15"/>
    </row>
    <row r="9590" spans="16371:16383" ht="15" customHeight="1">
      <c r="XEQ9590" s="13"/>
      <c r="XER9590" s="1"/>
      <c r="XES9590" s="7"/>
      <c r="XET9590" s="14"/>
      <c r="XEU9590" s="14"/>
      <c r="XEV9590" s="14"/>
      <c r="XFB9590" s="21"/>
      <c r="XFC9590" s="15"/>
    </row>
    <row r="9591" spans="16371:16383" ht="15" customHeight="1">
      <c r="XEQ9591" s="13"/>
      <c r="XER9591" s="1"/>
      <c r="XES9591" s="7"/>
      <c r="XET9591" s="14"/>
      <c r="XEU9591" s="14"/>
      <c r="XEV9591" s="14"/>
      <c r="XFB9591" s="21"/>
      <c r="XFC9591" s="15"/>
    </row>
    <row r="9592" spans="16371:16383" ht="15" customHeight="1">
      <c r="XEQ9592" s="13"/>
      <c r="XER9592" s="1"/>
      <c r="XES9592" s="7"/>
      <c r="XET9592" s="14"/>
      <c r="XEU9592" s="14"/>
      <c r="XEV9592" s="14"/>
      <c r="XFB9592" s="21"/>
      <c r="XFC9592" s="15"/>
    </row>
  </sheetData>
  <mergeCells count="16">
    <mergeCell ref="XFA1:XFA2"/>
    <mergeCell ref="XFB1:XFB2"/>
    <mergeCell ref="XEY1:XEY2"/>
    <mergeCell ref="XEZ1:XEZ2"/>
    <mergeCell ref="XEQ1:XEQ2"/>
    <mergeCell ref="L3:U4"/>
    <mergeCell ref="L6:U7"/>
    <mergeCell ref="L9:U10"/>
    <mergeCell ref="XEP1:XEP2"/>
    <mergeCell ref="XEO1:XEO2"/>
    <mergeCell ref="XEN1:XEN2"/>
    <mergeCell ref="XEF1:XEI1"/>
    <mergeCell ref="U1:U2"/>
    <mergeCell ref="XEB1:XEE1"/>
    <mergeCell ref="XDX1:XEA1"/>
    <mergeCell ref="XDT1:XDW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ورقة1</vt:lpstr>
      <vt:lpstr>xey</vt:lpstr>
      <vt:lpstr>ورقة1!لبياتلبايل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Salim</cp:lastModifiedBy>
  <dcterms:created xsi:type="dcterms:W3CDTF">2014-11-14T12:05:07Z</dcterms:created>
  <dcterms:modified xsi:type="dcterms:W3CDTF">2014-12-01T03:28:52Z</dcterms:modified>
</cp:coreProperties>
</file>